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60.xml" ContentType="application/vnd.openxmlformats-officedocument.spreadsheetml.worksheet+xml"/>
  <Override PartName="/xl/styles.xml" ContentType="application/vnd.openxmlformats-officedocument.spreadsheetml.styles+xml"/>
  <Override PartName="/xl/worksheets/sheet139.xml" ContentType="application/vnd.openxmlformats-officedocument.spreadsheetml.worksheet+xml"/>
  <Override PartName="/xl/worksheets/sheet197.xml" ContentType="application/vnd.openxmlformats-officedocument.spreadsheetml.worksheet+xml"/>
  <Override PartName="/xl/worksheets/sheet202.xml" ContentType="application/vnd.openxmlformats-officedocument.spreadsheetml.worksheet+xml"/>
  <Default Extension="xml" ContentType="application/xml"/>
  <Override PartName="/xl/worksheets/sheet128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64.xml" ContentType="application/vnd.openxmlformats-officedocument.spreadsheetml.worksheet+xml"/>
  <Override PartName="/xl/worksheets/sheet298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53.xml" ContentType="application/vnd.openxmlformats-officedocument.spreadsheetml.worksheet+xml"/>
  <Override PartName="/xl/worksheets/sheet287.xml" ContentType="application/vnd.openxmlformats-officedocument.spreadsheetml.worksheet+xml"/>
  <Override PartName="/xl/worksheets/sheet303.xml" ContentType="application/vnd.openxmlformats-officedocument.spreadsheetml.worksheet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76.xml" ContentType="application/vnd.openxmlformats-officedocument.spreadsheetml.workshee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120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43.xml" ContentType="application/vnd.openxmlformats-officedocument.spreadsheetml.worksheet+xml"/>
  <Override PartName="/xl/worksheets/sheet90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90.xml" ContentType="application/vnd.openxmlformats-officedocument.spreadsheetml.worksheet+xml"/>
  <Override PartName="/xl/worksheets/sheet32.xml" ContentType="application/vnd.openxmlformats-officedocument.spreadsheetml.worksheet+xml"/>
  <Override PartName="/xl/worksheets/sheet232.xml" ContentType="application/vnd.openxmlformats-officedocument.spreadsheetml.worksheet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221.xml" ContentType="application/vnd.openxmlformats-officedocument.spreadsheetml.worksheet+xml"/>
  <Override PartName="/xl/worksheets/sheet30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94.xml" ContentType="application/vnd.openxmlformats-officedocument.spreadsheetml.worksheet+xml"/>
  <Override PartName="/xl/worksheets/sheet210.xml" ContentType="application/vnd.openxmlformats-officedocument.spreadsheetml.worksheet+xml"/>
  <Override PartName="/docProps/app.xml" ContentType="application/vnd.openxmlformats-officedocument.extended-properties+xml"/>
  <Override PartName="/xl/worksheets/sheet136.xml" ContentType="application/vnd.openxmlformats-officedocument.spreadsheetml.worksheet+xml"/>
  <Override PartName="/xl/worksheets/sheet18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59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259.xml" ContentType="application/vnd.openxmlformats-officedocument.spreadsheetml.worksheet+xml"/>
  <Override PartName="/xl/calcChain.xml" ContentType="application/vnd.openxmlformats-officedocument.spreadsheetml.calcChain+xml"/>
  <Override PartName="/xl/worksheets/sheet48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50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95.xml" ContentType="application/vnd.openxmlformats-officedocument.spreadsheetml.worksheet+xml"/>
  <Override PartName="/xl/worksheets/sheet300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15.xml" ContentType="application/vnd.openxmlformats-officedocument.spreadsheetml.worksheet+xml"/>
  <Override PartName="/xl/worksheets/sheet62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62.xml" ContentType="application/vnd.openxmlformats-officedocument.spreadsheetml.worksheet+xml"/>
  <Override PartName="/xl/worksheets/sheet51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51.xml" ContentType="application/vnd.openxmlformats-officedocument.spreadsheetml.worksheet+xml"/>
  <Override PartName="/xl/worksheets/sheet40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240.xml" ContentType="application/vnd.openxmlformats-officedocument.spreadsheetml.worksheet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66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55.xml" ContentType="application/vnd.openxmlformats-officedocument.spreadsheetml.worksheet+xml"/>
  <Override PartName="/xl/worksheets/sheet289.xml" ContentType="application/vnd.openxmlformats-officedocument.spreadsheetml.worksheet+xml"/>
  <Override PartName="/xl/worksheets/sheet305.xml" ContentType="application/vnd.openxmlformats-officedocument.spreadsheetml.worksheet+xml"/>
  <Override PartName="/xl/worksheets/sheet78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278.xml" ContentType="application/vnd.openxmlformats-officedocument.spreadsheetml.workshee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51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85.xml" ContentType="application/vnd.openxmlformats-officedocument.spreadsheetml.worksheet+xml"/>
  <Override PartName="/xl/worksheets/sheet301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92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70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96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30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85.xml" ContentType="application/vnd.openxmlformats-officedocument.spreadsheetml.worksheet+xml"/>
  <Override PartName="/xl/worksheets/sheet306.xml" ContentType="application/vnd.openxmlformats-officedocument.spreadsheetml.worksheet+xml"/>
  <Override PartName="/xl/externalLinks/externalLink4.xml" ContentType="application/vnd.openxmlformats-officedocument.spreadsheetml.externalLink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92.xml" ContentType="application/vnd.openxmlformats-officedocument.spreadsheetml.worksheet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81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97.xml" ContentType="application/vnd.openxmlformats-officedocument.spreadsheetml.worksheet+xml"/>
  <Override PartName="/xl/worksheets/sheet302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70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93.xml" ContentType="application/vnd.openxmlformats-officedocument.spreadsheetml.worksheet+xml"/>
  <Override PartName="/xl/worksheets/sheet53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53.xml" ContentType="application/vnd.openxmlformats-officedocument.spreadsheetml.worksheet+xml"/>
  <Override PartName="/xl/worksheets/sheet42.xml" ContentType="application/vnd.openxmlformats-officedocument.spreadsheetml.worksheet+xml"/>
  <Override PartName="/xl/worksheets/sheet179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68.xml" ContentType="application/vnd.openxmlformats-officedocument.spreadsheetml.worksheet+xml"/>
  <Override PartName="/xl/worksheets/sheet220.xml" ContentType="application/vnd.openxmlformats-officedocument.spreadsheetml.worksheet+xml"/>
  <Override PartName="/xl/worksheets/sheet157.xml" ContentType="application/vnd.openxmlformats-officedocument.spreadsheetml.worksheet+xml"/>
  <Override PartName="/xl/worksheets/sheet307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69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71.xml" ContentType="application/vnd.openxmlformats-officedocument.spreadsheetml.worksheet+xml"/>
  <Override PartName="/xl/worksheets/sheet269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60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94.xml" ContentType="application/vnd.openxmlformats-officedocument.spreadsheetml.worksheet+xml"/>
  <Override PartName="/xl/sharedStrings.xml" ContentType="application/vnd.openxmlformats-officedocument.spreadsheetml.sharedStrings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18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76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4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90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19.xml" ContentType="application/vnd.openxmlformats-officedocument.spreadsheetml.worksheet+xml"/>
  <Override PartName="/xl/worksheets/sheet66.xml" ContentType="application/vnd.openxmlformats-officedocument.spreadsheetml.worksheet+xml"/>
  <Override PartName="/xl/worksheets/sheet132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66.xml" ContentType="application/vnd.openxmlformats-officedocument.spreadsheetml.worksheet+xml"/>
  <Override PartName="/xl/worksheets/sheet55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55.xml" ContentType="application/vnd.openxmlformats-officedocument.spreadsheetml.worksheet+xml"/>
  <Override PartName="/docProps/core.xml" ContentType="application/vnd.openxmlformats-package.core-properties+xml"/>
  <Override PartName="/xl/worksheets/sheet44.xml" ContentType="application/vnd.openxmlformats-officedocument.spreadsheetml.worksheet+xml"/>
  <Override PartName="/xl/worksheets/sheet91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80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80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59.xml" ContentType="application/vnd.openxmlformats-officedocument.spreadsheetml.worksheet+xml"/>
  <Override PartName="/xl/worksheets/sheet211.xml" ContentType="application/vnd.openxmlformats-officedocument.spreadsheetml.worksheet+xml"/>
  <Default Extension="rels" ContentType="application/vnd.openxmlformats-package.relationships+xml"/>
  <Override PartName="/xl/worksheets/sheet13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200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73.xml" ContentType="application/vnd.openxmlformats-officedocument.spreadsheetml.worksheet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62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9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15315" windowHeight="7965" tabRatio="580" firstSheet="65" activeTab="67"/>
  </bookViews>
  <sheets>
    <sheet name="Equipment SCS 2-29-16" sheetId="74" r:id="rId1"/>
    <sheet name="Construction Trucks SCS 2-29-16" sheetId="75" r:id="rId2"/>
    <sheet name="WorkerTrips SCS 2-29-16" sheetId="76" r:id="rId3"/>
    <sheet name="Equipment SCS 3-7-16" sheetId="564" r:id="rId4"/>
    <sheet name="Construction Trucks SCS 3-7-16" sheetId="565" r:id="rId5"/>
    <sheet name="WorkerTrips SCS 3-7-16" sheetId="566" r:id="rId6"/>
    <sheet name="Equipment SCS 3-14-16" sheetId="567" r:id="rId7"/>
    <sheet name="Construction Trucks SCS 3-14-16" sheetId="568" r:id="rId8"/>
    <sheet name="WorkerTrips SCS 3-14-16" sheetId="569" r:id="rId9"/>
    <sheet name="Equipment SCS 3-21-16" sheetId="77" r:id="rId10"/>
    <sheet name="Construction Trucks SCS 3-21-16" sheetId="78" r:id="rId11"/>
    <sheet name="WorkerTrips SCS 3-21-16" sheetId="79" r:id="rId12"/>
    <sheet name="Equipment SCS 3-28-16" sheetId="576" r:id="rId13"/>
    <sheet name="Construction Trucks SCS 3-28-16" sheetId="577" r:id="rId14"/>
    <sheet name="WorkerTrips SCS 3-28-16" sheetId="578" r:id="rId15"/>
    <sheet name="Equipment SCS 4-4-16" sheetId="579" r:id="rId16"/>
    <sheet name="Construction Trucks SCS 4-4-16" sheetId="580" r:id="rId17"/>
    <sheet name="WorkerTrips SCS 4-4-16" sheetId="581" r:id="rId18"/>
    <sheet name="Equipment SCS 4-11-16" sheetId="582" r:id="rId19"/>
    <sheet name="Construction Trucks SCS 4-11-16" sheetId="583" r:id="rId20"/>
    <sheet name="WorkerTrips SCS 4-11-16" sheetId="584" r:id="rId21"/>
    <sheet name="Equipment SCS 4-18-16" sheetId="585" r:id="rId22"/>
    <sheet name="Construction Trucks SCS 4-18-16" sheetId="586" r:id="rId23"/>
    <sheet name="WorkerTrips SCS 4-18-16" sheetId="587" r:id="rId24"/>
    <sheet name="Equipment SCS 4-25-16" sheetId="588" r:id="rId25"/>
    <sheet name="Construction Trucks SCS 4-25-16" sheetId="589" r:id="rId26"/>
    <sheet name="WorkerTrips SCS 4-25-16" sheetId="590" r:id="rId27"/>
    <sheet name="Equipment SCS 5-2-16" sheetId="591" r:id="rId28"/>
    <sheet name="Construction Trucks SCS 5-2-16" sheetId="592" r:id="rId29"/>
    <sheet name="WorkerTrips SCS 5-2-16" sheetId="593" r:id="rId30"/>
    <sheet name="Equipment SCS 5-9-16" sheetId="594" r:id="rId31"/>
    <sheet name="Construction Trucks SCS 5-9-16" sheetId="595" r:id="rId32"/>
    <sheet name="WorkerTrips SCS 5-9-16" sheetId="596" r:id="rId33"/>
    <sheet name="Equipment SCS 5-16-16" sheetId="597" r:id="rId34"/>
    <sheet name="Construction Trucks SCS 5-16-16" sheetId="598" r:id="rId35"/>
    <sheet name="WorkerTrips SCS 5-16-16" sheetId="599" r:id="rId36"/>
    <sheet name="Equipment SCS 5-23-16" sheetId="600" r:id="rId37"/>
    <sheet name="Construction Trucks SCS 5-23-16" sheetId="601" r:id="rId38"/>
    <sheet name="WorkerTrips SCS 5-23-16" sheetId="602" r:id="rId39"/>
    <sheet name="Equipment SCS 5-30-16" sheetId="603" r:id="rId40"/>
    <sheet name="Construction Trucks SCS 5-30-16" sheetId="604" r:id="rId41"/>
    <sheet name="WorkerTrips SCS 5-30-16" sheetId="605" r:id="rId42"/>
    <sheet name="Equipment SCS 6-6-16" sheetId="606" r:id="rId43"/>
    <sheet name="Construction Trucks SCS 6-6-16" sheetId="607" r:id="rId44"/>
    <sheet name="WorkerTrips SCS 6-6-16" sheetId="608" r:id="rId45"/>
    <sheet name="Equipment SCS 6-13-16" sheetId="609" r:id="rId46"/>
    <sheet name="Construction Trucks SCS 6-13-16" sheetId="610" r:id="rId47"/>
    <sheet name="WorkerTrips SCS 6-13-16" sheetId="611" r:id="rId48"/>
    <sheet name="Equipment SCS 6-20-16" sheetId="612" r:id="rId49"/>
    <sheet name="Construction Trucks SCS 6-20-16" sheetId="613" r:id="rId50"/>
    <sheet name="WorkerTrips SCS 6-20-16" sheetId="614" r:id="rId51"/>
    <sheet name="Equipment SCS 6-27-16" sheetId="615" r:id="rId52"/>
    <sheet name="Construction Trucks SCS 6-27-16" sheetId="616" r:id="rId53"/>
    <sheet name="WorkerTrips SCS 6-27-16" sheetId="617" r:id="rId54"/>
    <sheet name="Equipment SCS 7-4-16" sheetId="618" r:id="rId55"/>
    <sheet name="Construction Trucks SCS 7-4-16" sheetId="619" r:id="rId56"/>
    <sheet name="WorkerTrips SCS 7-4-16" sheetId="620" r:id="rId57"/>
    <sheet name="Equipment SCS 7-11-16" sheetId="621" r:id="rId58"/>
    <sheet name="Construction Trucks SCS 7-11-16" sheetId="622" r:id="rId59"/>
    <sheet name="WorkerTrips SCS 7-11-16" sheetId="623" r:id="rId60"/>
    <sheet name="Equipment SCS 7-18-16" sheetId="624" r:id="rId61"/>
    <sheet name="Construction Trucks SCS 7-18-16" sheetId="625" r:id="rId62"/>
    <sheet name="WorkerTrips SCS 7-18-16" sheetId="626" r:id="rId63"/>
    <sheet name="Equipment SCS 7-25-16" sheetId="627" r:id="rId64"/>
    <sheet name="Construction Trucks SCS 7-25-16" sheetId="628" r:id="rId65"/>
    <sheet name="WorkerTrips SCS 7-25-16" sheetId="629" r:id="rId66"/>
    <sheet name="Equipment SCS 8-1-16" sheetId="633" r:id="rId67"/>
    <sheet name="Construction Trucks SCS 8-1-16" sheetId="634" r:id="rId68"/>
    <sheet name="WorkerTrips SCS 8-1-16" sheetId="635" r:id="rId69"/>
    <sheet name="Equipment SCS 8-8-16" sheetId="636" r:id="rId70"/>
    <sheet name="Construction Trucks 8-8-16" sheetId="637" r:id="rId71"/>
    <sheet name="WorkerTrips SCS 8-8-16" sheetId="638" r:id="rId72"/>
    <sheet name="Equipment SCS 8-15-16" sheetId="639" r:id="rId73"/>
    <sheet name="Construction Trucks SCS 8-15-16" sheetId="640" r:id="rId74"/>
    <sheet name="WorkerTrips SCS 8-15-16" sheetId="641" r:id="rId75"/>
    <sheet name="Equipment SCS 8-22-16" sheetId="642" r:id="rId76"/>
    <sheet name="Construction Trucks SCS 8-22-16" sheetId="643" r:id="rId77"/>
    <sheet name="WorkerTrips SCS 8-22-16" sheetId="644" r:id="rId78"/>
    <sheet name="Equipment SCS 8-29-16" sheetId="645" r:id="rId79"/>
    <sheet name="Construction Trucks SCS 8-29-16" sheetId="646" r:id="rId80"/>
    <sheet name="WorkerTrips SCS 8-29-16" sheetId="647" r:id="rId81"/>
    <sheet name="Equipment SCS 9-5-16" sheetId="648" r:id="rId82"/>
    <sheet name="Construction Trucks SCS 9-5-16" sheetId="649" r:id="rId83"/>
    <sheet name="WorkerTrips SCS 9-5-16" sheetId="650" r:id="rId84"/>
    <sheet name="Equipment SCS 9-12-16" sheetId="651" r:id="rId85"/>
    <sheet name="Construction Trucks SCS 9-12-16" sheetId="652" r:id="rId86"/>
    <sheet name="WorkerTrips SCS 9-12-16" sheetId="653" r:id="rId87"/>
    <sheet name="Equipment SCS 9-19-16" sheetId="654" r:id="rId88"/>
    <sheet name="Construction Trucks SCS 9-19-16" sheetId="655" r:id="rId89"/>
    <sheet name="WorkerTrips SCS 9-19-16" sheetId="656" r:id="rId90"/>
    <sheet name="Equipment SCS 9-26-16" sheetId="657" r:id="rId91"/>
    <sheet name="Construction Trucks SCS 9-26-16" sheetId="658" r:id="rId92"/>
    <sheet name="WorkerTrips SCS 9-26-16" sheetId="659" r:id="rId93"/>
    <sheet name="Equipment SCS 10-3-16" sheetId="660" r:id="rId94"/>
    <sheet name="Construction Trucks SCS 10-3-16" sheetId="661" r:id="rId95"/>
    <sheet name="WorkerTrips SCS 10-3-16" sheetId="662" r:id="rId96"/>
    <sheet name="Equipment SCS 10-10-16" sheetId="663" r:id="rId97"/>
    <sheet name="Construction Trucks SCS 101016" sheetId="664" r:id="rId98"/>
    <sheet name="WorkerTrips SCS 10-10-16" sheetId="665" r:id="rId99"/>
    <sheet name="Equipment SCS 10-17-16" sheetId="666" r:id="rId100"/>
    <sheet name="Construction Trucks SCS 101716" sheetId="667" r:id="rId101"/>
    <sheet name="WorkerTrips SCS 10-17-16" sheetId="668" r:id="rId102"/>
    <sheet name="Equipment SCS 10-24-16" sheetId="669" r:id="rId103"/>
    <sheet name="Construction Trucks SCS 102416" sheetId="670" r:id="rId104"/>
    <sheet name="WorkerTrips SCS 10-24-16" sheetId="671" r:id="rId105"/>
    <sheet name="Equipment SCS 10-31-16" sheetId="672" r:id="rId106"/>
    <sheet name="Construction Trucks SCS 103116" sheetId="673" r:id="rId107"/>
    <sheet name="WorkerTrips SCS 10-31-16" sheetId="674" r:id="rId108"/>
    <sheet name="Equipment SCS 11-7-16" sheetId="675" r:id="rId109"/>
    <sheet name="Construction Trucks SCS 11716" sheetId="676" r:id="rId110"/>
    <sheet name="WorkerTrips SCS 11-7-16" sheetId="677" r:id="rId111"/>
    <sheet name="Equipment SCS 11-14-16" sheetId="678" r:id="rId112"/>
    <sheet name="Construction Trucks SCS 111416" sheetId="679" r:id="rId113"/>
    <sheet name="WorkerTrips SCS 11-14-16" sheetId="680" r:id="rId114"/>
    <sheet name="Equipment SCS 11-21-16" sheetId="681" r:id="rId115"/>
    <sheet name="Construction Trucks SCS 112116" sheetId="682" r:id="rId116"/>
    <sheet name="WorkerTrips SCS 11-21-16" sheetId="683" r:id="rId117"/>
    <sheet name="Equipment SCS 11-28-16" sheetId="684" r:id="rId118"/>
    <sheet name="Construction Trucks SCS 112816" sheetId="685" r:id="rId119"/>
    <sheet name="WorkerTrips SCS 11-28-16" sheetId="686" r:id="rId120"/>
    <sheet name="Equipment SCS 12-5-16" sheetId="687" r:id="rId121"/>
    <sheet name="Construction Trucks SCS 12516" sheetId="688" r:id="rId122"/>
    <sheet name="WorkerTrips SCS 12-5-16" sheetId="689" r:id="rId123"/>
    <sheet name="Equipment SCS 12-12-16" sheetId="690" r:id="rId124"/>
    <sheet name="Construction Trucks SCS 121216" sheetId="691" r:id="rId125"/>
    <sheet name="WorkerTrips SCS 12-12-16" sheetId="692" r:id="rId126"/>
    <sheet name="Equipment SCS 12-19-16" sheetId="693" r:id="rId127"/>
    <sheet name="Construction Trucks SCS 121916" sheetId="694" r:id="rId128"/>
    <sheet name="WorkerTrips SCS 12-19-16" sheetId="695" r:id="rId129"/>
    <sheet name="Equipment SCS 12-26-16" sheetId="696" r:id="rId130"/>
    <sheet name="Construction Trucks SCS 122616" sheetId="697" r:id="rId131"/>
    <sheet name="WorkerTrips SCS 122616" sheetId="698" r:id="rId132"/>
    <sheet name="Equipment SCS 1-2-17" sheetId="699" r:id="rId133"/>
    <sheet name="Construction Trucks SCS 1-2-17" sheetId="700" r:id="rId134"/>
    <sheet name="WorkerTrips SCS 1-2-17" sheetId="701" r:id="rId135"/>
    <sheet name="Equipment SCS 1-9-17" sheetId="702" r:id="rId136"/>
    <sheet name="Construction Trucks SCS 1-9-17" sheetId="703" r:id="rId137"/>
    <sheet name="WorkerTrips SCS 1-9-17" sheetId="704" r:id="rId138"/>
    <sheet name="Equipment SCS 1-16-17" sheetId="705" r:id="rId139"/>
    <sheet name="Construction Trucks SCS 1-16-17" sheetId="706" r:id="rId140"/>
    <sheet name="WorkerTrips SCS 1-16-17" sheetId="707" r:id="rId141"/>
    <sheet name="Equipment SCS 1-23-17" sheetId="708" r:id="rId142"/>
    <sheet name="Construction Trucks SCS 1-23-17" sheetId="709" r:id="rId143"/>
    <sheet name="WorkerTrips SCS 1-23-17" sheetId="710" r:id="rId144"/>
    <sheet name="Equipment SCS 1-30-17" sheetId="711" r:id="rId145"/>
    <sheet name="Construction Trucks SCS 1-30-17" sheetId="712" r:id="rId146"/>
    <sheet name="WorkerTrips SCS 1-30-17" sheetId="713" r:id="rId147"/>
    <sheet name="Equipment SCS 2-6-17" sheetId="714" r:id="rId148"/>
    <sheet name="Construction Trucks SCS 2-6-17" sheetId="715" r:id="rId149"/>
    <sheet name="WorkerTrips SCS 2-6-17" sheetId="716" r:id="rId150"/>
    <sheet name="Equipment SCS 2-13-17" sheetId="717" r:id="rId151"/>
    <sheet name="Construction Trucks SCS 2-13-17" sheetId="718" r:id="rId152"/>
    <sheet name="WorkerTrips SCS 2-13-17" sheetId="719" r:id="rId153"/>
    <sheet name="Equipment SCS 2-20-17" sheetId="720" r:id="rId154"/>
    <sheet name="Construction Trucks SCS 2-20-17" sheetId="721" r:id="rId155"/>
    <sheet name="WorkerTrips SCS 2-20-17" sheetId="722" r:id="rId156"/>
    <sheet name="Equipment SCS 2-27-17" sheetId="723" r:id="rId157"/>
    <sheet name="Construction Trucks SCS 2-27-17" sheetId="724" r:id="rId158"/>
    <sheet name="WorkerTrips SCS 2-27-17" sheetId="725" r:id="rId159"/>
    <sheet name="Equipment SCS 3-6-17" sheetId="726" r:id="rId160"/>
    <sheet name="Construction Trucks SCS 3-6-17" sheetId="727" r:id="rId161"/>
    <sheet name="WorkerTrips SCS 3-6-17" sheetId="728" r:id="rId162"/>
    <sheet name="Equipment SCS 3-13-17" sheetId="729" r:id="rId163"/>
    <sheet name="Construction Trucks SCS 3-13-17" sheetId="730" r:id="rId164"/>
    <sheet name="WorkerTrips SCS 3-13-17" sheetId="731" r:id="rId165"/>
    <sheet name="Equipment SCS 3-20-17" sheetId="732" r:id="rId166"/>
    <sheet name="Construction Trucks SCS 3-20-17" sheetId="733" r:id="rId167"/>
    <sheet name="WorkerTrips SCS 3-20-17" sheetId="734" r:id="rId168"/>
    <sheet name="Equipment SCS 3-27-17" sheetId="735" r:id="rId169"/>
    <sheet name="Construction Trucks SCS 3-27-17" sheetId="736" r:id="rId170"/>
    <sheet name="WorkerTrips SCS 3-27-17" sheetId="737" r:id="rId171"/>
    <sheet name="Equipment SCS 4-3-17" sheetId="738" r:id="rId172"/>
    <sheet name="Construction Trucks SCS 4-3-17" sheetId="739" r:id="rId173"/>
    <sheet name="WorkerTrips SCS 4-3-17" sheetId="740" r:id="rId174"/>
    <sheet name="Equipment SCS 4-10-17" sheetId="741" r:id="rId175"/>
    <sheet name="Construction Trucks SCS 4-10-17" sheetId="742" r:id="rId176"/>
    <sheet name="WorkerTrips SCS 4-10-17" sheetId="743" r:id="rId177"/>
    <sheet name="Equipment SCS 4-17-17" sheetId="744" r:id="rId178"/>
    <sheet name="Construction Trucks SCS 4-17-17" sheetId="745" r:id="rId179"/>
    <sheet name="WorkerTrips SCS 4-17-17" sheetId="746" r:id="rId180"/>
    <sheet name="Equipment SCS 4-24-17" sheetId="747" r:id="rId181"/>
    <sheet name="Construction Trucks SCS 4-24-17" sheetId="748" r:id="rId182"/>
    <sheet name="WorkerTrips SCS 4-24-17" sheetId="749" r:id="rId183"/>
    <sheet name="Equipment SCS 5-1-17" sheetId="750" r:id="rId184"/>
    <sheet name="Construction Trucks SCS 5-1-17" sheetId="751" r:id="rId185"/>
    <sheet name="WorkerTrips SCS 5-1-17" sheetId="752" r:id="rId186"/>
    <sheet name="Equipment SCS 5-8-17" sheetId="753" r:id="rId187"/>
    <sheet name="Construction Trucks SCS 5-8-17" sheetId="754" r:id="rId188"/>
    <sheet name="WorkerTrips SCS 5-8-17" sheetId="755" r:id="rId189"/>
    <sheet name="Equipment SCS 5-15-17" sheetId="756" r:id="rId190"/>
    <sheet name="Construction Trucks SCS 5-15-17" sheetId="757" r:id="rId191"/>
    <sheet name="WorkerTrips SCS 5-15-17" sheetId="758" r:id="rId192"/>
    <sheet name="Equipment SCS 5-22-17" sheetId="759" r:id="rId193"/>
    <sheet name="Construction Trucks SCS 5-22-17" sheetId="760" r:id="rId194"/>
    <sheet name="WorkerTrips SCS 5-22-17" sheetId="761" r:id="rId195"/>
    <sheet name="Equipment SCS 5-29-17" sheetId="762" r:id="rId196"/>
    <sheet name="Construction Trucks SCS 5-29-17" sheetId="763" r:id="rId197"/>
    <sheet name="WorkerTrips SCS 5-29-17" sheetId="764" r:id="rId198"/>
    <sheet name="Equipment SCS 6-5-17" sheetId="765" r:id="rId199"/>
    <sheet name="Construction Trucks SCS 6-5-17" sheetId="766" r:id="rId200"/>
    <sheet name="WorkerTrips SCS 6-5-17" sheetId="767" r:id="rId201"/>
    <sheet name="Equipment SCS 6-12-17" sheetId="768" r:id="rId202"/>
    <sheet name="Construction Trucks SCS 6-12-17" sheetId="769" r:id="rId203"/>
    <sheet name="WorkerTrips SCS 6-21-17" sheetId="770" r:id="rId204"/>
    <sheet name="Equipment SCS 8-21-17" sheetId="771" r:id="rId205"/>
    <sheet name="Construction Trucks SCS 8-21-17" sheetId="772" r:id="rId206"/>
    <sheet name="WorkerTrips SCS 8-21-17" sheetId="773" r:id="rId207"/>
    <sheet name="Equipment SCS 9-11-17" sheetId="774" r:id="rId208"/>
    <sheet name="Construction Trucks SCS 9-11-17" sheetId="775" r:id="rId209"/>
    <sheet name="WorkerTrips SCS 9-11-17" sheetId="776" r:id="rId210"/>
    <sheet name="Equipment SCS 11-13-17" sheetId="777" r:id="rId211"/>
    <sheet name="Construction Trucks SCS 111317" sheetId="778" r:id="rId212"/>
    <sheet name="WorkerTrips SCS 11-13-17" sheetId="779" r:id="rId213"/>
    <sheet name="Equipment SCS 11-20-17" sheetId="780" r:id="rId214"/>
    <sheet name="Construction Trucks SCS 112017" sheetId="781" r:id="rId215"/>
    <sheet name="WorkerTrips SCS 11-20-17" sheetId="782" r:id="rId216"/>
    <sheet name="Equipment SCS 12-25-17" sheetId="783" r:id="rId217"/>
    <sheet name="Construction Trucks SCS 122517" sheetId="784" r:id="rId218"/>
    <sheet name="WorkerTrips SCS 12-25-17" sheetId="785" r:id="rId219"/>
    <sheet name="Helicopters" sheetId="26" state="hidden" r:id="rId220"/>
    <sheet name="Helicopter EF" sheetId="27" state="hidden" r:id="rId221"/>
    <sheet name="Equipment SCS 1-8-18" sheetId="798" r:id="rId222"/>
    <sheet name="Construction Trucks SCS 1-8-18" sheetId="799" r:id="rId223"/>
    <sheet name="WorkerTrips SCS 1-8-18" sheetId="800" r:id="rId224"/>
    <sheet name="Equipment TL6910 1-4-16" sheetId="188" r:id="rId225"/>
    <sheet name="Trucks TL6910 1-4-16" sheetId="189" r:id="rId226"/>
    <sheet name="WorkerTrips TL6910 1-4-16" sheetId="190" r:id="rId227"/>
    <sheet name="Equipment TL6910 1-11-16" sheetId="396" r:id="rId228"/>
    <sheet name="Trucks TL6910 1-11-16" sheetId="397" r:id="rId229"/>
    <sheet name="WorkerTrips TL6910 1-11-16" sheetId="398" r:id="rId230"/>
    <sheet name="Equipment TL6910 3-7-16" sheetId="191" r:id="rId231"/>
    <sheet name="Trucks TL6910 3-7-16" sheetId="192" r:id="rId232"/>
    <sheet name="WorkerTrips TL6910 3-7-16" sheetId="193" r:id="rId233"/>
    <sheet name="Equipment TL6910 3-14-16" sheetId="786" r:id="rId234"/>
    <sheet name="Trucks TL6910 3-14-16" sheetId="787" r:id="rId235"/>
    <sheet name="WorkerTrips TL6910 3-14-16" sheetId="788" r:id="rId236"/>
    <sheet name="Equipment TL6910 3-21-16" sheetId="789" r:id="rId237"/>
    <sheet name="Trucks TL6910 3-21-16" sheetId="790" r:id="rId238"/>
    <sheet name="WorkerTrips TL6910 3-21-16" sheetId="791" r:id="rId239"/>
    <sheet name="Equipment TL6910 3-29-16" sheetId="802" r:id="rId240"/>
    <sheet name="Trucks TL6910 3-29-16" sheetId="803" r:id="rId241"/>
    <sheet name="WorkerTrips TL6910 3-29-16" sheetId="804" r:id="rId242"/>
    <sheet name="Equipment TL6910 7-4-16" sheetId="402" r:id="rId243"/>
    <sheet name="Trucks TL6910 7-4-16" sheetId="403" r:id="rId244"/>
    <sheet name="WorkerTrips TL6910 7-4-16" sheetId="404" r:id="rId245"/>
    <sheet name="Equipment TL6910 7-11-16" sheetId="405" r:id="rId246"/>
    <sheet name="Trucks TL6910 7-11-16" sheetId="406" r:id="rId247"/>
    <sheet name="WorkerTrips TL6910 7-11-16" sheetId="407" r:id="rId248"/>
    <sheet name="Equipment TL6910 7-18-16" sheetId="408" r:id="rId249"/>
    <sheet name="Trucks TL6910 7-18-16" sheetId="409" r:id="rId250"/>
    <sheet name="WorkerTrips TL6910 7-18-16" sheetId="410" r:id="rId251"/>
    <sheet name="Equipment TL6910 7-25-16" sheetId="544" r:id="rId252"/>
    <sheet name="Trucks TL6910 7-25-16" sheetId="545" r:id="rId253"/>
    <sheet name="WorkerTrips TL6910 7-25-16" sheetId="546" r:id="rId254"/>
    <sheet name="Equipment TL6910 8-15-16" sheetId="550" r:id="rId255"/>
    <sheet name="Trucks TL6910 8-15-16" sheetId="547" r:id="rId256"/>
    <sheet name="WorkerTrips TL6910 8-15-16" sheetId="548" r:id="rId257"/>
    <sheet name="Equipment TL6910 9-5-16" sheetId="411" r:id="rId258"/>
    <sheet name="Trucks TL6910 9-5-16" sheetId="412" r:id="rId259"/>
    <sheet name="WorkerTrips TL6910 9-5-16" sheetId="413" r:id="rId260"/>
    <sheet name="Equipment TL6910 9-12-16" sheetId="551" r:id="rId261"/>
    <sheet name="Trucks TL6910 9-12-16" sheetId="552" r:id="rId262"/>
    <sheet name="WorkerTrips TL6910 9-12-16" sheetId="553" r:id="rId263"/>
    <sheet name="Equipment 12kV Dist 3-14-16" sheetId="420" r:id="rId264"/>
    <sheet name="Trucks 12kV Dist 3-14-16" sheetId="421" r:id="rId265"/>
    <sheet name="WorkerTrips 12kV Dist 3-14-16" sheetId="422" r:id="rId266"/>
    <sheet name="Equipment 12kV Dist 3-21-16" sheetId="438" r:id="rId267"/>
    <sheet name="Trucks 12kV Dist 3-21-16" sheetId="439" r:id="rId268"/>
    <sheet name="WorkerTrips 12kV Dist 3-21-16" sheetId="440" r:id="rId269"/>
    <sheet name="Equipment 12kV Dist 3-28-16" sheetId="441" r:id="rId270"/>
    <sheet name="Trucks 12kV Dist 3-28-16" sheetId="442" r:id="rId271"/>
    <sheet name="WorkerTrips 12kV Dist 3-28-16" sheetId="443" r:id="rId272"/>
    <sheet name="Equipment 12kV Dist 4-4-16" sheetId="444" r:id="rId273"/>
    <sheet name="Trucks 12kV Dist 4-4-16" sheetId="445" r:id="rId274"/>
    <sheet name="WorkerTrips 12kV Dist 4-4-16" sheetId="446" r:id="rId275"/>
    <sheet name="Equipment 12kV Dist 4-11-16" sheetId="447" r:id="rId276"/>
    <sheet name="Trucks 12kV Dist 4-11-16" sheetId="448" r:id="rId277"/>
    <sheet name="WorkerTrips 12kV Dist 4-11-16" sheetId="449" r:id="rId278"/>
    <sheet name="Equipment 12kV Dist 4-18-16" sheetId="450" r:id="rId279"/>
    <sheet name="Trucks 12kV Dist 4-18-16" sheetId="451" r:id="rId280"/>
    <sheet name="WorkerTrips 12kV Dist 4-18-16" sheetId="452" r:id="rId281"/>
    <sheet name="Equipment 12kV Dist 4-25-16" sheetId="453" r:id="rId282"/>
    <sheet name="Trucks 12kV Dist 4-25-16" sheetId="454" r:id="rId283"/>
    <sheet name="WorkerTrips 12kV Dist 4-25-16" sheetId="455" r:id="rId284"/>
    <sheet name="Equipment 12kV Dist 5-2-16" sheetId="456" r:id="rId285"/>
    <sheet name="Trucks 12kV Dist 5-2-16" sheetId="457" r:id="rId286"/>
    <sheet name="WorkerTrips 12kV Dist 5-2-16" sheetId="458" r:id="rId287"/>
    <sheet name="Equipment 12kV Dist 5-9-16" sheetId="459" r:id="rId288"/>
    <sheet name="Trucks 12kV Dist 5-9-16" sheetId="460" r:id="rId289"/>
    <sheet name="WorkerTrips 12kV Dist 5-9-16" sheetId="461" r:id="rId290"/>
    <sheet name="Equipment 12kV Dist 5-16-16" sheetId="462" r:id="rId291"/>
    <sheet name="Trucks 12kV Dist 5-16-16" sheetId="463" r:id="rId292"/>
    <sheet name="WorkerTrips 12kV Dist 5-16-16" sheetId="464" r:id="rId293"/>
    <sheet name="Equipment 12kV Dist 523-723" sheetId="465" r:id="rId294"/>
    <sheet name="Trucks 12kV Dist 523-723" sheetId="466" r:id="rId295"/>
    <sheet name="WorkerTrips 12kV Dist 523-723" sheetId="467" r:id="rId296"/>
    <sheet name="Equipment 12kV Dist 11-28-16" sheetId="554" r:id="rId297"/>
    <sheet name="Trucks 12kV Dist 11-28-15" sheetId="555" r:id="rId298"/>
    <sheet name="WorkerTrips 12kV Dist 11-28-16" sheetId="556" r:id="rId299"/>
    <sheet name="Equipment 12kV Dist 12-19-16" sheetId="557" r:id="rId300"/>
    <sheet name="Trucks 12kV Dist 12-19-16" sheetId="558" r:id="rId301"/>
    <sheet name="WorkerTrips 12kV Dist 12-19-16" sheetId="559" r:id="rId302"/>
    <sheet name="Summary NOx" sheetId="25" r:id="rId303"/>
    <sheet name="Offroad Tiers EF (2)" sheetId="50" r:id="rId304"/>
    <sheet name="Offroad Tiers LF" sheetId="51" r:id="rId305"/>
    <sheet name="Summary GHGs" sheetId="528" r:id="rId306"/>
    <sheet name="Fugitive Dust SC Substation" sheetId="805" r:id="rId307"/>
    <sheet name="Sheet4" sheetId="801" r:id="rId308"/>
  </sheets>
  <externalReferences>
    <externalReference r:id="rId309"/>
    <externalReference r:id="rId310"/>
    <externalReference r:id="rId311"/>
    <externalReference r:id="rId312"/>
  </externalReferences>
  <definedNames>
    <definedName name="_nco120">#REF!</definedName>
    <definedName name="_nco250">#REF!</definedName>
    <definedName name="_nco50">#REF!</definedName>
    <definedName name="_nco999">#REF!</definedName>
    <definedName name="_nhc120">#REF!</definedName>
    <definedName name="_nhc250">#REF!</definedName>
    <definedName name="_nhc50">#REF!</definedName>
    <definedName name="_nhc999">#REF!</definedName>
    <definedName name="_npm120">#REF!</definedName>
    <definedName name="_npm250">#REF!</definedName>
    <definedName name="_npm50">#REF!</definedName>
    <definedName name="_npm999">#REF!</definedName>
    <definedName name="_ny120">#REF!</definedName>
    <definedName name="_ny175">#REF!</definedName>
    <definedName name="_ny250">#REF!</definedName>
    <definedName name="_ny50">#REF!</definedName>
    <definedName name="_ny500">#REF!</definedName>
    <definedName name="_ny750">#REF!</definedName>
    <definedName name="_ny999">#REF!</definedName>
    <definedName name="E1CH4">'[1]Equipment SCS 1-4-16'!$X$38</definedName>
    <definedName name="E1CO2">'[1]Equipment SCS 1-4-16'!$W$38</definedName>
    <definedName name="E1N">'[1]Equipment SCS 1-4-16'!$S$38</definedName>
    <definedName name="E1N2O">'[1]Equipment SCS 1-4-16'!$Y$38</definedName>
    <definedName name="MIGNOX111">'[2]Equipment Miguel 1-11-16'!$S$9</definedName>
    <definedName name="MIGNOX118">'[2]Equipment Miguel 1-18-16'!$S$9</definedName>
    <definedName name="MIGNOX1228">'[2]Equipment Miguel 12-28-15'!$S$9</definedName>
    <definedName name="MIGNOX14">'[2]Equipment Miguel 1-4-16'!$S$9</definedName>
    <definedName name="MIGNOX330">'[2]Equipment Miguel Sub 3-30-15'!$S$22</definedName>
    <definedName name="MIGNOX413">'[2]Equipment Miguel Sub 4-13-15'!$S$17</definedName>
    <definedName name="MIGNOX420">'[2]Equipment Miguel Sub 4-20-15'!$S$17</definedName>
    <definedName name="MIGNOX427">'[2]Equipment Miguel Sub 4-27-15'!$S$20</definedName>
    <definedName name="MIGNOX46">'[2]Equipment Miguel Sub 4-6-15'!$S$17</definedName>
    <definedName name="MIGNOX511">'[2]Equipment Miguel Sub 5-11-15'!$S$16</definedName>
    <definedName name="MIGNOX518">'[2]Equipment Miguel Sub 5-18-15'!$S$16</definedName>
    <definedName name="MIGNOX525">'[2]Equipment Miguel Sub 5-25-15'!$S$20</definedName>
    <definedName name="MIGNOX54">'[2]Equipment Miguel Sub 5-4-15'!$S$18</definedName>
    <definedName name="MIGNOX61">'[2]Equipment Miguel Sub 6-1-15'!$S$17</definedName>
    <definedName name="MIGNOX615">'[2]Equipment Miguel Sub 6-15-15'!$S$17</definedName>
    <definedName name="MIGNOX623">'[2]Equipment Miguel Sub 6-23-15'!$S$9</definedName>
    <definedName name="MIGNOX630">'[2]Equipment Miguel Sub 6-30-15'!$S$9</definedName>
    <definedName name="MIGNOX68">'[2]Equipment Miguel Sub 6-8-15'!$S$17</definedName>
    <definedName name="MIGNOX713">'[2]Equipment Miguel Sub 7-13-15'!$S$9</definedName>
    <definedName name="MIGNOX720">'[2]Equipment Miguel Sub 7-20-15'!$S$9</definedName>
    <definedName name="MIGNOX76">'[2]Equipment Miguel Sub 7-6-15'!$S$9</definedName>
    <definedName name="nnox120">#REF!</definedName>
    <definedName name="nnox250">#REF!</definedName>
    <definedName name="nnox50">#REF!</definedName>
    <definedName name="nnox999">#REF!</definedName>
    <definedName name="NOx12kV1022">'[3]Equipment 12kV Dist 10-22-15'!$S$14</definedName>
    <definedName name="NOx12kV118">'[3]Equipment 12kV Dist 11-8-15'!$S$10</definedName>
    <definedName name="NOX12KV316">'[2]Equipment 12kV Dist 3-16-15'!$S$13</definedName>
    <definedName name="NOX12KV323">'[2]Equipment 12kV Dist 3-23-15'!$S$29</definedName>
    <definedName name="NOX12KV330">'[2]Equipment 12kV Dist 3-30-15'!$S$26</definedName>
    <definedName name="NOX12KV413">'[2]Equipment 12kV Dist 4-13-15'!$S$20</definedName>
    <definedName name="NOX12KV420">'[2]Equipment 12kV Dist 4-20-15'!$S$20</definedName>
    <definedName name="NOX12KV427">'[2]Equipment 12kV Dist 4-27-15'!$S$20</definedName>
    <definedName name="NOX12KV46">'[2]Equipment 12kV Dist 4-6-15'!$S$21</definedName>
    <definedName name="NOX12KV51">'[2]Equipment 12kV Dist 5-1-15'!$S$15</definedName>
    <definedName name="NOX12KV515">'[2]Equipment 12kV Dist 5-15-15'!$S$12</definedName>
    <definedName name="NOX12KV522">'[2]Equipment 12kV Dist 5-22-15'!$S$11</definedName>
    <definedName name="NOX12KV58">'[2]Equipment 12kV Dist 5-8-15'!$S$14</definedName>
    <definedName name="NOX12KVMAY2015">'[2]Equipment 12kV Dist 529-801'!$S$10</definedName>
    <definedName name="NOx69kV1015">'[3]Equipment 69kV 10-15-15'!$Q$9</definedName>
    <definedName name="NOx69kV104">'[3]Equipment 69kV 10-4-15'!$S$13</definedName>
    <definedName name="NOX69kV128">'[2]Equipment 69kV 12-8-14'!$S$13</definedName>
    <definedName name="NOX69KV317">'[2]Equipment 69kV 3-17-15'!$S$12</definedName>
    <definedName name="NOX69KV324">'[2]Equipment 69kV 3-24-15'!$S$11</definedName>
    <definedName name="NOX69kV428">'[3]Equipment 69kV 4-28-15'!$S$13</definedName>
    <definedName name="NOX69KV720">'[2]Equipment 69kV 7-20-15'!$S$14</definedName>
    <definedName name="NOX69KV727">'[2]Equipment 69kV 7-27-15'!$S$14</definedName>
    <definedName name="NOX69KV810">'[2]Equipment 69kV 8-10-15'!$S$14</definedName>
    <definedName name="NOX69KV817">'[2]Equipment 69kV 8-17-15'!$S$22</definedName>
    <definedName name="NOX69KV824">'[2]Equipment 69kV 8-24-15'!$S$22</definedName>
    <definedName name="NOX69KV83">'[2]Equipment 69kV 8-3-15'!$S$14</definedName>
    <definedName name="NOX69KV831">'[2]Equipment 69kV 8-31-15'!$S$12</definedName>
    <definedName name="NOx69kV914">'[3]Equipment 69kV 9-14-15'!$S$9</definedName>
    <definedName name="NOX69KV928">'[2]Equipment 69kV 9-28-15'!$S$14</definedName>
    <definedName name="NOX69KV97">'[2]Equipment 69kV 9-7-15'!$S$12</definedName>
    <definedName name="NOX69KVDEC2014">'[2]Equipment 69kV 1215-120'!$S$25</definedName>
    <definedName name="NOX69KVJAN2015">'[2]Equipment 69kV 120-317'!$S$18</definedName>
    <definedName name="NOX69kVUG317">'[4]Equipment 69kV UG 3-17-15'!$S$13</definedName>
    <definedName name="NOX69KVUG817">'[4]Equipment 69kV UG 8-17-15'!$S$13</definedName>
    <definedName name="NOX69KVUG824">'[4]Equipment 69kV UG 8-24-15'!$S$13</definedName>
    <definedName name="_xlnm.Print_Area" localSheetId="220">'Helicopter EF'!$A$1:$AF$32</definedName>
    <definedName name="_xlnm.Print_Area" localSheetId="219">Helicopters!$A$1:$W$13</definedName>
    <definedName name="_xlnm.Print_Titles" localSheetId="220">'Helicopter EF'!$A:$H</definedName>
    <definedName name="SCSCH481814">#REF!</definedName>
    <definedName name="SCSCO281114">#REF!</definedName>
    <definedName name="SCSCO281814">#REF!</definedName>
    <definedName name="SCSN2O81114">#REF!</definedName>
    <definedName name="SCSN2O81814">#REF!</definedName>
    <definedName name="SCSNOX1013">'[2]Equipment SCS 10-13-14'!$S$21</definedName>
    <definedName name="SCSNOX1020">'[2]Equipment SCS 10-20-14'!$S$21</definedName>
    <definedName name="SCSNOX1027">'[2]Equipment SCS 10-27-14'!$S$21</definedName>
    <definedName name="SCSNOX106">'[2]Equipment SCS 10-6-14'!$S$21</definedName>
    <definedName name="SCSNOX111">'[2]Equipment SCS 1-11-16'!$S$9</definedName>
    <definedName name="SCSNOX1110">'[2]Equipment SCS 11-10-14'!$S$27</definedName>
    <definedName name="SCSNOX1117">'[2]Equipment SCS 11-17-14'!$S$27</definedName>
    <definedName name="SCSNOX112">'[2]Equipment SCS 1-12-15'!$S$29</definedName>
    <definedName name="SCSNOX113">'[2]Equipment SCS 11-3-14'!$S$21</definedName>
    <definedName name="SCSNOX118">'[2]Equipment SCS 1-18-16'!$S$9</definedName>
    <definedName name="SCSNOX119">'[2]Equipment SCS 1-19-15'!$S$23</definedName>
    <definedName name="SCSNOX121">'[2]Equipment SCS 12-1-14'!$S$40</definedName>
    <definedName name="SCSNOX1214">'[2]Equipment SCS 12-14-15'!$S$15</definedName>
    <definedName name="SCSNOX1215">'[2]Equipment SCS 12-15-14'!$S$27</definedName>
    <definedName name="SCSNOX1221">'[2]Equipment SCS 12-21-15'!$S$9</definedName>
    <definedName name="SCSNOX1222">'[2]Equipment SCS 12-22-14'!$S$37</definedName>
    <definedName name="SCSNOX1228">'[2]Equipment SCS 12-28-15'!$S$9</definedName>
    <definedName name="SCSNOX1229">'[2]Equipment SCS 12-29-14'!$S$38</definedName>
    <definedName name="SCSNOX126">'[2]Equipment SCS 1-26-15'!$S$24</definedName>
    <definedName name="SCSNOx128">'[2]Equipment SCS 12-8-14'!$S$37</definedName>
    <definedName name="SCSNOX14">'[2]Equipment SCS 1-4-16'!$S$9</definedName>
    <definedName name="SCSNOX15">'[2]Equipment SCS 1-5-15'!$S$29</definedName>
    <definedName name="SCSNOX216">'[2]Equipment SCS 2-16-15'!$S$23</definedName>
    <definedName name="SCSNOX22">'[2]Equipment SCS 2-2-15'!$S$24</definedName>
    <definedName name="SCSNOX223">'[2]Equipment SCS 2-23-15'!$S$18</definedName>
    <definedName name="SCSNOX29">'[2]Equipment SCS 2-9-15'!$S$24</definedName>
    <definedName name="SCSNOX316">'[2]Equipment SCS 3-16-15'!$S$21</definedName>
    <definedName name="SCSNOX32">'[2]Equipment SCS 3-2-15'!$S$18</definedName>
    <definedName name="SCSNOX323">'[2]Equipment SCS 3-23-15'!$S$21</definedName>
    <definedName name="SCSNOX330">'[2]Equipment SCS 3-30-15'!$S$22</definedName>
    <definedName name="SCSNOX39">'[2]Equipment SCS 3-9-15'!$S$22</definedName>
    <definedName name="SCSNOX413">'[2]Equipment SCS 4-13-15'!$S$22</definedName>
    <definedName name="SCSNOX420">'[2]Equipment SCS 4-20-15'!$S$22</definedName>
    <definedName name="SCSNOX427">'[2]Equipment SCS 4-27-15'!$S$21</definedName>
    <definedName name="SCSNOX46">'[2]Equipment SCS 4-6-15'!$S$22</definedName>
    <definedName name="SCSNOX511">'[2]Equipment SCS 5-11-15'!$S$21</definedName>
    <definedName name="SCSNOX518">'[2]Equipment SCS 5-18-15'!$S$21</definedName>
    <definedName name="SCSNOX525">'[2]Equipment SCS 5-25-15'!$S$27</definedName>
    <definedName name="SCSNOX54">'[2]Equipment SCS 5-4-15'!$S$21</definedName>
    <definedName name="SCSNOX61">'[2]Equipment SCS 6-1-15'!$S$27</definedName>
    <definedName name="SCSNOX615">'[2]Equipment SCS 6-15-15'!$S$21</definedName>
    <definedName name="SCSNOX623">'[2]Equipment SCS 6-23-15'!$S$22</definedName>
    <definedName name="SCSNOX630">'[2]Equipment SCS 6-30-15'!$S$23</definedName>
    <definedName name="SCSNOX68">'[2]Equipment SCS 6-8-15'!$S$21</definedName>
    <definedName name="SCSNOX713">'[2]Equipment SCS 7-13-15'!$S$22</definedName>
    <definedName name="SCSNOX720">'[2]Equipment SCS 7-20-15'!$S$22</definedName>
    <definedName name="SCSNOX727">'[2]Equipment SCS 7-27-15'!$S$23</definedName>
    <definedName name="SCSNOx76">'[2]Equipment SCS 7-6-15'!$S$22</definedName>
    <definedName name="SCSNOX810">'[2]Equipment SCS 8-10-15'!$S$21</definedName>
    <definedName name="SCSNOx811">'[2]Equipment SCS 8-11-14'!$S$14</definedName>
    <definedName name="SCSNOX817">'[2]Equipment SCS 8-17-15'!$S$20</definedName>
    <definedName name="SCSNOx818">'[2]Equipment SCS 8-18-14'!$S$17</definedName>
    <definedName name="SCSNOX825">'[2]Equipment SCS 8-25-14'!$S$17</definedName>
    <definedName name="SCSNOX83">'[2]Equipment SCS 8-3-15'!$S$21</definedName>
    <definedName name="SCSNOX91">'[2]Equipment SCS 9-1-14'!$S$37</definedName>
    <definedName name="SCSNOX915">'[2]Equipment SCS 9-15-14'!$S$37</definedName>
    <definedName name="SCSNOX922">'[2]Equipment SCS 9-22-14'!$S$20</definedName>
    <definedName name="SCSNOX929">'[2]Equipment SCS 9-29-14'!$S$21</definedName>
    <definedName name="SCSNOX98">'[2]Equipment SCS 9-8-14'!$S$37</definedName>
    <definedName name="SCSNOXAUG2015">'[2]Equipment SCS 818-101'!$S$20</definedName>
    <definedName name="SCSNOXNOV2015">'[2]Equipment SCS 1110-1130'!$S$16</definedName>
    <definedName name="SCSNOXOCT2015">'[2]Equipment SCS 102-119'!$S$20</definedName>
    <definedName name="TL6910NOX216">'[2]Equipment TL6910 2-16-15'!$S$12</definedName>
    <definedName name="TL6910NOX29">'[2]Equipment TL6910 2-9-15'!$S$12</definedName>
    <definedName name="TL6910NOX413">'[2]Equipment TL6910 4-13-15'!$S$13</definedName>
    <definedName name="TL6910NOX427">'[2]Equipment TL6910 4-27-15'!$S$13</definedName>
    <definedName name="TL6910NOX810">'[2]Equipment TL6910 8-10-15'!$S$12</definedName>
    <definedName name="TL6910NOX817">'[2]Equipment TL6910 8-17-15'!$S$12</definedName>
    <definedName name="TL6910NOX824">'[2]Equipment TL6910 8-24-15'!$S$12</definedName>
    <definedName name="TL6910NOX921">'[2]Equipment TL6910 9-21-15'!$S$14</definedName>
    <definedName name="TL6910NOx928">'[3]Equipment TL6910 9-28-15'!$S$12</definedName>
    <definedName name="TL6910NOx97">'[3]Equipment TL6910 9-7-15'!$S$9</definedName>
    <definedName name="TRUCK12kVNOx1022">'[3]Trucks 12kV Dist 10-22-15'!$U$12</definedName>
    <definedName name="TRUCK12kVNOx118">'[3]Trucks 12kV Dist 11-8-15'!$U$11</definedName>
    <definedName name="TRUCK12KVNOX316">'[2]Trucks 12kV Dist 3-16-15'!$U$9</definedName>
    <definedName name="TRUCK12KVNOX323">'[2]Trucks 12kV Dist 3-23-15'!$U$14</definedName>
    <definedName name="TRUCK12KVNOX330">'[2]Trucks 12kV Dist 3-30-15'!$U$14</definedName>
    <definedName name="TRUCK12KVNOX413">'[2]Trucks 12kV Dist 4-13-15'!$U$14</definedName>
    <definedName name="TRUCK12KVNOX420">'[2]Trucks 12kV Dist 4-20-15'!$U$14</definedName>
    <definedName name="TRUCK12KVNOX427">'[2]Trucks 12kV Dist 4-27-15'!$U$14</definedName>
    <definedName name="TRUCK12KVNOX46">'[2]Trucks 12kV Dist 4-6-15'!$U$14</definedName>
    <definedName name="TRUCK12KVNOX51">'[2]Trucks 12kV Dist 5-1-15'!$U$9</definedName>
    <definedName name="TRUCK12KVNOX515">'[2]Trucks 12kV Dist 5-15-15'!$U$9</definedName>
    <definedName name="TRUCK12KVNOX522">'[2]Trucks 12kV Dist 5-22-15'!$U$9</definedName>
    <definedName name="TRUCK12KVNOX58">'[2]Trucks 12kV Dist 5-8-15'!$U$9</definedName>
    <definedName name="TRUCK12KVNOXMAY2015">'[2]Trucks 12kV Dist 529-801'!$U$9</definedName>
    <definedName name="TRUCK69kVNOx1015">'[3]Trucks 69kV 10-15-15'!$U$12</definedName>
    <definedName name="TRUCK69kVNOx104">'[3]Trucks 69kV 10-4-15'!$U$12</definedName>
    <definedName name="TRUCK69KVNOX128">'[2]Trucks 69kV 12-8-14'!$U$13</definedName>
    <definedName name="TRUCK69KVNOX317">'[2]Trucks 69kV 3-17-15'!$U$12</definedName>
    <definedName name="TRUCK69KVNOX324">'[2]Trucks 69kV 3-24-15'!$G$31</definedName>
    <definedName name="TRUCK69KVNOX428">'[3]Trucks 69kV 4-28-15'!$U$13</definedName>
    <definedName name="TRUCK69KVNOX720">'[2]Trucks 69kV 7-20-15'!$U$12</definedName>
    <definedName name="TRUCK69KVNOX727">'[2]Trucks 69kV 7-27-15'!$U$12</definedName>
    <definedName name="TRUCK69KVNOX810">'[2]Trucks 69kV 8-10-15'!$U$12</definedName>
    <definedName name="TRUCK69KVNOX817">'[2]Trucks 69kV 8-17-15'!$U$16</definedName>
    <definedName name="TRUCK69KVNOx824">'[2]Trucks 69kV 8-24-15'!$U$16</definedName>
    <definedName name="TRUCK69KVNOX831">'[2]Trucks 69kV 8-31-15'!$U$9</definedName>
    <definedName name="TRUCK69kVNOx914">'[3]Trucks 69kV 9-14-15'!$U$10</definedName>
    <definedName name="TRUCK69KVNOX928">'[2]Trucks 69kV 9-28-15'!$U$12</definedName>
    <definedName name="TRUCK69KVNOX97">'[2]Trucks 69kV 9-7-15'!$U$9</definedName>
    <definedName name="TRUCK69KVNOXDEC2014">'[2]Trucks 69kV 1215-120'!$U$18</definedName>
    <definedName name="TRUCK69KVNOXJAN2015">'[2]Trucks 69kV 120-317'!$U$12</definedName>
    <definedName name="TRUCKMIGNOX111">'[2]Construction Truck Mig 1-11-16'!$U$11</definedName>
    <definedName name="TRUCKMIGNOX118">#REF!</definedName>
    <definedName name="TRUCKMIGNOX1228">'[2]Construction Truck Mig 12-28-15'!$U$8</definedName>
    <definedName name="TRUCKMIGNOX14">'[2]Construction Truck Mig 1-4-16'!$U$11</definedName>
    <definedName name="TRUCKMIGNOX330">'[2]Trucks Miguel Sub 3-30-15'!$U$19</definedName>
    <definedName name="TRUCKMIGNOX402">'[2]Trucks Miguel Sub 4-20-15'!$U$16</definedName>
    <definedName name="TRUCKMIGNOX413">'[2]Trucks Miguel Sub 4-13-15'!$U$16</definedName>
    <definedName name="TRUCKMIGNOX427">'[2]Trucks Miguel Sub 4-27-15'!$U$16</definedName>
    <definedName name="TRUCKMIGNOX46">'[2]Trucks Miguel Sub 4-6-15'!$U$16</definedName>
    <definedName name="TRUCKMIGNOX511">'[2]Trucks Miguel Sub 5-11-15'!$U$16</definedName>
    <definedName name="TRUCKMIGNOX518">'[2]Trucks Miguel Sub 5-18-15'!$U$16</definedName>
    <definedName name="TRUCKMIGNOX525">'[2]Trucks Miguel Sub 5-25-15'!$U$20</definedName>
    <definedName name="TRUCKMIGNOX54">'[2]Trucks Miguel Sub 5-4-15'!$U$16</definedName>
    <definedName name="TRUCKMIGNOX61">'[2]Trucks Miguel Sub 6-1-15'!$U$20</definedName>
    <definedName name="TRUCKMIGNOX615">'[2]Trucks Miguel Sub 6-15-15'!$U$20</definedName>
    <definedName name="TRUCKMIGNOX623">'[2]Trucks Miguel Sub 6-23-15'!$U$13</definedName>
    <definedName name="TRUCKMIGNOX630">'[2]Trucks Miguel Sub 6-30-15'!$U$13</definedName>
    <definedName name="TRUCKMIGNOX68">'[2]Trucks Miguel Sub 6-8-15'!$U$20</definedName>
    <definedName name="TRUCKMIGNOX713">'[2]Trucks Miguel Sub 7-13-15'!$U$13</definedName>
    <definedName name="TRUCKMIGNOX720">'[2]Trucks Miguel Sub 7-20-15'!$U$13</definedName>
    <definedName name="TRUCKMIGNOX76">'[2]Trucks Miguel Sub 7-6-15'!$U$13</definedName>
    <definedName name="TRUCKNOX69KV83">'[2]Trucks 69kV 8-3-15'!$U$12</definedName>
    <definedName name="TRUCKNOX69KVUG317">'[4]Trucks 69kV UG 3-17-15'!$U$14</definedName>
    <definedName name="TRUCKNOX69KVUG817">'[4]Trucks 69kV UG 8-17-15'!$U$16</definedName>
    <definedName name="TRUCKNOX69KVUG824">'[4]Trucks 69kV UG 8-24-15'!$U$16</definedName>
    <definedName name="TRUCKSCSNOX1013">'[2]Construction Trucks SCS 10-13-1'!$U$17</definedName>
    <definedName name="TRUCKSCSNOX1020">'[2]Construction Trucks SCS 10-20-1'!$U$17</definedName>
    <definedName name="TRUCKSCSNOX1027">'[2]Construction Trucks SCS 10-27-1'!$U$17</definedName>
    <definedName name="TRUCKSCSNOX106">'[2]Construction Trucks SCS 10-6-14'!$U$16</definedName>
    <definedName name="TRUCKSCSNOX111">'[2]Construction Truck SCS 1-11-16'!$U$11</definedName>
    <definedName name="TRUCKSCSNOX1110">'[2]Construction Truck SCS 11-10-14'!$U$21</definedName>
    <definedName name="TRUCKSCSNOX1117">'[2]Construction Truck SCS 11-17-1'!$U$21</definedName>
    <definedName name="TRUCKSCSNOX112">'[2]Construction Truck SCS 1-12-15'!$U$27</definedName>
    <definedName name="TRUCKSCSNOX113">'[2]Construction Trucks SCS 11-3-14'!$U$17</definedName>
    <definedName name="TRUCKSCSNOX118">'[2]Construction Truck SCS 1-18-16'!$U$11</definedName>
    <definedName name="TRUCKSCSNOX119">'[2]Construction Truck SCS 1-19-15'!$U$23</definedName>
    <definedName name="TRUCKSCSNOX121">'[2]Construction Trucks SCS 12-1-14'!$U$32</definedName>
    <definedName name="TRUCKSCSNOX1214">'[2]Construction Truck SCS 12-14-15'!$U$13</definedName>
    <definedName name="TRUCKSCSNOX1215">'[2]Construction Trucks SCS 12-15-1'!$U$26</definedName>
    <definedName name="TRUCKSCSNOX1221">'[2]Construction Truck SCS 12-21-15'!$U$8</definedName>
    <definedName name="TRUCKSCSNOX1222">'[2]Construction Truck SCS 12-22-14'!$U$31</definedName>
    <definedName name="TRUCKSCSNOX1228">'[2]Construction Truck SCS 12-28-15'!$U$8</definedName>
    <definedName name="TRUCKSCSNOX1229">'[2]Construction Truck SCS 12-29-14'!$U$31</definedName>
    <definedName name="TRUCKSCSNOX126">'[2]Construction Truck SCS 1-26-15'!$U$23</definedName>
    <definedName name="TRUCKSCSNOX128">'[2]Construction Trucks SCS 12-8-14'!$U$32</definedName>
    <definedName name="TRUCKSCSNOX14">'[2]Construction Truck SCS 1-4-16'!$U$11</definedName>
    <definedName name="TRUCKSCSNOX15">'[2]Construction Truck SCS 1-5-15'!$U$26</definedName>
    <definedName name="TRUCKSCSNOX216">'[2]Construction Truck SCS 2-16-15'!$U$21</definedName>
    <definedName name="TRUCKSCSNOX22">'[2]Construction Truck SCS 2-2-15'!$U$22</definedName>
    <definedName name="TRUCKSCSNOX223">'[2]Construction Truck SCS 2-23-15'!$U$16</definedName>
    <definedName name="TRUCKSCSNOX29">'[2]Construction Truck SCS 2-9-15'!$U$21</definedName>
    <definedName name="TRUCKSCSNOX316">'[2]Construction Truck SCS 3-16-15'!$U$17</definedName>
    <definedName name="TRUCKSCSNOX32">'[2]Construction Truck SCS 3-2-15'!$U$16</definedName>
    <definedName name="TRUCKSCSNOX323">'[2]Construction Truck SCS 3-23-15'!$U$17</definedName>
    <definedName name="TRUCKSCSNOX330">'[2]Construction Truck SCS 3-30-15'!$U$17</definedName>
    <definedName name="TRUCKSCSNOX39">'[2]Construction Truck SCS 3-9-15'!$U$20</definedName>
    <definedName name="TRUCKSCSNOX413">'[2]Construction Truck SCS 4-13-15'!$U$17</definedName>
    <definedName name="TRUCKSCSNOX420">'[2]Construction Truck SCS 4-20-15'!$U$17</definedName>
    <definedName name="TRUCKSCSNOX427">'[2]Construction Truck SCS 4-27-15'!$U$17</definedName>
    <definedName name="TRUCKSCSNOX46">'[2]Construction Truck SCS 4-6-15'!$U$17</definedName>
    <definedName name="TRUCKSCSNOX511">'[2]Construction Truck SCS 5-11-15'!$U$17</definedName>
    <definedName name="TRUCKSCSNOX518">'[2]Construction Truck SCS 5-18-15'!$U$17</definedName>
    <definedName name="TRUCKSCSNOX525">'[2]Construction Truck SCS 5-25-15'!$U$20</definedName>
    <definedName name="TRUCKSCSNOX54">'[2]Construction Truck SCS 5-4-15'!$U$17</definedName>
    <definedName name="TRUCKSCSNOX61">'[2]Construction Truck SCS 6-1-15'!$U$20</definedName>
    <definedName name="TRUCKSCSNOX615">'[2]Construction Truck SCS 6-15-15'!$U$16</definedName>
    <definedName name="TRUCKSCSNOX623">'[2]Construction Truck SCS 6-23-15'!$U$17</definedName>
    <definedName name="TRUCKSCSNOX630">'[2]Construction Truck SCS 6-30-15'!$U$16</definedName>
    <definedName name="TRUCKSCSNOX68">'[2]Construction Truck SCS 6-8-15'!$U$16</definedName>
    <definedName name="TRUCKSCSNOX713">'[2]Construction Truck SCS 7-13-15'!$U$20</definedName>
    <definedName name="TRUCKSCSNOX720">'[2]Construction Truck SCS 7-20-15'!$U$20</definedName>
    <definedName name="TRUCKSCSNOX727">'[2]Construction Truck SCS 7-27-15'!$U$20</definedName>
    <definedName name="TRUCKSCSNOX76">'[2]Construction Truck SCS 7-6-15'!$U$21</definedName>
    <definedName name="TRUCKSCSNOX810">'[2]Construction Truck SCS 8-10-15'!$U$20</definedName>
    <definedName name="TRUCKSCSNOX811">'[2]Construction Trucks SCS 8-11-14'!$U$12</definedName>
    <definedName name="TRUCKSCSNOX817">'[2]Construction Truck SCS 8-17-15'!$U$20</definedName>
    <definedName name="TRUCKSCSNOX818">'[2]Construction Trucks SCS 8-18-14'!$U$12</definedName>
    <definedName name="TRUCKSCSNOX825">'[2]Construction Trucks SCS 8-25-14'!$U$12</definedName>
    <definedName name="TRUCKSCSNOX83">'[2]Construction Truck SCS 8-3-15'!$U$20</definedName>
    <definedName name="TRUCKSCSNOX91">'[2]Construction Trucks SCS 9-1-14'!$U$25</definedName>
    <definedName name="TRUCKSCSNOX915">'[2]Construction Trucks SCS 9-15-14'!$U$25</definedName>
    <definedName name="TRUCKSCSNOX922">'[2]Construction Trucks SCS 9-22-14'!$U$16</definedName>
    <definedName name="TRUCKSCSNOX929">'[2]Construction Trucks SCS 9-29-14'!$U$16</definedName>
    <definedName name="TRUCKSCSNOX98">'[2]Construction Trucks SCS 9-8-14'!$U$26</definedName>
    <definedName name="TRUCKSCSNOXAUG2015">'[2]Construction Truck SCS 818-101'!$U$20</definedName>
    <definedName name="TRUCKSCSNOXNOV2015">'[2]Construction Truck SCS1110-1130'!$U$13</definedName>
    <definedName name="TRUCKSCSNOXOCT2015">'[2]Construction Truck SCS 102-119'!$E$39</definedName>
    <definedName name="TRUCKTL6910NOX216">'[3]Trucks TL6910 2-16-15'!$U$13</definedName>
    <definedName name="TRUCKTL6910NOX29">'[3]Trucks TL6910 2-9-15'!$U$13</definedName>
    <definedName name="TRUCKTL6910NOX413">'[2]Trucks TL6910 4-13-15'!$U$12</definedName>
    <definedName name="TRUCKTL6910NOX427">'[2]Trucks TL6910 4-27-15'!$U$12</definedName>
    <definedName name="TRUCKTL6910NOX810">'[2]Trucks TL6910 8-10-15'!$U$11</definedName>
    <definedName name="TRUCKTL6910NOX817">'[2]Trucks TL6910 8-17-15'!$U$11</definedName>
    <definedName name="TRUCKTL6910NOx831">'[3]Trucks TL6910 8-31-15'!$U$11</definedName>
    <definedName name="TRUCKTL6910NOX921">'[2]Trucks TL6910 9-21-15'!$U$12</definedName>
    <definedName name="TRUCKTL6910NOx928">'[3]Trucks TL6910 9-28-15'!$U$11</definedName>
    <definedName name="TRUCKTL6910NOx97">'[3]Trucks TL6910 9-7-15'!$U$10</definedName>
    <definedName name="TRUCKTL6920NOX824">'[2]Trucks TL6910 8-24-15'!$U$11</definedName>
    <definedName name="TSCSCH481114">#REF!</definedName>
    <definedName name="TSCSCO281114">#REF!</definedName>
    <definedName name="TSCSN2O81114">#REF!</definedName>
    <definedName name="WKR12kVNOx118">'[3]WorkerTrips 12kV Dist 11-8-15'!$G$89</definedName>
    <definedName name="WKR12KVNOX316">'[2]WorkerTrips 12kV Dist 3-16-15'!$G$90</definedName>
    <definedName name="WKR12KVNOX323">'[2]WorkerTrips 12kV Dist 3-23-15'!$G$91</definedName>
    <definedName name="WKR12KVNOX330">'[2]WorkerTrips 12kV Dist 3-30-15'!$G$91</definedName>
    <definedName name="WKR12KVNOX413">'[2]WorkerTrips 12kV Dist 4-13-15'!$G$91</definedName>
    <definedName name="WKR12KVNOX420">'[2]WorkerTrips 12kV Dist 4-20-15'!$G$91</definedName>
    <definedName name="WKR12KVNOX427">'[2]WorkerTrips 12kV Dist 4-27-15'!$G$91</definedName>
    <definedName name="WKR12KVNOX46">'[2]WorkerTrips 12kV Dist 4-6-15'!$G$91</definedName>
    <definedName name="WKR12KVNOX51">'[2]WorkerTrips 12kV Dist 5-1-15'!$G$89</definedName>
    <definedName name="WKR12KVNOX515">'[2]WorkerTrips 12kV Dist 5-15-15'!$G$89</definedName>
    <definedName name="WKR12KVNOX522">'[2]WorkerTrips 12kV Dist 5-22-15'!$G$89</definedName>
    <definedName name="WKR12KVNOX58">'[2]WorkerTrips 12kV Dist 5-8-15'!$G$89</definedName>
    <definedName name="WKR12KVNOXMAY2015">'[2]WorkerTrips 12kV Dist 529-801'!$G$89</definedName>
    <definedName name="WKR69kVNOx1015">'[3]WorkerTrips 69kV 10-15-15'!$G$89</definedName>
    <definedName name="WKR69kVNOx104">'[3]WorkerTrips 69kV 10-4-15'!$G$89</definedName>
    <definedName name="WKR69KVNOX128">'[2]WorkerTrips 69kV 12-8-14'!$G$88</definedName>
    <definedName name="WKR69KVNOX317">'[2]WorkerTrips 69kV 3-17-15'!$G$89</definedName>
    <definedName name="WKR69KVNOX324">'[2]WorkerTrips 69kV 3-24-15'!$G$89</definedName>
    <definedName name="WKR69KVNOX428">'[3]WorkerTrips 69kV 4-28-15'!$G$88</definedName>
    <definedName name="WKR69KVNOX720">'[2]WorkerTrips 69kV 7-20-15'!$G$89</definedName>
    <definedName name="WKR69KVNOX727">'[2]WorkerTrips 69kV 7-27-15'!$G$89</definedName>
    <definedName name="WKR69KVNOX810">'[2]WorkerTrips 69kV 8-10-15'!$G$89</definedName>
    <definedName name="WKR69KVNOX817">'[2]WorkerTrips 69kV 8-17-15'!$G$91</definedName>
    <definedName name="WKR69KVNOX824">'[2]WorkerTrips 69kV 8-24-15'!$G$91</definedName>
    <definedName name="WKR69KVNOX83">'[2]WorkerTrips 69kV 8-3-15'!$G$89</definedName>
    <definedName name="WKR69KVNOX831">'[2]WorkerTrips 69kV 8-31-15'!$G$89</definedName>
    <definedName name="WKR69kVNOx914">'[3]WorkerTrips 69kV 9-14-15'!$G$89</definedName>
    <definedName name="WKR69KVNOX928">'[2]WorkerTrips 69kV 9-28-15'!$G$89</definedName>
    <definedName name="WKR69KVNOX97">'[2]WorkerTrips 69kV 9-7-15'!$G$89</definedName>
    <definedName name="WKR69KVNOXDEC2014">'[2]WorkerTrips 69kV 1215-120'!$G$91</definedName>
    <definedName name="WKR69KVNOXJAN2015">'[2]WorkerTrips 69kV 120-317'!$G$91</definedName>
    <definedName name="WKR69KVUG317">'[4]WorkerTrips 69kV UG 3-17-15'!$G$89</definedName>
    <definedName name="WKR69KVUG817">'[4]WorkerTrips 69kV UG 8-17-15'!$G$89</definedName>
    <definedName name="WKRMIGNOX111">'[2]WorkerTrips Miguel 1-11-16'!$G$89</definedName>
    <definedName name="WKRMIGNOX118">'[2]WorkerTrips Miguel 1-18-16'!$G$89</definedName>
    <definedName name="WKRMIGNOX1228">'[2]WorkerTrips Mguel 12-28-15'!$G$89</definedName>
    <definedName name="WKRMIGNOX14">'[2]WorkerTrips Miguel 1-4-16'!$G$89</definedName>
    <definedName name="WKRMIGNOX330">'[2]WorkerTrips Miguel Sub 3-30-15'!$G$91</definedName>
    <definedName name="WKRMIGNOX413">'[2]WorkerTrips Miguel Sub 4-13-15'!$G$91</definedName>
    <definedName name="WKRMIGNOX420">'[2]WorkerTrips Miguel Sub 4-20-15'!$G$91</definedName>
    <definedName name="WKRMIGNOX427">'[2]WorkerTrips Miguel Sub 4-27-15'!$G$91</definedName>
    <definedName name="WKRMIGNOX46">'[2]WorkerTrips Miguel Sub 4-6-15'!$G$91</definedName>
    <definedName name="WKRMIGNOX511">'[2]WorkerTrips Miguel Sub 5-11-15'!$G$91</definedName>
    <definedName name="WKRMIGNOX518">'[2]WorkerTrips Miguel Sub 5-18-15'!$G$91</definedName>
    <definedName name="WKRMIGNOX525">'[2]WorkerTrips Miguel Sub 5-25-15'!$G$93</definedName>
    <definedName name="WKRMIGNOX54">'[2]WorkerTrips Miguel Sub 5-4-15'!$G$91</definedName>
    <definedName name="WKRMIGNOX61">'[2]WorkerTrips Miguel Sub 6-1-15'!$G$93</definedName>
    <definedName name="WKRMIGNOX615">'[2]WorkerTrips Miguel Sub 6-15-15'!$G$93</definedName>
    <definedName name="WKRMIGNOX623">'[2]WorkerTrips Miguel Sub 6-23-15'!$G$89</definedName>
    <definedName name="WKRMIGNOX630">'[2]WorkerTrips Miguel Sub 6-30-15'!$G$89</definedName>
    <definedName name="WKRMIGNOX68">'[2]WorkerTrips Miguel Sub 6-8-15'!$G$93</definedName>
    <definedName name="WKRMIGNOX713">'[2]WorkerTrips Miguel Sub 7-13-15'!$G$89</definedName>
    <definedName name="WKRMIGNOX720">'[2]WorkerTrips Miguel Sub 7-20-15'!$G$89</definedName>
    <definedName name="WKRMIGNOX76">'[2]WorkerTrips Miguel Sub 7-6-15'!$G$89</definedName>
    <definedName name="WKRSCSNOX1013">'[2]WorkerTrips SCS 10-13-14'!$G$92</definedName>
    <definedName name="WKRSCSNOX1020">'[2]WorkerTrips SCS 10-20-14'!$G$92</definedName>
    <definedName name="WKRSCSNOX1027">'[2]WorkerTrips SCS 10-27-14'!$G$92</definedName>
    <definedName name="WKRSCSNOX106">'[2]WorkerTrips SCS 10-6-14'!$G$92</definedName>
    <definedName name="WKRSCSNOX111">'[2]WorkerTrips SCS 1-11-16'!$G$89</definedName>
    <definedName name="WKRSCSNOX1110">'[2]WorkerTrips SCS 11-10-14'!$G$93</definedName>
    <definedName name="WKRSCSNOX1117">'[2]WorkerTrips SCS 11-17-14'!$G$93</definedName>
    <definedName name="WKRSCSNOX112">'[2]WorkerTrips SCS 1-12-15'!$G$95</definedName>
    <definedName name="WKRSCSNOX113">'[2]WorkerTrips SCS 11-3-14'!$G$92</definedName>
    <definedName name="WKRSCSNOX118">'[2]WorkerTrips SCS 1-18-16'!$G$89</definedName>
    <definedName name="WKRSCSNOX119">'[2]WorkerTrips SCS 1-19-15'!$G$93</definedName>
    <definedName name="WKRSCSNOX121">'[2]WorkerTrips SCS 12-1-14'!$G$97</definedName>
    <definedName name="WKRSCSNOX1214">'[2]WorkerTrips SCS 12-14-15'!$G$91</definedName>
    <definedName name="WKRSCSNOX1215">'[2]WorkerTrips SCS 12-15-14'!$G$95</definedName>
    <definedName name="WKRSCSNOX1221">'[2]WorkerTrips SCS 12-21-15'!$G$89</definedName>
    <definedName name="WKRSCSNOX1222">'[2]WorkerTrips SCS 12-22-14'!$G$97</definedName>
    <definedName name="WKRSCSNOX1228">'[2]WorkerTrips SCS 12-28-15'!$G$89</definedName>
    <definedName name="WKRSCSNOX1229">'[2]WorkerTrips SCS 12-29-14'!$G$97</definedName>
    <definedName name="WKRSCSNOX126">'[2]WorkerTrips SCS 1-26-15'!$G$93</definedName>
    <definedName name="WKRSCSNOX128">'[2]WorkerTrips SCS 12-8-14'!$G$97</definedName>
    <definedName name="WKRSCSNOX14">'[2]WorkerTrips SCS 1-4-16'!$G$89</definedName>
    <definedName name="WKRSCSNOX15">'[2]WorkerTrips SCS 1-5-15'!$G$95</definedName>
    <definedName name="WKRSCSNOX216">'[2]WorkerTrips SCS 2-16-15'!$G$93</definedName>
    <definedName name="WKRSCSNOX22">'[2]WorkerTrips SCS 2-2-15'!$G$93</definedName>
    <definedName name="WKRSCSNOX223">'[2]WorkerTrips SCS 2-23-15'!$G$91</definedName>
    <definedName name="WKRSCSNOX29">'[2]WorkerTrips SCS 2-9-15'!$G$93</definedName>
    <definedName name="WKRSCSNOX316">'[2]WorkerTrips SCS 3-16-15'!$G$93</definedName>
    <definedName name="WKRSCSNOX32">'[2]WorkerTrips SCS 3-2-15'!$G$91</definedName>
    <definedName name="WKRSCSNOX323">'[2]WorkerTrips SCS 3-23-15'!$G$93</definedName>
    <definedName name="WKRSCSNOX330">'[2]WorkerTrips SCS 3-30-15'!$G$93</definedName>
    <definedName name="WKRSCSNOX39">'[2]WorkerTrips SCS 3-9-15'!$G$93</definedName>
    <definedName name="WKRSCSNOX413">'[2]WorkerTrips SCS 4-13-15'!$G$93</definedName>
    <definedName name="WKRSCSNOX420">'[2]WorkerTrips SCS 4-20-15'!$G$93</definedName>
    <definedName name="WKRSCSNOX427">'[2]WorkerTrips SCS 4-27-15'!$G$93</definedName>
    <definedName name="WKRSCSNOX46">'[2]WorkerTrips SCS 4-6-15'!$G$93</definedName>
    <definedName name="WKRSCSNOX511">'[2]WorkerTrips SCS 5-11-15'!$G$93</definedName>
    <definedName name="WKRSCSNOX518">'[2]WorkerTrips SCS 5-18-15'!$G$93</definedName>
    <definedName name="WKRSCSNOX525">'[2]WorkerTrips SCS 5-25-15'!$G$95</definedName>
    <definedName name="WKRSCSNOX54">'[2]WorkerTrips SCS 5-4-15'!$G$93</definedName>
    <definedName name="WKRSCSNOX61">'[2]WorkerTrips SCS 6-1-15'!$G$95</definedName>
    <definedName name="WKRSCSNOX615">'[2]WorkerTrips SCS 6-15-15'!$G$93</definedName>
    <definedName name="WKRSCSNOX623">'[2]WorkerTrips SCS 6-23-15'!$G$93</definedName>
    <definedName name="WKRSCSNOX630">'[2]WorkerTrips SCS 6-30-15'!$G$93</definedName>
    <definedName name="WKRSCSNOX68">'[2]WorkerTrips SCS 6-8-15'!$G$93</definedName>
    <definedName name="WKRSCSNOX713">'[2]WorkerTrips SCS 7-13-15'!$G$95</definedName>
    <definedName name="WKRSCSNOX720">'[2]WorkerTrips SCS 7-20-15'!$G$95</definedName>
    <definedName name="WKRSCSNOX727">'[2]WorkerTrips SCS 7-27-15'!$G$95</definedName>
    <definedName name="WKRSCSNOX76">'[2]WorkerTrips SCS 7-6-15'!$G$95</definedName>
    <definedName name="WKRSCSNOX810">'[2]WorkerTrips SCS 8-10-15'!$G$95</definedName>
    <definedName name="WKRSCSNOX811">'[2]WorkerTrips SCS 8-11-14'!$G$89</definedName>
    <definedName name="WKRSCSNOX817">'[2]WorkerTrips SCS 8-17-15'!$G$95</definedName>
    <definedName name="WKRSCSNOX818">'[2]WorkerTrips SCS 8-18-14'!$G$89</definedName>
    <definedName name="WKRSCSNOX825">'[2]WorkerTrips SCS 8-25-14'!$G$89</definedName>
    <definedName name="WKRSCSNOX83">'[2]WorkerTrips SCS 8-3-15'!$G$95</definedName>
    <definedName name="WKRSCSNOX91">'[2]WorkerTrips SCS 9-1-14'!$G$95</definedName>
    <definedName name="WKRSCSNOX915">'[2]WorkerTrips SCS 9-15-14'!$G$95</definedName>
    <definedName name="WKRSCSNOX922">'[2]WorkerTrips SCS 9-22-14'!$G$92</definedName>
    <definedName name="WKRSCSNOX929">'[2]WorkerTrips SCS 9-29-14'!$G$92</definedName>
    <definedName name="WKRSCSNOX98">'[2]WorkerTrips SCS 9-8-14'!$G$95</definedName>
    <definedName name="WKRSCSNOXAUG2015">'[2]WorkerTrips SCS 818-101'!$G$95</definedName>
    <definedName name="WKRSCSNOXNOV2015">'[2]WorkerTrips SCS 1110-1130'!$G$91</definedName>
    <definedName name="WKRSCSNOXOCT2015">'[2]WorkerTrips SCS 102-119'!$E$39</definedName>
    <definedName name="WKRTL6910NOX216">'[3]WorkerTrips TL6910 2-16-15'!$G$89</definedName>
    <definedName name="WKRTL6910NOX29">'[3]WorkerTrips TL6910 2-9-15'!$G$89</definedName>
    <definedName name="WKRTL6910NOX413">'[2]WorkerTrips TL6910 4-13-15'!$G$89</definedName>
    <definedName name="WKRTL6910NOX427">'[2]WorkerTrips TL6910 4-27-15'!$G$89</definedName>
    <definedName name="WKRTL6910NOX810">'[2]WorkerTrips TL6910 8-10-15'!$G$89</definedName>
    <definedName name="WKRTL6910NOX817">'[2]WorkerTrips TL6910 8-17-15'!$G$89</definedName>
    <definedName name="WKRTL6910NOx831">'[3]WorkerTrips TL6910 8-31-15'!$G$89</definedName>
    <definedName name="WKRTL6910NOX921">'[2]WorkerTrips TL6910 9-21-15'!$G$89</definedName>
    <definedName name="WKRTL6910NOx928">'[3]WorkerTrips TL6910 9-28-15'!$G$89</definedName>
    <definedName name="WKRTL6910NOx97">'[3]WorkerTrips TL6910 9-7-15'!$G$89</definedName>
    <definedName name="WKRTL6920NOX824">'[2]WorkerTrips TL6910 8-24-15'!$G$89</definedName>
  </definedNames>
  <calcPr calcId="124519"/>
</workbook>
</file>

<file path=xl/calcChain.xml><?xml version="1.0" encoding="utf-8"?>
<calcChain xmlns="http://schemas.openxmlformats.org/spreadsheetml/2006/main">
  <c r="AE100" i="528"/>
  <c r="AD100"/>
  <c r="AC100"/>
  <c r="AE99"/>
  <c r="AD99"/>
  <c r="AC99"/>
  <c r="AE98"/>
  <c r="AD98"/>
  <c r="AC98"/>
  <c r="AE97"/>
  <c r="AD97"/>
  <c r="AC97"/>
  <c r="AE96"/>
  <c r="AD96"/>
  <c r="AC96"/>
  <c r="AE95"/>
  <c r="AD95"/>
  <c r="AC95"/>
  <c r="AE94"/>
  <c r="AD94"/>
  <c r="AC94"/>
  <c r="AE93"/>
  <c r="AD93"/>
  <c r="AC93"/>
  <c r="AE11"/>
  <c r="AD11"/>
  <c r="AC11"/>
  <c r="AE10"/>
  <c r="AD10"/>
  <c r="AC10"/>
  <c r="AE9"/>
  <c r="AD9"/>
  <c r="AC9"/>
  <c r="AE8"/>
  <c r="AD8"/>
  <c r="AC8"/>
  <c r="AE7"/>
  <c r="AD7"/>
  <c r="AC7"/>
  <c r="AE6"/>
  <c r="AD6"/>
  <c r="AC6"/>
  <c r="AB54"/>
  <c r="AB51"/>
  <c r="AB52" s="1"/>
  <c r="AB53" s="1"/>
  <c r="AB24"/>
  <c r="AB25" s="1"/>
  <c r="AB26" s="1"/>
  <c r="AB27" s="1"/>
  <c r="AB28" s="1"/>
  <c r="AB29" s="1"/>
  <c r="AB30" s="1"/>
  <c r="AB31" s="1"/>
  <c r="AB32" s="1"/>
  <c r="AB23"/>
  <c r="AB22"/>
  <c r="AB21"/>
  <c r="AB20"/>
  <c r="AB19"/>
  <c r="AB18"/>
  <c r="AB17"/>
  <c r="AB16"/>
  <c r="AB15"/>
  <c r="AB14"/>
  <c r="AA54"/>
  <c r="AA52"/>
  <c r="AA53" s="1"/>
  <c r="AA51"/>
  <c r="AA24"/>
  <c r="AA25" s="1"/>
  <c r="AA26" s="1"/>
  <c r="AA27" s="1"/>
  <c r="AA28" s="1"/>
  <c r="AA29" s="1"/>
  <c r="AA30" s="1"/>
  <c r="AA31" s="1"/>
  <c r="AA32" s="1"/>
  <c r="AA23"/>
  <c r="AA22"/>
  <c r="AA21"/>
  <c r="AA20"/>
  <c r="AA19"/>
  <c r="AA18"/>
  <c r="AA17"/>
  <c r="AA16"/>
  <c r="AA15"/>
  <c r="AA14"/>
  <c r="Z54"/>
  <c r="Z51"/>
  <c r="Z24"/>
  <c r="Z23"/>
  <c r="Z22"/>
  <c r="Z21"/>
  <c r="Z20"/>
  <c r="Z19"/>
  <c r="Z18"/>
  <c r="Z17"/>
  <c r="Z16"/>
  <c r="Z15"/>
  <c r="Z14"/>
  <c r="Y54"/>
  <c r="Y51"/>
  <c r="Y52" s="1"/>
  <c r="Y53" s="1"/>
  <c r="Y24"/>
  <c r="Y25" s="1"/>
  <c r="Y26" s="1"/>
  <c r="Y27" s="1"/>
  <c r="Y28" s="1"/>
  <c r="Y29" s="1"/>
  <c r="Y30" s="1"/>
  <c r="Y31" s="1"/>
  <c r="Y32" s="1"/>
  <c r="Y23"/>
  <c r="Y22"/>
  <c r="Y21"/>
  <c r="Y20"/>
  <c r="Y19"/>
  <c r="Y18"/>
  <c r="Y17"/>
  <c r="Y16"/>
  <c r="Y15"/>
  <c r="Y14"/>
  <c r="X54"/>
  <c r="X51"/>
  <c r="X52" s="1"/>
  <c r="X53" s="1"/>
  <c r="X24"/>
  <c r="X25" s="1"/>
  <c r="X26" s="1"/>
  <c r="X27" s="1"/>
  <c r="X28" s="1"/>
  <c r="X29" s="1"/>
  <c r="X30" s="1"/>
  <c r="X31" s="1"/>
  <c r="X32" s="1"/>
  <c r="X23"/>
  <c r="X22"/>
  <c r="X21"/>
  <c r="X20"/>
  <c r="X19"/>
  <c r="X18"/>
  <c r="X17"/>
  <c r="X16"/>
  <c r="X15"/>
  <c r="X14"/>
  <c r="W54"/>
  <c r="W51"/>
  <c r="W24"/>
  <c r="W23"/>
  <c r="W22"/>
  <c r="W21"/>
  <c r="W20"/>
  <c r="W19"/>
  <c r="W18"/>
  <c r="W17"/>
  <c r="W16"/>
  <c r="W15"/>
  <c r="W14"/>
  <c r="V54"/>
  <c r="V51"/>
  <c r="V52" s="1"/>
  <c r="V53" s="1"/>
  <c r="V24"/>
  <c r="V25" s="1"/>
  <c r="V26" s="1"/>
  <c r="V27" s="1"/>
  <c r="V28" s="1"/>
  <c r="V29" s="1"/>
  <c r="V30" s="1"/>
  <c r="V31" s="1"/>
  <c r="V32" s="1"/>
  <c r="U54"/>
  <c r="U52"/>
  <c r="U53" s="1"/>
  <c r="U51"/>
  <c r="U24"/>
  <c r="U25" s="1"/>
  <c r="U26" s="1"/>
  <c r="U27" s="1"/>
  <c r="U28" s="1"/>
  <c r="U29" s="1"/>
  <c r="U30" s="1"/>
  <c r="U31" s="1"/>
  <c r="U32" s="1"/>
  <c r="U23"/>
  <c r="U22"/>
  <c r="T54"/>
  <c r="T51"/>
  <c r="T24"/>
  <c r="T23"/>
  <c r="T22"/>
  <c r="S40"/>
  <c r="S39"/>
  <c r="S36"/>
  <c r="S33"/>
  <c r="S32"/>
  <c r="S31"/>
  <c r="S30"/>
  <c r="S16"/>
  <c r="S15"/>
  <c r="S14"/>
  <c r="S13"/>
  <c r="S5"/>
  <c r="S4"/>
  <c r="R40"/>
  <c r="R39"/>
  <c r="R36"/>
  <c r="R33"/>
  <c r="R32"/>
  <c r="R31"/>
  <c r="R30"/>
  <c r="R16"/>
  <c r="R15"/>
  <c r="R14"/>
  <c r="R13"/>
  <c r="R5"/>
  <c r="R4"/>
  <c r="Q40"/>
  <c r="Q39"/>
  <c r="Q36"/>
  <c r="Q33"/>
  <c r="Q32"/>
  <c r="Q31"/>
  <c r="Q30"/>
  <c r="Q16"/>
  <c r="Q15"/>
  <c r="Q14"/>
  <c r="Q13"/>
  <c r="Q5"/>
  <c r="Q4"/>
  <c r="P40"/>
  <c r="P39"/>
  <c r="P36"/>
  <c r="P33"/>
  <c r="P32"/>
  <c r="P31"/>
  <c r="P30"/>
  <c r="P16"/>
  <c r="P15"/>
  <c r="P14"/>
  <c r="P13"/>
  <c r="P5"/>
  <c r="P4"/>
  <c r="O40"/>
  <c r="O39"/>
  <c r="O36"/>
  <c r="O33"/>
  <c r="O32"/>
  <c r="O31"/>
  <c r="O30"/>
  <c r="O16"/>
  <c r="O15"/>
  <c r="O14"/>
  <c r="O13"/>
  <c r="O5"/>
  <c r="O4"/>
  <c r="N40"/>
  <c r="N39"/>
  <c r="N36"/>
  <c r="N33"/>
  <c r="N32"/>
  <c r="N31"/>
  <c r="N30"/>
  <c r="N16"/>
  <c r="N15"/>
  <c r="N14"/>
  <c r="N13"/>
  <c r="N5"/>
  <c r="N4"/>
  <c r="M36"/>
  <c r="L40"/>
  <c r="L39"/>
  <c r="L36"/>
  <c r="L33"/>
  <c r="L32"/>
  <c r="L31"/>
  <c r="L30"/>
  <c r="L16"/>
  <c r="L15"/>
  <c r="L14"/>
  <c r="L13"/>
  <c r="L5"/>
  <c r="AD5" s="1"/>
  <c r="L4"/>
  <c r="AD4" s="1"/>
  <c r="K40"/>
  <c r="K39"/>
  <c r="K36"/>
  <c r="K33"/>
  <c r="K32"/>
  <c r="K31"/>
  <c r="K30"/>
  <c r="K16"/>
  <c r="K15"/>
  <c r="K14"/>
  <c r="K13"/>
  <c r="K5"/>
  <c r="AC5" s="1"/>
  <c r="K4"/>
  <c r="AC4" s="1"/>
  <c r="J117"/>
  <c r="J118" s="1"/>
  <c r="J119" s="1"/>
  <c r="J120" s="1"/>
  <c r="J115"/>
  <c r="J116" s="1"/>
  <c r="J111"/>
  <c r="J112" s="1"/>
  <c r="J113" s="1"/>
  <c r="J114" s="1"/>
  <c r="J109"/>
  <c r="J110" s="1"/>
  <c r="J107"/>
  <c r="J108" s="1"/>
  <c r="J102"/>
  <c r="J103" s="1"/>
  <c r="J104" s="1"/>
  <c r="J105" s="1"/>
  <c r="J106" s="1"/>
  <c r="J101"/>
  <c r="J92"/>
  <c r="J89"/>
  <c r="J90" s="1"/>
  <c r="J91" s="1"/>
  <c r="J79"/>
  <c r="J80" s="1"/>
  <c r="J81" s="1"/>
  <c r="J82" s="1"/>
  <c r="J83" s="1"/>
  <c r="J84" s="1"/>
  <c r="J85" s="1"/>
  <c r="J86" s="1"/>
  <c r="J87" s="1"/>
  <c r="J88" s="1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I117"/>
  <c r="I118" s="1"/>
  <c r="I119" s="1"/>
  <c r="I120" s="1"/>
  <c r="I115"/>
  <c r="I116" s="1"/>
  <c r="I111"/>
  <c r="I112" s="1"/>
  <c r="I113" s="1"/>
  <c r="I114" s="1"/>
  <c r="I109"/>
  <c r="I110" s="1"/>
  <c r="I107"/>
  <c r="I108" s="1"/>
  <c r="I102"/>
  <c r="I103" s="1"/>
  <c r="I104" s="1"/>
  <c r="I105" s="1"/>
  <c r="I106" s="1"/>
  <c r="I101"/>
  <c r="I92"/>
  <c r="I89"/>
  <c r="I90" s="1"/>
  <c r="I91" s="1"/>
  <c r="I79"/>
  <c r="I80" s="1"/>
  <c r="I81" s="1"/>
  <c r="I82" s="1"/>
  <c r="I83" s="1"/>
  <c r="I84" s="1"/>
  <c r="I85" s="1"/>
  <c r="I86" s="1"/>
  <c r="I87" s="1"/>
  <c r="I88" s="1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H109"/>
  <c r="H107"/>
  <c r="H102"/>
  <c r="H101"/>
  <c r="H92"/>
  <c r="H89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G116"/>
  <c r="G117" s="1"/>
  <c r="G118" s="1"/>
  <c r="G119" s="1"/>
  <c r="G120" s="1"/>
  <c r="G114"/>
  <c r="G115" s="1"/>
  <c r="G110"/>
  <c r="G111" s="1"/>
  <c r="G112" s="1"/>
  <c r="G113" s="1"/>
  <c r="G109"/>
  <c r="G108"/>
  <c r="G107"/>
  <c r="G102"/>
  <c r="G103" s="1"/>
  <c r="G104" s="1"/>
  <c r="G105" s="1"/>
  <c r="G106" s="1"/>
  <c r="G101"/>
  <c r="G92"/>
  <c r="G89"/>
  <c r="G90" s="1"/>
  <c r="G91" s="1"/>
  <c r="G79"/>
  <c r="G80" s="1"/>
  <c r="G81" s="1"/>
  <c r="G82" s="1"/>
  <c r="G83" s="1"/>
  <c r="G84" s="1"/>
  <c r="G85" s="1"/>
  <c r="G86" s="1"/>
  <c r="G87" s="1"/>
  <c r="G88" s="1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20"/>
  <c r="G19"/>
  <c r="G18"/>
  <c r="G17"/>
  <c r="G16"/>
  <c r="G15"/>
  <c r="G14"/>
  <c r="G13"/>
  <c r="G12"/>
  <c r="F116"/>
  <c r="F117" s="1"/>
  <c r="F118" s="1"/>
  <c r="F119" s="1"/>
  <c r="F120" s="1"/>
  <c r="F114"/>
  <c r="F115" s="1"/>
  <c r="F110"/>
  <c r="F111" s="1"/>
  <c r="F112" s="1"/>
  <c r="F113" s="1"/>
  <c r="F109"/>
  <c r="F107"/>
  <c r="F108" s="1"/>
  <c r="F102"/>
  <c r="F103" s="1"/>
  <c r="F104" s="1"/>
  <c r="F105" s="1"/>
  <c r="F106" s="1"/>
  <c r="F101"/>
  <c r="F92"/>
  <c r="F89"/>
  <c r="F90" s="1"/>
  <c r="F91" s="1"/>
  <c r="F79"/>
  <c r="F80" s="1"/>
  <c r="F81" s="1"/>
  <c r="F82" s="1"/>
  <c r="F83" s="1"/>
  <c r="F84" s="1"/>
  <c r="F85" s="1"/>
  <c r="F86" s="1"/>
  <c r="F87" s="1"/>
  <c r="F88" s="1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20"/>
  <c r="F19"/>
  <c r="F18"/>
  <c r="F17"/>
  <c r="F16"/>
  <c r="F15"/>
  <c r="F14"/>
  <c r="F13"/>
  <c r="F12"/>
  <c r="E109"/>
  <c r="E107"/>
  <c r="E102"/>
  <c r="E101"/>
  <c r="E92"/>
  <c r="E89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20"/>
  <c r="E19"/>
  <c r="E18"/>
  <c r="E17"/>
  <c r="E16"/>
  <c r="E15"/>
  <c r="E14"/>
  <c r="E13"/>
  <c r="E12"/>
  <c r="D116"/>
  <c r="D117" s="1"/>
  <c r="D118" s="1"/>
  <c r="D119" s="1"/>
  <c r="D120" s="1"/>
  <c r="AE120" s="1"/>
  <c r="D114"/>
  <c r="D115" s="1"/>
  <c r="AE115" s="1"/>
  <c r="D110"/>
  <c r="D111" s="1"/>
  <c r="D112" s="1"/>
  <c r="D113" s="1"/>
  <c r="AE113" s="1"/>
  <c r="D109"/>
  <c r="AE109" s="1"/>
  <c r="D108"/>
  <c r="AE108" s="1"/>
  <c r="D107"/>
  <c r="AE107" s="1"/>
  <c r="D102"/>
  <c r="D103" s="1"/>
  <c r="D104" s="1"/>
  <c r="D105" s="1"/>
  <c r="D106" s="1"/>
  <c r="AE106" s="1"/>
  <c r="D101"/>
  <c r="AE101" s="1"/>
  <c r="D92"/>
  <c r="AE92" s="1"/>
  <c r="D89"/>
  <c r="D90" s="1"/>
  <c r="D91" s="1"/>
  <c r="AE91" s="1"/>
  <c r="D79"/>
  <c r="D80" s="1"/>
  <c r="D81" s="1"/>
  <c r="D82" s="1"/>
  <c r="D83" s="1"/>
  <c r="D84" s="1"/>
  <c r="D85" s="1"/>
  <c r="D86" s="1"/>
  <c r="D87" s="1"/>
  <c r="D88" s="1"/>
  <c r="AE88" s="1"/>
  <c r="C116"/>
  <c r="C117" s="1"/>
  <c r="C118" s="1"/>
  <c r="C119" s="1"/>
  <c r="C120" s="1"/>
  <c r="AD120" s="1"/>
  <c r="C114"/>
  <c r="C115" s="1"/>
  <c r="AD115" s="1"/>
  <c r="C110"/>
  <c r="C111" s="1"/>
  <c r="C112" s="1"/>
  <c r="C113" s="1"/>
  <c r="AD113" s="1"/>
  <c r="C109"/>
  <c r="AD109" s="1"/>
  <c r="C108"/>
  <c r="AD108" s="1"/>
  <c r="C107"/>
  <c r="AD107" s="1"/>
  <c r="C102"/>
  <c r="C103" s="1"/>
  <c r="C104" s="1"/>
  <c r="C105" s="1"/>
  <c r="C106" s="1"/>
  <c r="AD106" s="1"/>
  <c r="C101"/>
  <c r="AD101" s="1"/>
  <c r="C92"/>
  <c r="AD92" s="1"/>
  <c r="C89"/>
  <c r="C90" s="1"/>
  <c r="C91" s="1"/>
  <c r="AD91" s="1"/>
  <c r="C79"/>
  <c r="C80" s="1"/>
  <c r="C81" s="1"/>
  <c r="C82" s="1"/>
  <c r="C83" s="1"/>
  <c r="C84" s="1"/>
  <c r="C85" s="1"/>
  <c r="C86" s="1"/>
  <c r="C87" s="1"/>
  <c r="C88" s="1"/>
  <c r="AD88" s="1"/>
  <c r="C78"/>
  <c r="AD78" s="1"/>
  <c r="C77"/>
  <c r="AD77" s="1"/>
  <c r="C76"/>
  <c r="AD76" s="1"/>
  <c r="C75"/>
  <c r="AD75" s="1"/>
  <c r="C74"/>
  <c r="AD74" s="1"/>
  <c r="C73"/>
  <c r="AD73" s="1"/>
  <c r="C72"/>
  <c r="AD72" s="1"/>
  <c r="C71"/>
  <c r="AD71" s="1"/>
  <c r="C70"/>
  <c r="AD70" s="1"/>
  <c r="C69"/>
  <c r="AD69" s="1"/>
  <c r="C68"/>
  <c r="AD68" s="1"/>
  <c r="C67"/>
  <c r="AD67" s="1"/>
  <c r="C66"/>
  <c r="AD66" s="1"/>
  <c r="C65"/>
  <c r="AD65" s="1"/>
  <c r="C64"/>
  <c r="AD64" s="1"/>
  <c r="C63"/>
  <c r="AD63" s="1"/>
  <c r="C62"/>
  <c r="AD62" s="1"/>
  <c r="C61"/>
  <c r="AD61" s="1"/>
  <c r="C60"/>
  <c r="AD60" s="1"/>
  <c r="C59"/>
  <c r="AD59" s="1"/>
  <c r="C58"/>
  <c r="AD58" s="1"/>
  <c r="C57"/>
  <c r="AD57" s="1"/>
  <c r="C56"/>
  <c r="AD56" s="1"/>
  <c r="C55"/>
  <c r="AD55" s="1"/>
  <c r="C54"/>
  <c r="AD54" s="1"/>
  <c r="C53"/>
  <c r="AD53" s="1"/>
  <c r="C52"/>
  <c r="AD52" s="1"/>
  <c r="C51"/>
  <c r="AD51" s="1"/>
  <c r="C50"/>
  <c r="AD50" s="1"/>
  <c r="C49"/>
  <c r="AD49" s="1"/>
  <c r="C48"/>
  <c r="AD48" s="1"/>
  <c r="C47"/>
  <c r="AD47" s="1"/>
  <c r="C46"/>
  <c r="AD46" s="1"/>
  <c r="C45"/>
  <c r="AD45" s="1"/>
  <c r="C44"/>
  <c r="AD44" s="1"/>
  <c r="C43"/>
  <c r="AD43" s="1"/>
  <c r="C42"/>
  <c r="AD42" s="1"/>
  <c r="C41"/>
  <c r="AD41" s="1"/>
  <c r="C40"/>
  <c r="AD40" s="1"/>
  <c r="C39"/>
  <c r="AD39" s="1"/>
  <c r="C38"/>
  <c r="AD38" s="1"/>
  <c r="C37"/>
  <c r="AD37" s="1"/>
  <c r="C36"/>
  <c r="AD36" s="1"/>
  <c r="C35"/>
  <c r="AD35" s="1"/>
  <c r="C34"/>
  <c r="AD34" s="1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AD13" s="1"/>
  <c r="C12"/>
  <c r="AD12" s="1"/>
  <c r="B109"/>
  <c r="AC109" s="1"/>
  <c r="B107"/>
  <c r="AC107" s="1"/>
  <c r="B102"/>
  <c r="AC102" s="1"/>
  <c r="B101"/>
  <c r="AC101" s="1"/>
  <c r="B92"/>
  <c r="AC92" s="1"/>
  <c r="B89"/>
  <c r="AC89" s="1"/>
  <c r="B78"/>
  <c r="AC78" s="1"/>
  <c r="B77"/>
  <c r="AC77" s="1"/>
  <c r="B76"/>
  <c r="AC76" s="1"/>
  <c r="B75"/>
  <c r="AC75" s="1"/>
  <c r="B74"/>
  <c r="AC74" s="1"/>
  <c r="B73"/>
  <c r="AC73" s="1"/>
  <c r="B72"/>
  <c r="AC72" s="1"/>
  <c r="B71"/>
  <c r="AC71" s="1"/>
  <c r="B70"/>
  <c r="AC70" s="1"/>
  <c r="B69"/>
  <c r="AC69" s="1"/>
  <c r="B68"/>
  <c r="AC68" s="1"/>
  <c r="B67"/>
  <c r="AC67" s="1"/>
  <c r="B66"/>
  <c r="AC66" s="1"/>
  <c r="B65"/>
  <c r="AC65" s="1"/>
  <c r="B64"/>
  <c r="AC64" s="1"/>
  <c r="B63"/>
  <c r="AC63" s="1"/>
  <c r="B62"/>
  <c r="AC62" s="1"/>
  <c r="B61"/>
  <c r="AC61" s="1"/>
  <c r="B60"/>
  <c r="AC60" s="1"/>
  <c r="B59"/>
  <c r="AC59" s="1"/>
  <c r="B58"/>
  <c r="AC58" s="1"/>
  <c r="B57"/>
  <c r="AC57" s="1"/>
  <c r="B56"/>
  <c r="AC56" s="1"/>
  <c r="B55"/>
  <c r="AC55" s="1"/>
  <c r="B54"/>
  <c r="AC54" s="1"/>
  <c r="B53"/>
  <c r="AC53" s="1"/>
  <c r="B52"/>
  <c r="AC52" s="1"/>
  <c r="B51"/>
  <c r="AC51" s="1"/>
  <c r="B50"/>
  <c r="AC50" s="1"/>
  <c r="B49"/>
  <c r="AC49" s="1"/>
  <c r="B48"/>
  <c r="AC48" s="1"/>
  <c r="B47"/>
  <c r="AC47" s="1"/>
  <c r="B46"/>
  <c r="AC46" s="1"/>
  <c r="B45"/>
  <c r="AC45" s="1"/>
  <c r="B44"/>
  <c r="AC44" s="1"/>
  <c r="B43"/>
  <c r="AC43" s="1"/>
  <c r="B42"/>
  <c r="AC42" s="1"/>
  <c r="B41"/>
  <c r="AC41" s="1"/>
  <c r="B40"/>
  <c r="AC40" s="1"/>
  <c r="B39"/>
  <c r="AC39" s="1"/>
  <c r="B38"/>
  <c r="AC38" s="1"/>
  <c r="B37"/>
  <c r="AC37" s="1"/>
  <c r="B36"/>
  <c r="AC36" s="1"/>
  <c r="B35"/>
  <c r="AC35" s="1"/>
  <c r="B34"/>
  <c r="AC34" s="1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AC13" s="1"/>
  <c r="B12"/>
  <c r="AC12" s="1"/>
  <c r="Z52"/>
  <c r="Z53" s="1"/>
  <c r="Z25"/>
  <c r="Z26" s="1"/>
  <c r="Z27" s="1"/>
  <c r="Z28" s="1"/>
  <c r="Z29" s="1"/>
  <c r="Z30" s="1"/>
  <c r="Z31" s="1"/>
  <c r="Z32" s="1"/>
  <c r="W52"/>
  <c r="W53" s="1"/>
  <c r="W25"/>
  <c r="W26" s="1"/>
  <c r="W27" s="1"/>
  <c r="W28" s="1"/>
  <c r="W29" s="1"/>
  <c r="W30" s="1"/>
  <c r="W31" s="1"/>
  <c r="W32" s="1"/>
  <c r="T52"/>
  <c r="T53" s="1"/>
  <c r="T25"/>
  <c r="T26" s="1"/>
  <c r="T27" s="1"/>
  <c r="T28" s="1"/>
  <c r="T29" s="1"/>
  <c r="T30" s="1"/>
  <c r="T31" s="1"/>
  <c r="T32" s="1"/>
  <c r="H108"/>
  <c r="H103"/>
  <c r="H104" s="1"/>
  <c r="H105" s="1"/>
  <c r="H106" s="1"/>
  <c r="H90"/>
  <c r="H91" s="1"/>
  <c r="H80"/>
  <c r="H81" s="1"/>
  <c r="H82" s="1"/>
  <c r="H83" s="1"/>
  <c r="H84" s="1"/>
  <c r="H85" s="1"/>
  <c r="H86" s="1"/>
  <c r="H87" s="1"/>
  <c r="H88" s="1"/>
  <c r="E108"/>
  <c r="E103"/>
  <c r="E104" s="1"/>
  <c r="E105" s="1"/>
  <c r="E106" s="1"/>
  <c r="E90"/>
  <c r="E91" s="1"/>
  <c r="E80"/>
  <c r="E81" s="1"/>
  <c r="E82" s="1"/>
  <c r="E83" s="1"/>
  <c r="E84" s="1"/>
  <c r="E85" s="1"/>
  <c r="E86" s="1"/>
  <c r="E87" s="1"/>
  <c r="E88" s="1"/>
  <c r="B108"/>
  <c r="AC108" s="1"/>
  <c r="B103"/>
  <c r="B104" s="1"/>
  <c r="B105" s="1"/>
  <c r="B106" s="1"/>
  <c r="AC106" s="1"/>
  <c r="B90"/>
  <c r="B91" s="1"/>
  <c r="AC91" s="1"/>
  <c r="B79"/>
  <c r="B80" s="1"/>
  <c r="B81" s="1"/>
  <c r="B82" s="1"/>
  <c r="B83" s="1"/>
  <c r="B84" s="1"/>
  <c r="B85" s="1"/>
  <c r="B86" s="1"/>
  <c r="B87" s="1"/>
  <c r="B88" s="1"/>
  <c r="AC88" s="1"/>
  <c r="A13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"/>
  <c r="A10"/>
  <c r="A9" s="1"/>
  <c r="A8" s="1"/>
  <c r="A7" s="1"/>
  <c r="A6" s="1"/>
  <c r="A5" s="1"/>
  <c r="A4" s="1"/>
  <c r="AD79" l="1"/>
  <c r="AC80"/>
  <c r="AE80"/>
  <c r="AD81"/>
  <c r="AC82"/>
  <c r="AE82"/>
  <c r="AD83"/>
  <c r="AC84"/>
  <c r="AE84"/>
  <c r="AD85"/>
  <c r="AC86"/>
  <c r="AE86"/>
  <c r="AD87"/>
  <c r="AD89"/>
  <c r="AC90"/>
  <c r="AE90"/>
  <c r="AE102"/>
  <c r="AD103"/>
  <c r="AC104"/>
  <c r="AE104"/>
  <c r="AD105"/>
  <c r="AE110"/>
  <c r="AD111"/>
  <c r="AE112"/>
  <c r="AE114"/>
  <c r="AE116"/>
  <c r="AD117"/>
  <c r="AE118"/>
  <c r="AD119"/>
  <c r="AC79"/>
  <c r="AE79"/>
  <c r="AD80"/>
  <c r="AC81"/>
  <c r="AE81"/>
  <c r="AD82"/>
  <c r="AC83"/>
  <c r="AE83"/>
  <c r="AD84"/>
  <c r="AC85"/>
  <c r="AE85"/>
  <c r="AD86"/>
  <c r="AC87"/>
  <c r="AE87"/>
  <c r="AE89"/>
  <c r="AD90"/>
  <c r="AD102"/>
  <c r="AC103"/>
  <c r="AE103"/>
  <c r="AD104"/>
  <c r="AC105"/>
  <c r="AE105"/>
  <c r="AD110"/>
  <c r="AE111"/>
  <c r="AD112"/>
  <c r="AD114"/>
  <c r="AD116"/>
  <c r="AE117"/>
  <c r="AD118"/>
  <c r="AE119"/>
  <c r="C71" i="805"/>
  <c r="B71"/>
  <c r="C70"/>
  <c r="B70"/>
  <c r="C52"/>
  <c r="B52"/>
  <c r="C51"/>
  <c r="B51"/>
  <c r="C33"/>
  <c r="B33"/>
  <c r="C32"/>
  <c r="B32"/>
  <c r="C16"/>
  <c r="C17" s="1"/>
  <c r="B16"/>
  <c r="B17" s="1"/>
  <c r="M11" i="25" l="1"/>
  <c r="M10"/>
  <c r="M9"/>
  <c r="M8"/>
  <c r="M7"/>
  <c r="M6"/>
  <c r="M5"/>
  <c r="M4"/>
  <c r="I11"/>
  <c r="N11" s="1"/>
  <c r="I10"/>
  <c r="N10" s="1"/>
  <c r="I9"/>
  <c r="N9" s="1"/>
  <c r="I8"/>
  <c r="N8" s="1"/>
  <c r="I7"/>
  <c r="N7" s="1"/>
  <c r="I6"/>
  <c r="N6" s="1"/>
  <c r="A11"/>
  <c r="A10" s="1"/>
  <c r="A9" s="1"/>
  <c r="A8" s="1"/>
  <c r="A7" s="1"/>
  <c r="A6" s="1"/>
  <c r="A5" s="1"/>
  <c r="A4" s="1"/>
  <c r="E100"/>
  <c r="E99"/>
  <c r="E98"/>
  <c r="E97"/>
  <c r="E96"/>
  <c r="E95"/>
  <c r="E94"/>
  <c r="E93"/>
  <c r="Y9" i="798"/>
  <c r="X9"/>
  <c r="W9"/>
  <c r="V9"/>
  <c r="U9"/>
  <c r="T9"/>
  <c r="S9"/>
  <c r="B109" i="25" s="1"/>
  <c r="R9" i="798"/>
  <c r="Q9"/>
  <c r="Y9" i="783"/>
  <c r="X9"/>
  <c r="W9"/>
  <c r="V9"/>
  <c r="U9"/>
  <c r="T9"/>
  <c r="S9"/>
  <c r="B107" i="25" s="1"/>
  <c r="R9" i="783"/>
  <c r="Q9"/>
  <c r="Y9" i="780"/>
  <c r="X9"/>
  <c r="W9"/>
  <c r="V9"/>
  <c r="U9"/>
  <c r="T9"/>
  <c r="S9"/>
  <c r="B102" i="25" s="1"/>
  <c r="B103" s="1"/>
  <c r="R9" i="780"/>
  <c r="Q9"/>
  <c r="A13" i="25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B9" i="454"/>
  <c r="Z9"/>
  <c r="AA9" s="1"/>
  <c r="Y9"/>
  <c r="X9"/>
  <c r="W9"/>
  <c r="V9"/>
  <c r="U9"/>
  <c r="T9"/>
  <c r="S9"/>
  <c r="AD9" s="1"/>
  <c r="R9"/>
  <c r="AC9" s="1"/>
  <c r="B108" i="25" l="1"/>
  <c r="B104"/>
  <c r="M13" i="444"/>
  <c r="M11"/>
  <c r="J11"/>
  <c r="M10"/>
  <c r="J10"/>
  <c r="B105" i="25" l="1"/>
  <c r="B106" l="1"/>
  <c r="D12" i="191" l="1"/>
  <c r="N88" i="804" l="1"/>
  <c r="N89" s="1"/>
  <c r="K88"/>
  <c r="K89" s="1"/>
  <c r="J88"/>
  <c r="J89" s="1"/>
  <c r="I88"/>
  <c r="I89" s="1"/>
  <c r="H88"/>
  <c r="H89" s="1"/>
  <c r="G88"/>
  <c r="G89" s="1"/>
  <c r="H16" i="25" s="1"/>
  <c r="F88" i="804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AE4"/>
  <c r="P88" s="1"/>
  <c r="P89" s="1"/>
  <c r="AC4"/>
  <c r="O88" s="1"/>
  <c r="O89" s="1"/>
  <c r="B350" i="803"/>
  <c r="B349"/>
  <c r="B348"/>
  <c r="AC11"/>
  <c r="AB11"/>
  <c r="Z11"/>
  <c r="AA11" s="1"/>
  <c r="Y11"/>
  <c r="X11"/>
  <c r="W11"/>
  <c r="V11"/>
  <c r="U11"/>
  <c r="T11"/>
  <c r="S11"/>
  <c r="AD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S10"/>
  <c r="AD10" s="1"/>
  <c r="AP10" s="1"/>
  <c r="R10"/>
  <c r="AC10" s="1"/>
  <c r="AO10" s="1"/>
  <c r="AB9"/>
  <c r="Z9"/>
  <c r="Y9"/>
  <c r="AK9" s="1"/>
  <c r="X9"/>
  <c r="W9"/>
  <c r="AI9" s="1"/>
  <c r="V9"/>
  <c r="U9"/>
  <c r="AG9" s="1"/>
  <c r="T9"/>
  <c r="S9"/>
  <c r="AD9" s="1"/>
  <c r="R9"/>
  <c r="AC9" s="1"/>
  <c r="G62" i="802"/>
  <c r="F62"/>
  <c r="E62"/>
  <c r="D62"/>
  <c r="K61"/>
  <c r="J61"/>
  <c r="I61"/>
  <c r="K60"/>
  <c r="J60"/>
  <c r="I60"/>
  <c r="K59"/>
  <c r="J59"/>
  <c r="I59"/>
  <c r="A45"/>
  <c r="A43"/>
  <c r="E32"/>
  <c r="D32"/>
  <c r="C32"/>
  <c r="P25"/>
  <c r="O25"/>
  <c r="N25"/>
  <c r="M25"/>
  <c r="L25"/>
  <c r="P24"/>
  <c r="O24"/>
  <c r="N24"/>
  <c r="M24"/>
  <c r="L24"/>
  <c r="T23"/>
  <c r="S23"/>
  <c r="E33" s="1"/>
  <c r="R23"/>
  <c r="D33" s="1"/>
  <c r="Q23"/>
  <c r="C33" s="1"/>
  <c r="P23"/>
  <c r="O23"/>
  <c r="N23"/>
  <c r="M23"/>
  <c r="L23"/>
  <c r="P22"/>
  <c r="O22"/>
  <c r="N22"/>
  <c r="M22"/>
  <c r="L22"/>
  <c r="P21"/>
  <c r="O21"/>
  <c r="N21"/>
  <c r="M21"/>
  <c r="L21"/>
  <c r="X12"/>
  <c r="W12"/>
  <c r="T12"/>
  <c r="Q12"/>
  <c r="X11"/>
  <c r="W11"/>
  <c r="V11"/>
  <c r="U11"/>
  <c r="T11"/>
  <c r="S11"/>
  <c r="R11"/>
  <c r="Q11"/>
  <c r="M11"/>
  <c r="Y11" s="1"/>
  <c r="Y10"/>
  <c r="X10"/>
  <c r="W10"/>
  <c r="U10"/>
  <c r="T10"/>
  <c r="S10"/>
  <c r="R10"/>
  <c r="Q10"/>
  <c r="J10"/>
  <c r="V10" s="1"/>
  <c r="Y9"/>
  <c r="X9"/>
  <c r="W9"/>
  <c r="U9"/>
  <c r="T9"/>
  <c r="S9"/>
  <c r="R9"/>
  <c r="Q9"/>
  <c r="J9"/>
  <c r="V9" s="1"/>
  <c r="X8"/>
  <c r="W8"/>
  <c r="T8"/>
  <c r="Q8"/>
  <c r="J9" i="551"/>
  <c r="J11" i="411"/>
  <c r="J10"/>
  <c r="J9"/>
  <c r="J10" i="789"/>
  <c r="J9"/>
  <c r="M10" i="447"/>
  <c r="J10"/>
  <c r="M11" i="441"/>
  <c r="J11"/>
  <c r="M10"/>
  <c r="J10"/>
  <c r="M14" i="438"/>
  <c r="J14"/>
  <c r="M13"/>
  <c r="J13"/>
  <c r="M14" i="420"/>
  <c r="J14"/>
  <c r="M13"/>
  <c r="J13"/>
  <c r="M8" i="402"/>
  <c r="J8"/>
  <c r="M9" i="557"/>
  <c r="M8"/>
  <c r="M12" i="554"/>
  <c r="M11"/>
  <c r="M11" i="456"/>
  <c r="M12" i="453"/>
  <c r="M12" i="450"/>
  <c r="M12" i="447"/>
  <c r="M13" i="441"/>
  <c r="M16" i="438"/>
  <c r="M9"/>
  <c r="M9" i="420"/>
  <c r="M16"/>
  <c r="M10" i="551"/>
  <c r="M12" i="411"/>
  <c r="M8" i="550"/>
  <c r="M9" i="544"/>
  <c r="M9" i="408"/>
  <c r="M11" i="789"/>
  <c r="M11" i="786"/>
  <c r="M10" i="191"/>
  <c r="T13" i="802" l="1"/>
  <c r="X13"/>
  <c r="M26"/>
  <c r="O26"/>
  <c r="T14" i="803"/>
  <c r="V14"/>
  <c r="X14"/>
  <c r="Z14"/>
  <c r="W13" i="802"/>
  <c r="L26"/>
  <c r="N26"/>
  <c r="I62"/>
  <c r="K62"/>
  <c r="L61"/>
  <c r="AB14" i="803"/>
  <c r="Q13" i="802"/>
  <c r="J62"/>
  <c r="L60"/>
  <c r="AD14" i="803"/>
  <c r="AP9"/>
  <c r="D34" i="802"/>
  <c r="AO9" i="803"/>
  <c r="AC14"/>
  <c r="C34" i="802"/>
  <c r="E34"/>
  <c r="AG44" i="80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L59" i="802"/>
  <c r="AA9" i="803"/>
  <c r="AF9"/>
  <c r="AH9"/>
  <c r="AJ9"/>
  <c r="AL9"/>
  <c r="AN9"/>
  <c r="AA10"/>
  <c r="AM10" s="1"/>
  <c r="U14"/>
  <c r="G16" i="25" s="1"/>
  <c r="W14" i="803"/>
  <c r="Y14"/>
  <c r="AG14" i="80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M22" i="690"/>
  <c r="L62" i="802" l="1"/>
  <c r="BA75" i="804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M9" i="803"/>
  <c r="AA14"/>
  <c r="S9" i="466"/>
  <c r="S9" i="463"/>
  <c r="S9" i="460"/>
  <c r="S10" i="457"/>
  <c r="S9"/>
  <c r="S11" i="454"/>
  <c r="S10"/>
  <c r="S11" i="451"/>
  <c r="S10"/>
  <c r="S11" i="448"/>
  <c r="S10"/>
  <c r="S11" i="445"/>
  <c r="S10"/>
  <c r="S11" i="442"/>
  <c r="S10"/>
  <c r="S11" i="439"/>
  <c r="S10"/>
  <c r="S11" i="421"/>
  <c r="S10"/>
  <c r="S9" i="412"/>
  <c r="S9" i="547"/>
  <c r="S9" i="545"/>
  <c r="S9" i="409"/>
  <c r="S9" i="406"/>
  <c r="S10" i="403"/>
  <c r="S9"/>
  <c r="S11" i="790"/>
  <c r="S11" i="787"/>
  <c r="S9" i="192"/>
  <c r="S9" i="397"/>
  <c r="S10" i="558"/>
  <c r="R10"/>
  <c r="S9"/>
  <c r="R9"/>
  <c r="S10" i="555"/>
  <c r="R10"/>
  <c r="S9"/>
  <c r="R9"/>
  <c r="S9" i="451"/>
  <c r="R9"/>
  <c r="S9" i="448"/>
  <c r="R9"/>
  <c r="S9" i="445"/>
  <c r="R9"/>
  <c r="S9" i="442"/>
  <c r="R9"/>
  <c r="S9" i="439"/>
  <c r="R9"/>
  <c r="S9" i="421"/>
  <c r="R9"/>
  <c r="S10" i="552"/>
  <c r="R10"/>
  <c r="S9"/>
  <c r="R9"/>
  <c r="S11" i="412"/>
  <c r="R11"/>
  <c r="S10"/>
  <c r="R10"/>
  <c r="S10" i="790"/>
  <c r="R10"/>
  <c r="S9"/>
  <c r="R9"/>
  <c r="S10" i="787"/>
  <c r="R10"/>
  <c r="S9"/>
  <c r="R9"/>
  <c r="S11" i="192"/>
  <c r="R11"/>
  <c r="S10"/>
  <c r="R10"/>
  <c r="AE4" i="559"/>
  <c r="AC4"/>
  <c r="AE4" i="556"/>
  <c r="AC4"/>
  <c r="AE4" i="467"/>
  <c r="AC4"/>
  <c r="AE4" i="464"/>
  <c r="AC4"/>
  <c r="AE4" i="461"/>
  <c r="AC4"/>
  <c r="AE4" i="458"/>
  <c r="AC4"/>
  <c r="AE4" i="455"/>
  <c r="AC4"/>
  <c r="AE4" i="452"/>
  <c r="AC4"/>
  <c r="AE4" i="449"/>
  <c r="AC4"/>
  <c r="AE4" i="446"/>
  <c r="AC4"/>
  <c r="AE4" i="443"/>
  <c r="AC4"/>
  <c r="AE4" i="440"/>
  <c r="AC4"/>
  <c r="AE4" i="422"/>
  <c r="AC4"/>
  <c r="AE4" i="553"/>
  <c r="AC4"/>
  <c r="AE4" i="413"/>
  <c r="AC4"/>
  <c r="AE4" i="548"/>
  <c r="AC4"/>
  <c r="AE4" i="546"/>
  <c r="AC4"/>
  <c r="AE4" i="410"/>
  <c r="AC4"/>
  <c r="AE4" i="407"/>
  <c r="AC4"/>
  <c r="AE4" i="404"/>
  <c r="AC4"/>
  <c r="AE4" i="791"/>
  <c r="AC4"/>
  <c r="AE4" i="788"/>
  <c r="AC4"/>
  <c r="AE4" i="193"/>
  <c r="AC4"/>
  <c r="AE4" i="398"/>
  <c r="AC4"/>
  <c r="AE4" i="190"/>
  <c r="AC4"/>
  <c r="AE4" i="800"/>
  <c r="AC4"/>
  <c r="AE4" i="785"/>
  <c r="AC4"/>
  <c r="AE5" i="782"/>
  <c r="AC5"/>
  <c r="AE4"/>
  <c r="AC4"/>
  <c r="AE5" i="779"/>
  <c r="AC5"/>
  <c r="AE4"/>
  <c r="AC4"/>
  <c r="AE6" i="776"/>
  <c r="AC6"/>
  <c r="AE5"/>
  <c r="AC5"/>
  <c r="AE4"/>
  <c r="AC4"/>
  <c r="AE5" i="773"/>
  <c r="AC5"/>
  <c r="AE4"/>
  <c r="AC4"/>
  <c r="AE6" i="770"/>
  <c r="AC6"/>
  <c r="AE5"/>
  <c r="AC5"/>
  <c r="AE4"/>
  <c r="AC4"/>
  <c r="AE6" i="767"/>
  <c r="AC6"/>
  <c r="AE5"/>
  <c r="AC5"/>
  <c r="AE4"/>
  <c r="AC4"/>
  <c r="AE7" i="764"/>
  <c r="AC7"/>
  <c r="AE6"/>
  <c r="AC6"/>
  <c r="AE5"/>
  <c r="AC5"/>
  <c r="AE4"/>
  <c r="AC4"/>
  <c r="AE7" i="761"/>
  <c r="AC7"/>
  <c r="AE6"/>
  <c r="AC6"/>
  <c r="AE5"/>
  <c r="AC5"/>
  <c r="AE4"/>
  <c r="AC4"/>
  <c r="AE7" i="758"/>
  <c r="AC7"/>
  <c r="AE6"/>
  <c r="AC6"/>
  <c r="AE5"/>
  <c r="AC5"/>
  <c r="AE4"/>
  <c r="AC4"/>
  <c r="AE7" i="755"/>
  <c r="AC7"/>
  <c r="AE6"/>
  <c r="AC6"/>
  <c r="AE5"/>
  <c r="AC5"/>
  <c r="AE4"/>
  <c r="AC4"/>
  <c r="AE7" i="752"/>
  <c r="AC7"/>
  <c r="AE6"/>
  <c r="AC6"/>
  <c r="AE5"/>
  <c r="AC5"/>
  <c r="AE4"/>
  <c r="AC4"/>
  <c r="AE7" i="749"/>
  <c r="AC7"/>
  <c r="AE6"/>
  <c r="AC6"/>
  <c r="AE5"/>
  <c r="AC5"/>
  <c r="AE4"/>
  <c r="AC4"/>
  <c r="AE7" i="746"/>
  <c r="AC7"/>
  <c r="AE6"/>
  <c r="AC6"/>
  <c r="AE5"/>
  <c r="AC5"/>
  <c r="AE4"/>
  <c r="AC4"/>
  <c r="AE7" i="743"/>
  <c r="AC7"/>
  <c r="AE6"/>
  <c r="AC6"/>
  <c r="AE5"/>
  <c r="AC5"/>
  <c r="AE4"/>
  <c r="AC4"/>
  <c r="AE7" i="740"/>
  <c r="AC7"/>
  <c r="AE6"/>
  <c r="AC6"/>
  <c r="AE5"/>
  <c r="AC5"/>
  <c r="AE4"/>
  <c r="AC4"/>
  <c r="AE7" i="737"/>
  <c r="AC7"/>
  <c r="AE6"/>
  <c r="AC6"/>
  <c r="AE5"/>
  <c r="AC5"/>
  <c r="AE4"/>
  <c r="AC4"/>
  <c r="AE7" i="734"/>
  <c r="AC7"/>
  <c r="AE6"/>
  <c r="AC6"/>
  <c r="AE5"/>
  <c r="AC5"/>
  <c r="AE4"/>
  <c r="AC4"/>
  <c r="AE7" i="731"/>
  <c r="AC7"/>
  <c r="AE6"/>
  <c r="AC6"/>
  <c r="AE5"/>
  <c r="AC5"/>
  <c r="AE4"/>
  <c r="AC4"/>
  <c r="AE6" i="728"/>
  <c r="AC6"/>
  <c r="AE5"/>
  <c r="AC5"/>
  <c r="AE4"/>
  <c r="AC4"/>
  <c r="AE6" i="725"/>
  <c r="AC6"/>
  <c r="AE5"/>
  <c r="AC5"/>
  <c r="AE4"/>
  <c r="AC4"/>
  <c r="AE6" i="722"/>
  <c r="AC6"/>
  <c r="AE5"/>
  <c r="AC5"/>
  <c r="AE4"/>
  <c r="AC4"/>
  <c r="AE6" i="719"/>
  <c r="AC6"/>
  <c r="AE5"/>
  <c r="AC5"/>
  <c r="AE4"/>
  <c r="AC4"/>
  <c r="AE7" i="716"/>
  <c r="AC7"/>
  <c r="AE6"/>
  <c r="AC6"/>
  <c r="AE5"/>
  <c r="AC5"/>
  <c r="AE4"/>
  <c r="AC4"/>
  <c r="AE7" i="713"/>
  <c r="AC7"/>
  <c r="AE6"/>
  <c r="AC6"/>
  <c r="AE5"/>
  <c r="AC5"/>
  <c r="AE4"/>
  <c r="AC4"/>
  <c r="AE7" i="710"/>
  <c r="AC7"/>
  <c r="AE6"/>
  <c r="AC6"/>
  <c r="AE5"/>
  <c r="AC5"/>
  <c r="AE4"/>
  <c r="AC4"/>
  <c r="AE6" i="707"/>
  <c r="AC6"/>
  <c r="AE5"/>
  <c r="AC5"/>
  <c r="AE4"/>
  <c r="AC4"/>
  <c r="AE6" i="704"/>
  <c r="AC6"/>
  <c r="AE5"/>
  <c r="AC5"/>
  <c r="AE4"/>
  <c r="AC4"/>
  <c r="AE6" i="701"/>
  <c r="AC6"/>
  <c r="AE5"/>
  <c r="AC5"/>
  <c r="AE4"/>
  <c r="AC4"/>
  <c r="AE6" i="698"/>
  <c r="AC6"/>
  <c r="AE5"/>
  <c r="AC5"/>
  <c r="AE4"/>
  <c r="AC4"/>
  <c r="AE6" i="695"/>
  <c r="AC6"/>
  <c r="AE5"/>
  <c r="AC5"/>
  <c r="AE4"/>
  <c r="AC4"/>
  <c r="AE6" i="692"/>
  <c r="AC6"/>
  <c r="AE5"/>
  <c r="AC5"/>
  <c r="AE4"/>
  <c r="AC4"/>
  <c r="AE6" i="689"/>
  <c r="AC6"/>
  <c r="AE5"/>
  <c r="AC5"/>
  <c r="AE4"/>
  <c r="AC4"/>
  <c r="AE6" i="686"/>
  <c r="AC6"/>
  <c r="AE5"/>
  <c r="AC5"/>
  <c r="AE4"/>
  <c r="AC4"/>
  <c r="AE6" i="683"/>
  <c r="AC6"/>
  <c r="AE5"/>
  <c r="AC5"/>
  <c r="AE4"/>
  <c r="AC4"/>
  <c r="AE7" i="680"/>
  <c r="AC7"/>
  <c r="AE6"/>
  <c r="AC6"/>
  <c r="AE5"/>
  <c r="AC5"/>
  <c r="AE4"/>
  <c r="AC4"/>
  <c r="AE7" i="677"/>
  <c r="AC7"/>
  <c r="AE6"/>
  <c r="AC6"/>
  <c r="AE5"/>
  <c r="AC5"/>
  <c r="AE4"/>
  <c r="AC4"/>
  <c r="AE6" i="674"/>
  <c r="AC6"/>
  <c r="AE5"/>
  <c r="AC5"/>
  <c r="AE4"/>
  <c r="AC4"/>
  <c r="AE6" i="671"/>
  <c r="AC6"/>
  <c r="AE5"/>
  <c r="AC5"/>
  <c r="AE4"/>
  <c r="AC4"/>
  <c r="AE6" i="668"/>
  <c r="AC6"/>
  <c r="AE5"/>
  <c r="AC5"/>
  <c r="AE4"/>
  <c r="AC4"/>
  <c r="AE6" i="665"/>
  <c r="AC6"/>
  <c r="AE5"/>
  <c r="AC5"/>
  <c r="AE4"/>
  <c r="AC4"/>
  <c r="AE7" i="662"/>
  <c r="AC7"/>
  <c r="AE6"/>
  <c r="AC6"/>
  <c r="AE5"/>
  <c r="AC5"/>
  <c r="AE4"/>
  <c r="AC4"/>
  <c r="AE7" i="659"/>
  <c r="AC7"/>
  <c r="AE6"/>
  <c r="AC6"/>
  <c r="AE5"/>
  <c r="AC5"/>
  <c r="AE4"/>
  <c r="AC4"/>
  <c r="AE7" i="656"/>
  <c r="AC7"/>
  <c r="AE6"/>
  <c r="AC6"/>
  <c r="AE5"/>
  <c r="AC5"/>
  <c r="AE4"/>
  <c r="AC4"/>
  <c r="AE8" i="653"/>
  <c r="AC8"/>
  <c r="AE7"/>
  <c r="AC7"/>
  <c r="AE6"/>
  <c r="AC6"/>
  <c r="AE5"/>
  <c r="AC5"/>
  <c r="AE4"/>
  <c r="AC4"/>
  <c r="AE8" i="650"/>
  <c r="AC8"/>
  <c r="AE7"/>
  <c r="AC7"/>
  <c r="AE6"/>
  <c r="AC6"/>
  <c r="AE5"/>
  <c r="AC5"/>
  <c r="AE4"/>
  <c r="AC4"/>
  <c r="AE8" i="647"/>
  <c r="AC8"/>
  <c r="AE7"/>
  <c r="AC7"/>
  <c r="AE6"/>
  <c r="AC6"/>
  <c r="AE5"/>
  <c r="AC5"/>
  <c r="AE4"/>
  <c r="AC4"/>
  <c r="AE8" i="644"/>
  <c r="AC8"/>
  <c r="AE7"/>
  <c r="AC7"/>
  <c r="AE6"/>
  <c r="AC6"/>
  <c r="AE5"/>
  <c r="AC5"/>
  <c r="AE4"/>
  <c r="AC4"/>
  <c r="AE8" i="641"/>
  <c r="AC8"/>
  <c r="AE7"/>
  <c r="AC7"/>
  <c r="AE6"/>
  <c r="AC6"/>
  <c r="AE5"/>
  <c r="AC5"/>
  <c r="AE4"/>
  <c r="AC4"/>
  <c r="AE8" i="638"/>
  <c r="AC8"/>
  <c r="AE7"/>
  <c r="AC7"/>
  <c r="AE6"/>
  <c r="AC6"/>
  <c r="AE5"/>
  <c r="AC5"/>
  <c r="AE4"/>
  <c r="AC4"/>
  <c r="AE8" i="635"/>
  <c r="AC8"/>
  <c r="AE7"/>
  <c r="AC7"/>
  <c r="AE6"/>
  <c r="AC6"/>
  <c r="AE5"/>
  <c r="AC5"/>
  <c r="AE4"/>
  <c r="AC4"/>
  <c r="AE9" i="629"/>
  <c r="AC9"/>
  <c r="AE8"/>
  <c r="AC8"/>
  <c r="AE7"/>
  <c r="AC7"/>
  <c r="AE6"/>
  <c r="AC6"/>
  <c r="AE5"/>
  <c r="AC5"/>
  <c r="AE4"/>
  <c r="AC4"/>
  <c r="AE7" i="626"/>
  <c r="AC7"/>
  <c r="AE6"/>
  <c r="AC6"/>
  <c r="AE5"/>
  <c r="AC5"/>
  <c r="AE4"/>
  <c r="AC4"/>
  <c r="AE6" i="623"/>
  <c r="AC6"/>
  <c r="AE5"/>
  <c r="AC5"/>
  <c r="AE4"/>
  <c r="AC4"/>
  <c r="AE6" i="620"/>
  <c r="AC6"/>
  <c r="AE5"/>
  <c r="AC5"/>
  <c r="AE4"/>
  <c r="AC4"/>
  <c r="AE6" i="617"/>
  <c r="AC6"/>
  <c r="AE5"/>
  <c r="AC5"/>
  <c r="AE4"/>
  <c r="AC4"/>
  <c r="AE6" i="614"/>
  <c r="AC6"/>
  <c r="AE5"/>
  <c r="AC5"/>
  <c r="AE4"/>
  <c r="AC4"/>
  <c r="AE6" i="611"/>
  <c r="AC6"/>
  <c r="AE5"/>
  <c r="AC5"/>
  <c r="AE4"/>
  <c r="AC4"/>
  <c r="AE6" i="608"/>
  <c r="AC6"/>
  <c r="AE5"/>
  <c r="AC5"/>
  <c r="AE4"/>
  <c r="AC4"/>
  <c r="AE6" i="605"/>
  <c r="AC6"/>
  <c r="AE5"/>
  <c r="AC5"/>
  <c r="AE4"/>
  <c r="AC4"/>
  <c r="AE6" i="602"/>
  <c r="AC6"/>
  <c r="AE5"/>
  <c r="AC5"/>
  <c r="AE4"/>
  <c r="AC4"/>
  <c r="AE6" i="599"/>
  <c r="AC6"/>
  <c r="AE5"/>
  <c r="AC5"/>
  <c r="AE4"/>
  <c r="AC4"/>
  <c r="AE6" i="596"/>
  <c r="AC6"/>
  <c r="AE5"/>
  <c r="AC5"/>
  <c r="AE4"/>
  <c r="AC4"/>
  <c r="AE6" i="593"/>
  <c r="AC6"/>
  <c r="AE5"/>
  <c r="AC5"/>
  <c r="AE4"/>
  <c r="AC4"/>
  <c r="AE6" i="590"/>
  <c r="AC6"/>
  <c r="AE5"/>
  <c r="AC5"/>
  <c r="AE4"/>
  <c r="AC4"/>
  <c r="AE6" i="587"/>
  <c r="AC6"/>
  <c r="AE5"/>
  <c r="AC5"/>
  <c r="AE4"/>
  <c r="AC4"/>
  <c r="AE7" i="584"/>
  <c r="AC7"/>
  <c r="AE6"/>
  <c r="AC6"/>
  <c r="AE5"/>
  <c r="AC5"/>
  <c r="AE4"/>
  <c r="AC4"/>
  <c r="AE7" i="581"/>
  <c r="AC7"/>
  <c r="AE6"/>
  <c r="AC6"/>
  <c r="AE5"/>
  <c r="AC5"/>
  <c r="AE4"/>
  <c r="AC4"/>
  <c r="AE7" i="578"/>
  <c r="AC7"/>
  <c r="AE6"/>
  <c r="AC6"/>
  <c r="AE5"/>
  <c r="AC5"/>
  <c r="AE4"/>
  <c r="AC4"/>
  <c r="AE7" i="79"/>
  <c r="AC7"/>
  <c r="AE6"/>
  <c r="AC6"/>
  <c r="AE5"/>
  <c r="AC5"/>
  <c r="AE4"/>
  <c r="AC4"/>
  <c r="AE4" i="569"/>
  <c r="AC4"/>
  <c r="AE4" i="566"/>
  <c r="AC4"/>
  <c r="S11" i="189"/>
  <c r="S10"/>
  <c r="S9"/>
  <c r="S14" i="742"/>
  <c r="S14" i="739"/>
  <c r="S14" i="736"/>
  <c r="S14" i="733"/>
  <c r="S18" i="730"/>
  <c r="S14" i="727"/>
  <c r="S14" i="724"/>
  <c r="S21" i="679"/>
  <c r="S22" i="676"/>
  <c r="S18"/>
  <c r="S18" i="673"/>
  <c r="S18" i="670"/>
  <c r="S18" i="667"/>
  <c r="S18" i="664"/>
  <c r="S24" i="661"/>
  <c r="S23"/>
  <c r="S18"/>
  <c r="S24" i="658"/>
  <c r="S23"/>
  <c r="S18"/>
  <c r="S24" i="655"/>
  <c r="S23"/>
  <c r="S18"/>
  <c r="S28" i="652"/>
  <c r="S23"/>
  <c r="S10"/>
  <c r="S28" i="649"/>
  <c r="S23"/>
  <c r="S10"/>
  <c r="S28" i="646"/>
  <c r="S23"/>
  <c r="S10"/>
  <c r="S23" i="643"/>
  <c r="S10"/>
  <c r="S23" i="640"/>
  <c r="S10"/>
  <c r="S29" i="637"/>
  <c r="S28"/>
  <c r="S23"/>
  <c r="S10"/>
  <c r="S28" i="634"/>
  <c r="S27"/>
  <c r="S10"/>
  <c r="S19" i="628"/>
  <c r="S10"/>
  <c r="S15" i="625"/>
  <c r="S10"/>
  <c r="S15" i="622"/>
  <c r="S10"/>
  <c r="S15" i="619"/>
  <c r="S10"/>
  <c r="S15" i="616"/>
  <c r="S10"/>
  <c r="S15" i="613"/>
  <c r="S10"/>
  <c r="S15" i="610"/>
  <c r="S10"/>
  <c r="S15" i="607"/>
  <c r="S10"/>
  <c r="S15" i="604"/>
  <c r="S10"/>
  <c r="S15" i="601"/>
  <c r="S10"/>
  <c r="S20" i="598"/>
  <c r="S15"/>
  <c r="S10"/>
  <c r="S20" i="595"/>
  <c r="S15"/>
  <c r="S10"/>
  <c r="S20" i="592"/>
  <c r="S15"/>
  <c r="S10"/>
  <c r="S10" i="589"/>
  <c r="S10" i="586"/>
  <c r="S10" i="583"/>
  <c r="S15" i="580"/>
  <c r="S10"/>
  <c r="S10" i="577"/>
  <c r="S15"/>
  <c r="S23" i="78"/>
  <c r="S10"/>
  <c r="S9" i="799"/>
  <c r="AD9" s="1"/>
  <c r="AD11" s="1"/>
  <c r="AD13" s="1"/>
  <c r="R9"/>
  <c r="S9" i="784"/>
  <c r="R9"/>
  <c r="S9" i="781"/>
  <c r="R9"/>
  <c r="S9" i="778"/>
  <c r="R9"/>
  <c r="S13" i="775"/>
  <c r="R13"/>
  <c r="S9"/>
  <c r="R9"/>
  <c r="S9" i="772"/>
  <c r="R9"/>
  <c r="S13" i="769"/>
  <c r="R13"/>
  <c r="S9"/>
  <c r="R9"/>
  <c r="S13" i="766"/>
  <c r="R13"/>
  <c r="S9"/>
  <c r="R9"/>
  <c r="S17" i="763"/>
  <c r="R17"/>
  <c r="S13"/>
  <c r="R13"/>
  <c r="S9"/>
  <c r="R9"/>
  <c r="S17" i="760"/>
  <c r="R17"/>
  <c r="S13"/>
  <c r="R13"/>
  <c r="S9"/>
  <c r="R9"/>
  <c r="S17" i="757"/>
  <c r="R17"/>
  <c r="S13"/>
  <c r="R13"/>
  <c r="S9"/>
  <c r="R9"/>
  <c r="S17" i="754"/>
  <c r="R17"/>
  <c r="S13"/>
  <c r="R13"/>
  <c r="S9"/>
  <c r="R9"/>
  <c r="S17" i="751"/>
  <c r="R17"/>
  <c r="S13"/>
  <c r="R13"/>
  <c r="S9"/>
  <c r="R9"/>
  <c r="S17" i="748"/>
  <c r="R17"/>
  <c r="S13"/>
  <c r="R13"/>
  <c r="S9"/>
  <c r="R9"/>
  <c r="S17" i="745"/>
  <c r="R17"/>
  <c r="S13"/>
  <c r="R13"/>
  <c r="S9"/>
  <c r="R9"/>
  <c r="S18" i="742"/>
  <c r="R18"/>
  <c r="S13"/>
  <c r="R13"/>
  <c r="S9"/>
  <c r="R9"/>
  <c r="S18" i="739"/>
  <c r="R18"/>
  <c r="S13"/>
  <c r="R13"/>
  <c r="S9"/>
  <c r="R9"/>
  <c r="S18" i="736"/>
  <c r="R18"/>
  <c r="S13"/>
  <c r="R13"/>
  <c r="S9"/>
  <c r="R9"/>
  <c r="S18" i="733"/>
  <c r="R18"/>
  <c r="S13"/>
  <c r="R13"/>
  <c r="S9"/>
  <c r="R9"/>
  <c r="S17" i="730"/>
  <c r="R17"/>
  <c r="S13"/>
  <c r="R13"/>
  <c r="S9"/>
  <c r="R9"/>
  <c r="S13" i="727"/>
  <c r="R13"/>
  <c r="S9"/>
  <c r="R9"/>
  <c r="S13" i="724"/>
  <c r="R13"/>
  <c r="S9"/>
  <c r="R9"/>
  <c r="S13" i="721"/>
  <c r="R13"/>
  <c r="S9"/>
  <c r="R9"/>
  <c r="S13" i="718"/>
  <c r="R13"/>
  <c r="S9"/>
  <c r="R9"/>
  <c r="S17" i="715"/>
  <c r="R17"/>
  <c r="S13"/>
  <c r="R13"/>
  <c r="S9"/>
  <c r="R9"/>
  <c r="S17" i="712"/>
  <c r="R17"/>
  <c r="S13"/>
  <c r="R13"/>
  <c r="S9"/>
  <c r="R9"/>
  <c r="S17" i="709"/>
  <c r="R17"/>
  <c r="S13"/>
  <c r="R13"/>
  <c r="S9"/>
  <c r="R9"/>
  <c r="S13" i="706"/>
  <c r="R13"/>
  <c r="S9"/>
  <c r="R9"/>
  <c r="S13" i="703"/>
  <c r="R13"/>
  <c r="S9"/>
  <c r="R9"/>
  <c r="S13" i="700"/>
  <c r="R13"/>
  <c r="S9"/>
  <c r="R9"/>
  <c r="S13" i="697"/>
  <c r="R13"/>
  <c r="S9"/>
  <c r="R9"/>
  <c r="S13" i="694"/>
  <c r="R13"/>
  <c r="S9"/>
  <c r="R9"/>
  <c r="S13" i="691"/>
  <c r="R13"/>
  <c r="S9"/>
  <c r="R9"/>
  <c r="S13" i="688"/>
  <c r="R13"/>
  <c r="S9"/>
  <c r="R9"/>
  <c r="S13" i="685"/>
  <c r="R13"/>
  <c r="S9"/>
  <c r="R9"/>
  <c r="S13" i="682"/>
  <c r="R13"/>
  <c r="S9"/>
  <c r="R9"/>
  <c r="S17" i="679"/>
  <c r="R17"/>
  <c r="S13"/>
  <c r="R13"/>
  <c r="S9"/>
  <c r="R9"/>
  <c r="S17" i="676"/>
  <c r="R17"/>
  <c r="S13"/>
  <c r="R13"/>
  <c r="S9"/>
  <c r="R9"/>
  <c r="S17" i="673"/>
  <c r="R17"/>
  <c r="S13"/>
  <c r="R13"/>
  <c r="S9"/>
  <c r="R9"/>
  <c r="S17" i="670"/>
  <c r="R17"/>
  <c r="S13"/>
  <c r="R13"/>
  <c r="S9"/>
  <c r="R9"/>
  <c r="S17" i="667"/>
  <c r="R17"/>
  <c r="S13"/>
  <c r="R13"/>
  <c r="S9"/>
  <c r="R9"/>
  <c r="S17" i="664"/>
  <c r="R17"/>
  <c r="S13"/>
  <c r="R13"/>
  <c r="S9"/>
  <c r="R9"/>
  <c r="S22" i="661"/>
  <c r="R22"/>
  <c r="S17"/>
  <c r="R17"/>
  <c r="S13"/>
  <c r="R13"/>
  <c r="S9"/>
  <c r="R9"/>
  <c r="S22" i="658"/>
  <c r="R22"/>
  <c r="S17"/>
  <c r="R17"/>
  <c r="S13"/>
  <c r="R13"/>
  <c r="S9"/>
  <c r="R9"/>
  <c r="S22" i="655"/>
  <c r="R22"/>
  <c r="S17"/>
  <c r="R17"/>
  <c r="S13"/>
  <c r="R13"/>
  <c r="S9"/>
  <c r="R9"/>
  <c r="S27" i="652"/>
  <c r="R27"/>
  <c r="S22"/>
  <c r="R22"/>
  <c r="S18"/>
  <c r="R18"/>
  <c r="S14"/>
  <c r="R14"/>
  <c r="S9"/>
  <c r="R9"/>
  <c r="S27" i="649"/>
  <c r="R27"/>
  <c r="S22"/>
  <c r="R22"/>
  <c r="S18"/>
  <c r="R18"/>
  <c r="S14"/>
  <c r="R14"/>
  <c r="S9"/>
  <c r="R9"/>
  <c r="S27" i="646"/>
  <c r="R27"/>
  <c r="S22"/>
  <c r="R22"/>
  <c r="S18"/>
  <c r="R18"/>
  <c r="S14"/>
  <c r="R14"/>
  <c r="S9"/>
  <c r="R9"/>
  <c r="S27" i="643"/>
  <c r="R27"/>
  <c r="S22"/>
  <c r="R22"/>
  <c r="S18"/>
  <c r="R18"/>
  <c r="S14"/>
  <c r="R14"/>
  <c r="S9"/>
  <c r="R9"/>
  <c r="S27" i="640"/>
  <c r="R27"/>
  <c r="S22"/>
  <c r="R22"/>
  <c r="S18"/>
  <c r="R18"/>
  <c r="S14"/>
  <c r="R14"/>
  <c r="S9"/>
  <c r="R9"/>
  <c r="S27" i="637"/>
  <c r="R27"/>
  <c r="S22"/>
  <c r="R22"/>
  <c r="S18"/>
  <c r="R18"/>
  <c r="S14"/>
  <c r="R14"/>
  <c r="S9"/>
  <c r="R9"/>
  <c r="S26" i="634"/>
  <c r="R26"/>
  <c r="S22"/>
  <c r="R22"/>
  <c r="S18"/>
  <c r="R18"/>
  <c r="S14"/>
  <c r="R14"/>
  <c r="S9"/>
  <c r="R9"/>
  <c r="S31" i="628"/>
  <c r="R31"/>
  <c r="S27"/>
  <c r="R27"/>
  <c r="S23"/>
  <c r="R23"/>
  <c r="S18"/>
  <c r="R18"/>
  <c r="S14"/>
  <c r="R14"/>
  <c r="S9"/>
  <c r="R9"/>
  <c r="S23" i="625"/>
  <c r="R23"/>
  <c r="S19"/>
  <c r="R19"/>
  <c r="S14"/>
  <c r="R14"/>
  <c r="S9"/>
  <c r="R9"/>
  <c r="S19" i="622"/>
  <c r="R19"/>
  <c r="S14"/>
  <c r="R14"/>
  <c r="S9"/>
  <c r="R9"/>
  <c r="S19" i="619"/>
  <c r="R19"/>
  <c r="S14"/>
  <c r="R14"/>
  <c r="S9"/>
  <c r="R9"/>
  <c r="S19" i="616"/>
  <c r="R19"/>
  <c r="S14"/>
  <c r="R14"/>
  <c r="S9"/>
  <c r="R9"/>
  <c r="S19" i="613"/>
  <c r="R19"/>
  <c r="S14"/>
  <c r="R14"/>
  <c r="S9"/>
  <c r="R9"/>
  <c r="S19" i="610"/>
  <c r="R19"/>
  <c r="S14"/>
  <c r="R14"/>
  <c r="S9"/>
  <c r="R9"/>
  <c r="S19" i="607"/>
  <c r="R19"/>
  <c r="S14"/>
  <c r="R14"/>
  <c r="S9"/>
  <c r="R9"/>
  <c r="S19" i="604"/>
  <c r="R19"/>
  <c r="S14"/>
  <c r="R14"/>
  <c r="S9"/>
  <c r="R9"/>
  <c r="S19" i="601"/>
  <c r="R19"/>
  <c r="S14"/>
  <c r="R14"/>
  <c r="S9"/>
  <c r="R9"/>
  <c r="S19" i="598"/>
  <c r="R19"/>
  <c r="S14"/>
  <c r="R14"/>
  <c r="S9"/>
  <c r="R9"/>
  <c r="S19" i="595"/>
  <c r="R19"/>
  <c r="S14"/>
  <c r="R14"/>
  <c r="S9"/>
  <c r="R9"/>
  <c r="S19" i="592"/>
  <c r="R19"/>
  <c r="S14"/>
  <c r="R14"/>
  <c r="S9"/>
  <c r="R9"/>
  <c r="S18" i="589"/>
  <c r="R18"/>
  <c r="S14"/>
  <c r="R14"/>
  <c r="S9"/>
  <c r="R9"/>
  <c r="S18" i="586"/>
  <c r="R18"/>
  <c r="S14"/>
  <c r="R14"/>
  <c r="S9"/>
  <c r="R9"/>
  <c r="S22" i="583"/>
  <c r="R22"/>
  <c r="S18"/>
  <c r="R18"/>
  <c r="S14"/>
  <c r="R14"/>
  <c r="S9"/>
  <c r="R9"/>
  <c r="S23" i="580"/>
  <c r="R23"/>
  <c r="S19"/>
  <c r="R19"/>
  <c r="S14"/>
  <c r="R14"/>
  <c r="S9"/>
  <c r="R9"/>
  <c r="S23" i="577"/>
  <c r="R23"/>
  <c r="S19"/>
  <c r="R19"/>
  <c r="S14"/>
  <c r="R14"/>
  <c r="S9"/>
  <c r="R9"/>
  <c r="S22" i="78"/>
  <c r="R22"/>
  <c r="S18"/>
  <c r="R18"/>
  <c r="S14"/>
  <c r="R14"/>
  <c r="S9"/>
  <c r="R9"/>
  <c r="S9" i="568"/>
  <c r="R9"/>
  <c r="S9" i="565"/>
  <c r="R9"/>
  <c r="R9" i="75"/>
  <c r="N88" i="800"/>
  <c r="N89" s="1"/>
  <c r="K88"/>
  <c r="K89" s="1"/>
  <c r="J88"/>
  <c r="J89" s="1"/>
  <c r="I88"/>
  <c r="I89" s="1"/>
  <c r="H88"/>
  <c r="H89" s="1"/>
  <c r="G88"/>
  <c r="G89" s="1"/>
  <c r="D109" i="25" s="1"/>
  <c r="F88" i="800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77" i="799"/>
  <c r="B376"/>
  <c r="B375"/>
  <c r="Z9" s="1"/>
  <c r="AC9"/>
  <c r="AC11" s="1"/>
  <c r="AC13" s="1"/>
  <c r="AB9"/>
  <c r="AB11" s="1"/>
  <c r="AB13" s="1"/>
  <c r="Y9"/>
  <c r="Y11" s="1"/>
  <c r="Y13" s="1"/>
  <c r="X9"/>
  <c r="X11" s="1"/>
  <c r="X13" s="1"/>
  <c r="W9"/>
  <c r="W11" s="1"/>
  <c r="W13" s="1"/>
  <c r="V9"/>
  <c r="V11" s="1"/>
  <c r="V13" s="1"/>
  <c r="U9"/>
  <c r="U11" s="1"/>
  <c r="U13" s="1"/>
  <c r="C109" i="25" s="1"/>
  <c r="T9" i="799"/>
  <c r="T11" s="1"/>
  <c r="T13" s="1"/>
  <c r="M8" i="777"/>
  <c r="M8" i="774"/>
  <c r="M8" i="771"/>
  <c r="X12"/>
  <c r="X13" s="1"/>
  <c r="W12"/>
  <c r="W13" s="1"/>
  <c r="V12"/>
  <c r="V13" s="1"/>
  <c r="U12"/>
  <c r="U13" s="1"/>
  <c r="T12"/>
  <c r="T13" s="1"/>
  <c r="S12"/>
  <c r="S13" s="1"/>
  <c r="R12"/>
  <c r="R13" s="1"/>
  <c r="Q12"/>
  <c r="Q13" s="1"/>
  <c r="M12"/>
  <c r="Y12" s="1"/>
  <c r="Y13" s="1"/>
  <c r="X18" i="768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65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62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59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56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53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50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47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X18" i="744"/>
  <c r="X19" s="1"/>
  <c r="W18"/>
  <c r="W19" s="1"/>
  <c r="V18"/>
  <c r="V19" s="1"/>
  <c r="U18"/>
  <c r="U19" s="1"/>
  <c r="T18"/>
  <c r="T19" s="1"/>
  <c r="S18"/>
  <c r="S19" s="1"/>
  <c r="R18"/>
  <c r="R19" s="1"/>
  <c r="Q18"/>
  <c r="Q19" s="1"/>
  <c r="M18"/>
  <c r="Y18" s="1"/>
  <c r="Y19" s="1"/>
  <c r="M14" i="768"/>
  <c r="M9"/>
  <c r="M14" i="765"/>
  <c r="M9"/>
  <c r="M14" i="762"/>
  <c r="M9"/>
  <c r="M14" i="759"/>
  <c r="M9"/>
  <c r="M14" i="756"/>
  <c r="M9"/>
  <c r="M14" i="753"/>
  <c r="M9"/>
  <c r="M14" i="750"/>
  <c r="M9"/>
  <c r="M14" i="747"/>
  <c r="M9"/>
  <c r="M14" i="744"/>
  <c r="M9"/>
  <c r="M20" i="741"/>
  <c r="M19"/>
  <c r="M18"/>
  <c r="M14"/>
  <c r="M9"/>
  <c r="M22" i="738"/>
  <c r="M19"/>
  <c r="M18"/>
  <c r="M14"/>
  <c r="M9"/>
  <c r="M20" i="735"/>
  <c r="M19"/>
  <c r="M18"/>
  <c r="M14"/>
  <c r="M9"/>
  <c r="M21" i="732"/>
  <c r="M19"/>
  <c r="M18"/>
  <c r="M14"/>
  <c r="M9"/>
  <c r="M21" i="729"/>
  <c r="M19"/>
  <c r="M18"/>
  <c r="M14"/>
  <c r="M9"/>
  <c r="M22" i="726"/>
  <c r="M19"/>
  <c r="M18"/>
  <c r="M14"/>
  <c r="M9"/>
  <c r="M21" i="723"/>
  <c r="M19"/>
  <c r="M18"/>
  <c r="M14"/>
  <c r="M9"/>
  <c r="M20" i="720"/>
  <c r="M19"/>
  <c r="M18"/>
  <c r="M14"/>
  <c r="M9"/>
  <c r="M20" i="717"/>
  <c r="M19"/>
  <c r="M18"/>
  <c r="M14"/>
  <c r="M9"/>
  <c r="M26" i="714"/>
  <c r="M25"/>
  <c r="M24"/>
  <c r="M20"/>
  <c r="M16"/>
  <c r="M9"/>
  <c r="M26" i="711"/>
  <c r="M25"/>
  <c r="M24"/>
  <c r="M20"/>
  <c r="M16"/>
  <c r="M9"/>
  <c r="M26" i="708"/>
  <c r="M25"/>
  <c r="M24"/>
  <c r="M20"/>
  <c r="M16"/>
  <c r="M9"/>
  <c r="M20" i="705"/>
  <c r="M16"/>
  <c r="M9"/>
  <c r="M20" i="702"/>
  <c r="M16"/>
  <c r="M9"/>
  <c r="M20" i="699"/>
  <c r="M16"/>
  <c r="M9"/>
  <c r="M21" i="696"/>
  <c r="M17"/>
  <c r="M9"/>
  <c r="M21" i="693"/>
  <c r="M17"/>
  <c r="M9"/>
  <c r="X14" i="690"/>
  <c r="W14"/>
  <c r="T14"/>
  <c r="Q14"/>
  <c r="M18"/>
  <c r="M9"/>
  <c r="M18" i="687"/>
  <c r="M22"/>
  <c r="M9"/>
  <c r="X14"/>
  <c r="W14"/>
  <c r="T14"/>
  <c r="Q14"/>
  <c r="X14" i="684"/>
  <c r="W14"/>
  <c r="T14"/>
  <c r="Q14"/>
  <c r="M21"/>
  <c r="M17"/>
  <c r="M9"/>
  <c r="M21" i="681"/>
  <c r="M17"/>
  <c r="M9"/>
  <c r="M27" i="678"/>
  <c r="M23"/>
  <c r="M17"/>
  <c r="M9"/>
  <c r="M28" i="675"/>
  <c r="M24"/>
  <c r="M17"/>
  <c r="M9"/>
  <c r="M24" i="672"/>
  <c r="M17"/>
  <c r="M9"/>
  <c r="M24" i="669"/>
  <c r="M17"/>
  <c r="M9"/>
  <c r="M26" i="666"/>
  <c r="M18"/>
  <c r="M9"/>
  <c r="M26" i="663"/>
  <c r="M18"/>
  <c r="M9"/>
  <c r="M32" i="660"/>
  <c r="M23"/>
  <c r="M18"/>
  <c r="M10"/>
  <c r="M9"/>
  <c r="M33" i="657"/>
  <c r="M23"/>
  <c r="M18"/>
  <c r="M9"/>
  <c r="M32" i="654"/>
  <c r="M23"/>
  <c r="M18"/>
  <c r="M9"/>
  <c r="M38" i="651"/>
  <c r="M29"/>
  <c r="M24"/>
  <c r="M15"/>
  <c r="M9"/>
  <c r="M38" i="648"/>
  <c r="M29"/>
  <c r="M24"/>
  <c r="M15"/>
  <c r="M9"/>
  <c r="M38" i="645"/>
  <c r="M29"/>
  <c r="M24"/>
  <c r="M15"/>
  <c r="M9"/>
  <c r="M35" i="642"/>
  <c r="M29"/>
  <c r="M24"/>
  <c r="M15"/>
  <c r="M9"/>
  <c r="M35" i="639"/>
  <c r="M29"/>
  <c r="M24"/>
  <c r="M15"/>
  <c r="M9"/>
  <c r="M36" i="636"/>
  <c r="M29"/>
  <c r="M24"/>
  <c r="M15"/>
  <c r="M9"/>
  <c r="M36" i="633"/>
  <c r="M29"/>
  <c r="M24"/>
  <c r="M15"/>
  <c r="M9"/>
  <c r="M44" i="627"/>
  <c r="M37"/>
  <c r="M32"/>
  <c r="M25"/>
  <c r="M15"/>
  <c r="M9"/>
  <c r="M31" i="624"/>
  <c r="M26"/>
  <c r="M19"/>
  <c r="M9"/>
  <c r="M26" i="621"/>
  <c r="M19"/>
  <c r="M9"/>
  <c r="M26" i="618"/>
  <c r="M19"/>
  <c r="M9"/>
  <c r="M26" i="615"/>
  <c r="M19"/>
  <c r="M9"/>
  <c r="M27" i="612"/>
  <c r="M19"/>
  <c r="M9"/>
  <c r="M27" i="609"/>
  <c r="M19"/>
  <c r="M9"/>
  <c r="M28" i="606"/>
  <c r="M20"/>
  <c r="M9"/>
  <c r="M30" i="603"/>
  <c r="M20"/>
  <c r="M9"/>
  <c r="M31" i="600"/>
  <c r="M20"/>
  <c r="M9"/>
  <c r="M31" i="597"/>
  <c r="M20"/>
  <c r="M9"/>
  <c r="M31" i="594"/>
  <c r="M20"/>
  <c r="M9"/>
  <c r="M31" i="591"/>
  <c r="M20"/>
  <c r="M9"/>
  <c r="M30" i="588"/>
  <c r="M19"/>
  <c r="M9"/>
  <c r="M27" i="585"/>
  <c r="M19"/>
  <c r="M9"/>
  <c r="M36" i="582"/>
  <c r="M29"/>
  <c r="M20"/>
  <c r="M9"/>
  <c r="E109" i="25" l="1"/>
  <c r="Z11" i="799"/>
  <c r="Z13" s="1"/>
  <c r="AA9"/>
  <c r="AA11" s="1"/>
  <c r="AA13" s="1"/>
  <c r="AG44" i="800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M37" i="579"/>
  <c r="M30"/>
  <c r="M21"/>
  <c r="M9"/>
  <c r="M36" i="576"/>
  <c r="M29"/>
  <c r="M20"/>
  <c r="M9"/>
  <c r="M28" i="77"/>
  <c r="M20"/>
  <c r="M9"/>
  <c r="M11" i="567"/>
  <c r="M11" i="564"/>
  <c r="N88" i="791"/>
  <c r="N89" s="1"/>
  <c r="K88"/>
  <c r="K89" s="1"/>
  <c r="J88"/>
  <c r="J89" s="1"/>
  <c r="I88"/>
  <c r="I89" s="1"/>
  <c r="H88"/>
  <c r="H89" s="1"/>
  <c r="G88"/>
  <c r="G89" s="1"/>
  <c r="H15" i="25" s="1"/>
  <c r="F88" i="791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50" i="790"/>
  <c r="B349"/>
  <c r="B348"/>
  <c r="AB11"/>
  <c r="Z11"/>
  <c r="AA11" s="1"/>
  <c r="Y11"/>
  <c r="X11"/>
  <c r="W11"/>
  <c r="V11"/>
  <c r="U11"/>
  <c r="T11"/>
  <c r="AD11"/>
  <c r="AC1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4" s="1"/>
  <c r="Z9"/>
  <c r="Z14" s="1"/>
  <c r="Y9"/>
  <c r="Y14" s="1"/>
  <c r="X9"/>
  <c r="X14" s="1"/>
  <c r="W9"/>
  <c r="W14" s="1"/>
  <c r="V9"/>
  <c r="V14" s="1"/>
  <c r="U9"/>
  <c r="U14" s="1"/>
  <c r="G15" i="25" s="1"/>
  <c r="T9" i="790"/>
  <c r="T14" s="1"/>
  <c r="AD9"/>
  <c r="AC9"/>
  <c r="G62" i="789"/>
  <c r="F62"/>
  <c r="E62"/>
  <c r="D62"/>
  <c r="K61"/>
  <c r="J61"/>
  <c r="I61"/>
  <c r="K60"/>
  <c r="J60"/>
  <c r="I60"/>
  <c r="K59"/>
  <c r="J59"/>
  <c r="I59"/>
  <c r="A45"/>
  <c r="A43"/>
  <c r="E32"/>
  <c r="D32"/>
  <c r="C32"/>
  <c r="P25"/>
  <c r="O25"/>
  <c r="N25"/>
  <c r="M25"/>
  <c r="L25"/>
  <c r="P24"/>
  <c r="O24"/>
  <c r="N24"/>
  <c r="M24"/>
  <c r="L24"/>
  <c r="T23"/>
  <c r="S23"/>
  <c r="E33" s="1"/>
  <c r="R23"/>
  <c r="D33" s="1"/>
  <c r="Q23"/>
  <c r="C33" s="1"/>
  <c r="P23"/>
  <c r="O23"/>
  <c r="N23"/>
  <c r="M23"/>
  <c r="L23"/>
  <c r="P22"/>
  <c r="O22"/>
  <c r="N22"/>
  <c r="M22"/>
  <c r="L22"/>
  <c r="P21"/>
  <c r="O21"/>
  <c r="N21"/>
  <c r="M21"/>
  <c r="L21"/>
  <c r="X12"/>
  <c r="W12"/>
  <c r="T12"/>
  <c r="Q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AB10" i="787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N88" i="788"/>
  <c r="N89" s="1"/>
  <c r="K88"/>
  <c r="K89" s="1"/>
  <c r="J88"/>
  <c r="J89" s="1"/>
  <c r="I88"/>
  <c r="I89" s="1"/>
  <c r="H88"/>
  <c r="H89" s="1"/>
  <c r="G88"/>
  <c r="G89" s="1"/>
  <c r="H14" i="25" s="1"/>
  <c r="F88" i="788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50" i="787"/>
  <c r="B349"/>
  <c r="B348"/>
  <c r="AB11"/>
  <c r="AB14" s="1"/>
  <c r="Z11"/>
  <c r="Z14" s="1"/>
  <c r="Y11"/>
  <c r="Y14" s="1"/>
  <c r="X11"/>
  <c r="X14" s="1"/>
  <c r="W11"/>
  <c r="W14" s="1"/>
  <c r="V11"/>
  <c r="V14" s="1"/>
  <c r="U11"/>
  <c r="U14" s="1"/>
  <c r="G14" i="25" s="1"/>
  <c r="T11" i="787"/>
  <c r="T14" s="1"/>
  <c r="AD11"/>
  <c r="AD14" s="1"/>
  <c r="AC11"/>
  <c r="AC14" s="1"/>
  <c r="G62" i="786"/>
  <c r="F62"/>
  <c r="E62"/>
  <c r="D62"/>
  <c r="K61"/>
  <c r="J61"/>
  <c r="I61"/>
  <c r="K60"/>
  <c r="J60"/>
  <c r="I60"/>
  <c r="K59"/>
  <c r="J59"/>
  <c r="I59"/>
  <c r="A45"/>
  <c r="A43"/>
  <c r="E32"/>
  <c r="C32"/>
  <c r="P25"/>
  <c r="O25"/>
  <c r="N25"/>
  <c r="M25"/>
  <c r="L25"/>
  <c r="P24"/>
  <c r="O24"/>
  <c r="N24"/>
  <c r="M24"/>
  <c r="L24"/>
  <c r="T23"/>
  <c r="S23"/>
  <c r="E33" s="1"/>
  <c r="R23"/>
  <c r="D33" s="1"/>
  <c r="Q23"/>
  <c r="C33" s="1"/>
  <c r="P23"/>
  <c r="O23"/>
  <c r="N23"/>
  <c r="M23"/>
  <c r="L23"/>
  <c r="P22"/>
  <c r="O22"/>
  <c r="N22"/>
  <c r="M22"/>
  <c r="L22"/>
  <c r="P21"/>
  <c r="O21"/>
  <c r="N21"/>
  <c r="M21"/>
  <c r="L21"/>
  <c r="X12"/>
  <c r="W12"/>
  <c r="T12"/>
  <c r="Q12"/>
  <c r="X11"/>
  <c r="W11"/>
  <c r="U11"/>
  <c r="T11"/>
  <c r="S11"/>
  <c r="R11"/>
  <c r="Q11"/>
  <c r="Y11"/>
  <c r="V11"/>
  <c r="X10"/>
  <c r="W10"/>
  <c r="U10"/>
  <c r="T10"/>
  <c r="S10"/>
  <c r="R10"/>
  <c r="Q10"/>
  <c r="Y10"/>
  <c r="J10"/>
  <c r="V10" s="1"/>
  <c r="D32"/>
  <c r="X9"/>
  <c r="W9"/>
  <c r="U9"/>
  <c r="T9"/>
  <c r="S9"/>
  <c r="R9"/>
  <c r="Q9"/>
  <c r="Y9"/>
  <c r="J9"/>
  <c r="V9" s="1"/>
  <c r="X8"/>
  <c r="W8"/>
  <c r="T8"/>
  <c r="Q8"/>
  <c r="D34" l="1"/>
  <c r="BA75" i="800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Q13" i="789"/>
  <c r="L26"/>
  <c r="N26"/>
  <c r="L59"/>
  <c r="K62"/>
  <c r="L61"/>
  <c r="T13"/>
  <c r="X13"/>
  <c r="T13" i="786"/>
  <c r="X13"/>
  <c r="L26"/>
  <c r="N26"/>
  <c r="W13" i="789"/>
  <c r="M26"/>
  <c r="O26"/>
  <c r="J62"/>
  <c r="L60"/>
  <c r="AD14" i="790"/>
  <c r="AP9"/>
  <c r="D34" i="789"/>
  <c r="AC14" i="790"/>
  <c r="AO9"/>
  <c r="C34" i="789"/>
  <c r="E34"/>
  <c r="AG44" i="791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I62" i="789"/>
  <c r="AG9" i="790"/>
  <c r="AI9"/>
  <c r="AK9"/>
  <c r="AG14" i="791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W13" i="786"/>
  <c r="M26"/>
  <c r="O26"/>
  <c r="L59"/>
  <c r="K62"/>
  <c r="L61"/>
  <c r="AA9" i="790"/>
  <c r="AF9"/>
  <c r="AH9"/>
  <c r="AJ9"/>
  <c r="AL9"/>
  <c r="AN9"/>
  <c r="AA10"/>
  <c r="AM10" s="1"/>
  <c r="AF14" i="791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A9" i="787"/>
  <c r="AM9" s="1"/>
  <c r="AA10"/>
  <c r="AM10" s="1"/>
  <c r="J62" i="786"/>
  <c r="L60"/>
  <c r="L62" s="1"/>
  <c r="C34"/>
  <c r="Q13"/>
  <c r="E34"/>
  <c r="AG44" i="788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I62" i="786"/>
  <c r="AG14" i="788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11" i="787"/>
  <c r="AF14" i="788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H88" i="559"/>
  <c r="H88" i="556"/>
  <c r="H88" i="467"/>
  <c r="H88" i="464"/>
  <c r="H88" i="461"/>
  <c r="H88" i="458"/>
  <c r="H88" i="455"/>
  <c r="H88" i="452"/>
  <c r="H88" i="449"/>
  <c r="H88" i="446"/>
  <c r="H88" i="443"/>
  <c r="H88" i="440"/>
  <c r="H88" i="422"/>
  <c r="H88" i="553"/>
  <c r="H88" i="413"/>
  <c r="H88" i="548"/>
  <c r="H88" i="546"/>
  <c r="H88" i="410"/>
  <c r="H88" i="407"/>
  <c r="H88" i="404"/>
  <c r="H88" i="193"/>
  <c r="H88" i="398"/>
  <c r="H88" i="190"/>
  <c r="H88" i="785"/>
  <c r="H90" i="782"/>
  <c r="H89"/>
  <c r="H90" i="779"/>
  <c r="H89"/>
  <c r="H92" i="776"/>
  <c r="H91"/>
  <c r="H90"/>
  <c r="H90" i="773"/>
  <c r="H89"/>
  <c r="H92" i="770"/>
  <c r="H91"/>
  <c r="H90"/>
  <c r="H92" i="767"/>
  <c r="H91"/>
  <c r="H90"/>
  <c r="H94" i="764"/>
  <c r="H93"/>
  <c r="H92"/>
  <c r="H91"/>
  <c r="H91" i="761"/>
  <c r="H94"/>
  <c r="H93"/>
  <c r="H92"/>
  <c r="H94" i="758"/>
  <c r="H93"/>
  <c r="H92"/>
  <c r="H91"/>
  <c r="H94" i="755"/>
  <c r="H93"/>
  <c r="H92"/>
  <c r="H91"/>
  <c r="H94" i="752"/>
  <c r="H93"/>
  <c r="H92"/>
  <c r="H91"/>
  <c r="H94" i="749"/>
  <c r="H93"/>
  <c r="H92"/>
  <c r="H91"/>
  <c r="H94" i="746"/>
  <c r="H93"/>
  <c r="H92"/>
  <c r="H91"/>
  <c r="H94" i="743"/>
  <c r="H93"/>
  <c r="H92"/>
  <c r="H91"/>
  <c r="H94" i="740"/>
  <c r="H93"/>
  <c r="H92"/>
  <c r="H91"/>
  <c r="H94" i="737"/>
  <c r="H93"/>
  <c r="H92"/>
  <c r="H91"/>
  <c r="H94" i="734"/>
  <c r="H93"/>
  <c r="H92"/>
  <c r="H91"/>
  <c r="H94" i="731"/>
  <c r="H93"/>
  <c r="H92"/>
  <c r="H91"/>
  <c r="H92" i="728"/>
  <c r="H91"/>
  <c r="H90"/>
  <c r="H92" i="725"/>
  <c r="H91"/>
  <c r="H90"/>
  <c r="H92" i="722"/>
  <c r="H91"/>
  <c r="H90"/>
  <c r="H92" i="719"/>
  <c r="H91"/>
  <c r="H90"/>
  <c r="H94" i="716"/>
  <c r="H93"/>
  <c r="H92"/>
  <c r="H91"/>
  <c r="H94" i="713"/>
  <c r="H93"/>
  <c r="H92"/>
  <c r="H91"/>
  <c r="H94" i="710"/>
  <c r="H93"/>
  <c r="H92"/>
  <c r="H91"/>
  <c r="H92" i="707"/>
  <c r="H91"/>
  <c r="H90"/>
  <c r="H92" i="704"/>
  <c r="H91"/>
  <c r="H90"/>
  <c r="H92" i="701"/>
  <c r="H91"/>
  <c r="H90"/>
  <c r="H92" i="698"/>
  <c r="H91"/>
  <c r="H90"/>
  <c r="H92" i="695"/>
  <c r="H91"/>
  <c r="H90"/>
  <c r="H92" i="692"/>
  <c r="H91"/>
  <c r="H90"/>
  <c r="H92" i="689"/>
  <c r="H91"/>
  <c r="H90"/>
  <c r="H92" i="686"/>
  <c r="H91"/>
  <c r="H90"/>
  <c r="H92" i="683"/>
  <c r="H91"/>
  <c r="H90"/>
  <c r="H94" i="680"/>
  <c r="H93"/>
  <c r="H92"/>
  <c r="H91"/>
  <c r="H94" i="677"/>
  <c r="H93"/>
  <c r="H92"/>
  <c r="H91"/>
  <c r="H92" i="674"/>
  <c r="H91"/>
  <c r="H90"/>
  <c r="H92" i="671"/>
  <c r="H91"/>
  <c r="H90"/>
  <c r="H92" i="668"/>
  <c r="H91"/>
  <c r="H90"/>
  <c r="H92" i="665"/>
  <c r="H91"/>
  <c r="H90"/>
  <c r="H94" i="662"/>
  <c r="H93"/>
  <c r="H92"/>
  <c r="H91"/>
  <c r="H94" i="659"/>
  <c r="H93"/>
  <c r="H92"/>
  <c r="H91"/>
  <c r="H94" i="656"/>
  <c r="H93"/>
  <c r="H92"/>
  <c r="H91"/>
  <c r="H96" i="653"/>
  <c r="H95"/>
  <c r="H94"/>
  <c r="H93"/>
  <c r="H92"/>
  <c r="H96" i="650"/>
  <c r="H95"/>
  <c r="H94"/>
  <c r="H93"/>
  <c r="H92"/>
  <c r="H96" i="647"/>
  <c r="H95"/>
  <c r="H94"/>
  <c r="H93"/>
  <c r="H92"/>
  <c r="H96" i="644"/>
  <c r="H95"/>
  <c r="H94"/>
  <c r="H93"/>
  <c r="H92"/>
  <c r="H96" i="641"/>
  <c r="H95"/>
  <c r="H94"/>
  <c r="H93"/>
  <c r="H92"/>
  <c r="H96" i="638"/>
  <c r="H95"/>
  <c r="H94"/>
  <c r="H93"/>
  <c r="H92"/>
  <c r="H96" i="635"/>
  <c r="H95"/>
  <c r="H94"/>
  <c r="H93"/>
  <c r="H92"/>
  <c r="H98" i="629"/>
  <c r="H97"/>
  <c r="H96"/>
  <c r="H95"/>
  <c r="H94"/>
  <c r="H93"/>
  <c r="H94" i="626"/>
  <c r="H93"/>
  <c r="H92"/>
  <c r="H91"/>
  <c r="H92" i="623"/>
  <c r="H91"/>
  <c r="H90"/>
  <c r="H92" i="620"/>
  <c r="H91"/>
  <c r="H90"/>
  <c r="H92" i="617"/>
  <c r="H91"/>
  <c r="H90"/>
  <c r="H92" i="614"/>
  <c r="H91"/>
  <c r="H90"/>
  <c r="H92" i="611"/>
  <c r="H91"/>
  <c r="H90"/>
  <c r="H92" i="608"/>
  <c r="H91"/>
  <c r="H90"/>
  <c r="H92" i="605"/>
  <c r="H91"/>
  <c r="H90"/>
  <c r="H92" i="602"/>
  <c r="H91"/>
  <c r="H90"/>
  <c r="H92" i="599"/>
  <c r="H91"/>
  <c r="H90"/>
  <c r="H92" i="596"/>
  <c r="H91"/>
  <c r="H90"/>
  <c r="H92" i="593"/>
  <c r="H91"/>
  <c r="H90"/>
  <c r="H92" i="590"/>
  <c r="H91"/>
  <c r="H90"/>
  <c r="H92" i="587"/>
  <c r="H91"/>
  <c r="H90"/>
  <c r="H94" i="584"/>
  <c r="H93"/>
  <c r="H92"/>
  <c r="H91"/>
  <c r="H94" i="581"/>
  <c r="H93"/>
  <c r="H92"/>
  <c r="H91"/>
  <c r="H94" i="578"/>
  <c r="H93"/>
  <c r="H92"/>
  <c r="H91"/>
  <c r="N94" i="79"/>
  <c r="K94"/>
  <c r="J94"/>
  <c r="I94"/>
  <c r="H94"/>
  <c r="G94"/>
  <c r="F94"/>
  <c r="N93"/>
  <c r="K93"/>
  <c r="J93"/>
  <c r="I93"/>
  <c r="H93"/>
  <c r="G93"/>
  <c r="F93"/>
  <c r="N92"/>
  <c r="K92"/>
  <c r="J92"/>
  <c r="I92"/>
  <c r="H92"/>
  <c r="G92"/>
  <c r="F92"/>
  <c r="F88" i="76"/>
  <c r="G88"/>
  <c r="H88"/>
  <c r="I88"/>
  <c r="J88"/>
  <c r="K88"/>
  <c r="N88"/>
  <c r="H91" i="79"/>
  <c r="F91"/>
  <c r="G91"/>
  <c r="I91"/>
  <c r="J91"/>
  <c r="K91"/>
  <c r="N91"/>
  <c r="P94"/>
  <c r="O94"/>
  <c r="P93"/>
  <c r="O93"/>
  <c r="P92"/>
  <c r="O92"/>
  <c r="P91"/>
  <c r="O91"/>
  <c r="AE4" i="76"/>
  <c r="P88" s="1"/>
  <c r="AC4"/>
  <c r="O88" s="1"/>
  <c r="S9" i="75"/>
  <c r="L62" i="789" l="1"/>
  <c r="AA14" i="787"/>
  <c r="AY75" i="791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A14" i="790"/>
  <c r="AM9"/>
  <c r="AX75" i="791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 i="788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M109" i="25"/>
  <c r="I109"/>
  <c r="M108"/>
  <c r="I108"/>
  <c r="M107"/>
  <c r="I107"/>
  <c r="M106"/>
  <c r="I106"/>
  <c r="M105"/>
  <c r="I105"/>
  <c r="M104"/>
  <c r="I104"/>
  <c r="M103"/>
  <c r="I103"/>
  <c r="M102"/>
  <c r="I102"/>
  <c r="M101"/>
  <c r="I101"/>
  <c r="M100"/>
  <c r="I100"/>
  <c r="M99"/>
  <c r="I99"/>
  <c r="M98"/>
  <c r="I98"/>
  <c r="M97"/>
  <c r="I97"/>
  <c r="M96"/>
  <c r="I96"/>
  <c r="M95"/>
  <c r="I95"/>
  <c r="M94"/>
  <c r="I94"/>
  <c r="M93"/>
  <c r="I93"/>
  <c r="M92"/>
  <c r="I92"/>
  <c r="M91"/>
  <c r="I91"/>
  <c r="M90"/>
  <c r="I90"/>
  <c r="M89"/>
  <c r="I89"/>
  <c r="M88"/>
  <c r="I88"/>
  <c r="M87"/>
  <c r="I87"/>
  <c r="M86"/>
  <c r="I86"/>
  <c r="M85"/>
  <c r="I85"/>
  <c r="M84"/>
  <c r="I84"/>
  <c r="M83"/>
  <c r="I83"/>
  <c r="M82"/>
  <c r="I82"/>
  <c r="M81"/>
  <c r="I81"/>
  <c r="M80"/>
  <c r="I80"/>
  <c r="M79"/>
  <c r="I79"/>
  <c r="M78"/>
  <c r="I78"/>
  <c r="M77"/>
  <c r="I77"/>
  <c r="M76"/>
  <c r="I76"/>
  <c r="M75"/>
  <c r="I75"/>
  <c r="M74"/>
  <c r="I74"/>
  <c r="M73"/>
  <c r="I73"/>
  <c r="M72"/>
  <c r="I72"/>
  <c r="M71"/>
  <c r="I71"/>
  <c r="M70"/>
  <c r="I70"/>
  <c r="N88" i="785"/>
  <c r="K88"/>
  <c r="J88"/>
  <c r="I88"/>
  <c r="G88"/>
  <c r="F88"/>
  <c r="C88"/>
  <c r="B88"/>
  <c r="A88"/>
  <c r="H89"/>
  <c r="G89"/>
  <c r="D107" i="25" s="1"/>
  <c r="D108" s="1"/>
  <c r="F89" i="785"/>
  <c r="B35"/>
  <c r="B34"/>
  <c r="B2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1" s="1"/>
  <c r="AK9"/>
  <c r="AJ9"/>
  <c r="AJ41" s="1"/>
  <c r="AI9"/>
  <c r="AH9"/>
  <c r="AH41" s="1"/>
  <c r="AG9"/>
  <c r="AF9"/>
  <c r="AF41" s="1"/>
  <c r="P88"/>
  <c r="O88"/>
  <c r="P89"/>
  <c r="O89"/>
  <c r="B377" i="784"/>
  <c r="B376"/>
  <c r="B375"/>
  <c r="AB9"/>
  <c r="Z9"/>
  <c r="Y9"/>
  <c r="X9"/>
  <c r="W9"/>
  <c r="V9"/>
  <c r="U9"/>
  <c r="T9"/>
  <c r="AD9"/>
  <c r="AC9"/>
  <c r="B116" i="528"/>
  <c r="N90" i="782"/>
  <c r="K90"/>
  <c r="J90"/>
  <c r="I90"/>
  <c r="G90"/>
  <c r="F90"/>
  <c r="C90"/>
  <c r="B90"/>
  <c r="A90"/>
  <c r="N89"/>
  <c r="K89"/>
  <c r="J89"/>
  <c r="I89"/>
  <c r="H91"/>
  <c r="G89"/>
  <c r="G91" s="1"/>
  <c r="D102" i="25" s="1"/>
  <c r="D103" s="1"/>
  <c r="D104" s="1"/>
  <c r="D105" s="1"/>
  <c r="D106" s="1"/>
  <c r="F89" i="782"/>
  <c r="F91" s="1"/>
  <c r="C89"/>
  <c r="B89"/>
  <c r="A89"/>
  <c r="B36"/>
  <c r="B35"/>
  <c r="B22"/>
  <c r="BA10"/>
  <c r="BA41" s="1"/>
  <c r="AZ10"/>
  <c r="AY10"/>
  <c r="AY41" s="1"/>
  <c r="AX10"/>
  <c r="AW10"/>
  <c r="AW41" s="1"/>
  <c r="AV10"/>
  <c r="AU10"/>
  <c r="AU41" s="1"/>
  <c r="AT10"/>
  <c r="AS10"/>
  <c r="AS41" s="1"/>
  <c r="AR10"/>
  <c r="AO10"/>
  <c r="AO41" s="1"/>
  <c r="AN10"/>
  <c r="AM10"/>
  <c r="AM42" s="1"/>
  <c r="AL10"/>
  <c r="AK10"/>
  <c r="AK42" s="1"/>
  <c r="AJ10"/>
  <c r="AI10"/>
  <c r="AI42" s="1"/>
  <c r="AH10"/>
  <c r="AG10"/>
  <c r="AG42" s="1"/>
  <c r="AF10"/>
  <c r="P90"/>
  <c r="O90"/>
  <c r="P89"/>
  <c r="P91" s="1"/>
  <c r="O89"/>
  <c r="O91" s="1"/>
  <c r="B376" i="781"/>
  <c r="B375"/>
  <c r="B374"/>
  <c r="AB9"/>
  <c r="AB10" s="1"/>
  <c r="AB12" s="1"/>
  <c r="E114" i="528" s="1"/>
  <c r="E115" s="1"/>
  <c r="Z9" i="781"/>
  <c r="Z10" s="1"/>
  <c r="Z12" s="1"/>
  <c r="Y9"/>
  <c r="Y10" s="1"/>
  <c r="Y12" s="1"/>
  <c r="X9"/>
  <c r="X10" s="1"/>
  <c r="X12" s="1"/>
  <c r="W9"/>
  <c r="W10" s="1"/>
  <c r="W12" s="1"/>
  <c r="V9"/>
  <c r="V10" s="1"/>
  <c r="V12" s="1"/>
  <c r="U9"/>
  <c r="U10" s="1"/>
  <c r="U12" s="1"/>
  <c r="C102" i="25" s="1"/>
  <c r="T9" i="781"/>
  <c r="T10" s="1"/>
  <c r="T12" s="1"/>
  <c r="AD9"/>
  <c r="AD10" s="1"/>
  <c r="AD12" s="1"/>
  <c r="AC9"/>
  <c r="AC10" s="1"/>
  <c r="AC12" s="1"/>
  <c r="B114" i="528"/>
  <c r="N90" i="779"/>
  <c r="K90"/>
  <c r="J90"/>
  <c r="I90"/>
  <c r="G90"/>
  <c r="F90"/>
  <c r="C90"/>
  <c r="B90"/>
  <c r="A90"/>
  <c r="N89"/>
  <c r="K89"/>
  <c r="J89"/>
  <c r="I89"/>
  <c r="G89"/>
  <c r="F89"/>
  <c r="C89"/>
  <c r="B89"/>
  <c r="A89"/>
  <c r="H91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O89"/>
  <c r="P91"/>
  <c r="O91"/>
  <c r="B376" i="778"/>
  <c r="B375"/>
  <c r="B374"/>
  <c r="AB9"/>
  <c r="AB10" s="1"/>
  <c r="AB12" s="1"/>
  <c r="Z9"/>
  <c r="Z10" s="1"/>
  <c r="Z12" s="1"/>
  <c r="Y9"/>
  <c r="Y10" s="1"/>
  <c r="Y12" s="1"/>
  <c r="X9"/>
  <c r="X10" s="1"/>
  <c r="X12" s="1"/>
  <c r="W9"/>
  <c r="W10" s="1"/>
  <c r="W12" s="1"/>
  <c r="V9"/>
  <c r="V10" s="1"/>
  <c r="V12" s="1"/>
  <c r="U9"/>
  <c r="U10" s="1"/>
  <c r="U12" s="1"/>
  <c r="C101" i="25" s="1"/>
  <c r="T9" i="778"/>
  <c r="T10" s="1"/>
  <c r="T12" s="1"/>
  <c r="AD9"/>
  <c r="AD10" s="1"/>
  <c r="AD12" s="1"/>
  <c r="AC9"/>
  <c r="AC10" s="1"/>
  <c r="AC12" s="1"/>
  <c r="X8" i="777"/>
  <c r="X9" s="1"/>
  <c r="X13" s="1"/>
  <c r="W8"/>
  <c r="W9" s="1"/>
  <c r="W13" s="1"/>
  <c r="U8"/>
  <c r="U9" s="1"/>
  <c r="U13" s="1"/>
  <c r="T8"/>
  <c r="T9" s="1"/>
  <c r="T13" s="1"/>
  <c r="S8"/>
  <c r="S9" s="1"/>
  <c r="S13" s="1"/>
  <c r="B101" i="25" s="1"/>
  <c r="R8" i="777"/>
  <c r="R9" s="1"/>
  <c r="R13" s="1"/>
  <c r="Q8"/>
  <c r="Q9" s="1"/>
  <c r="Q13" s="1"/>
  <c r="Y8"/>
  <c r="Y9" s="1"/>
  <c r="Y13" s="1"/>
  <c r="V8"/>
  <c r="V9" s="1"/>
  <c r="V13" s="1"/>
  <c r="N91" i="776"/>
  <c r="K91"/>
  <c r="J91"/>
  <c r="I91"/>
  <c r="G91"/>
  <c r="F91"/>
  <c r="C91"/>
  <c r="B91"/>
  <c r="A91"/>
  <c r="P91"/>
  <c r="O91"/>
  <c r="AB13" i="775"/>
  <c r="AB14" s="1"/>
  <c r="E110" i="528" s="1"/>
  <c r="E111" s="1"/>
  <c r="E112" s="1"/>
  <c r="E113" s="1"/>
  <c r="Y13" i="775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N92" i="776"/>
  <c r="K92"/>
  <c r="J92"/>
  <c r="I92"/>
  <c r="G92"/>
  <c r="F92"/>
  <c r="C92"/>
  <c r="B92"/>
  <c r="A92"/>
  <c r="N90"/>
  <c r="K90"/>
  <c r="J90"/>
  <c r="I90"/>
  <c r="G90"/>
  <c r="F90"/>
  <c r="C90"/>
  <c r="B90"/>
  <c r="A90"/>
  <c r="B37"/>
  <c r="B36"/>
  <c r="B23"/>
  <c r="L91" s="1"/>
  <c r="M91" s="1"/>
  <c r="BA11"/>
  <c r="AZ11"/>
  <c r="AZ42" s="1"/>
  <c r="AY11"/>
  <c r="AX11"/>
  <c r="AX42" s="1"/>
  <c r="AW11"/>
  <c r="AV11"/>
  <c r="AV42" s="1"/>
  <c r="AU11"/>
  <c r="AT11"/>
  <c r="AT42" s="1"/>
  <c r="AS11"/>
  <c r="AR11"/>
  <c r="AR42" s="1"/>
  <c r="AO11"/>
  <c r="AN11"/>
  <c r="AN42" s="1"/>
  <c r="AM11"/>
  <c r="AL11"/>
  <c r="AL43" s="1"/>
  <c r="AK11"/>
  <c r="AJ11"/>
  <c r="AJ43" s="1"/>
  <c r="AI11"/>
  <c r="AH11"/>
  <c r="AH43" s="1"/>
  <c r="AG11"/>
  <c r="AF11"/>
  <c r="AF43" s="1"/>
  <c r="P92"/>
  <c r="O92"/>
  <c r="P90"/>
  <c r="O90"/>
  <c r="B380" i="775"/>
  <c r="B379"/>
  <c r="B378"/>
  <c r="Z13" s="1"/>
  <c r="Z14" s="1"/>
  <c r="AB9"/>
  <c r="AB10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92" i="25" s="1"/>
  <c r="T9" i="775"/>
  <c r="T10" s="1"/>
  <c r="T16" s="1"/>
  <c r="AD9"/>
  <c r="AD10" s="1"/>
  <c r="AD16" s="1"/>
  <c r="AC9"/>
  <c r="AC10" s="1"/>
  <c r="AC16" s="1"/>
  <c r="X8" i="774"/>
  <c r="X9" s="1"/>
  <c r="X11" s="1"/>
  <c r="W8"/>
  <c r="W9" s="1"/>
  <c r="W11" s="1"/>
  <c r="U8"/>
  <c r="U9" s="1"/>
  <c r="U11" s="1"/>
  <c r="T8"/>
  <c r="T9" s="1"/>
  <c r="T11" s="1"/>
  <c r="S8"/>
  <c r="S9" s="1"/>
  <c r="S11" s="1"/>
  <c r="B92" i="25" s="1"/>
  <c r="R8" i="774"/>
  <c r="R9" s="1"/>
  <c r="R11" s="1"/>
  <c r="Q8"/>
  <c r="Q9" s="1"/>
  <c r="Q11" s="1"/>
  <c r="Y8"/>
  <c r="Y9" s="1"/>
  <c r="Y11" s="1"/>
  <c r="V8"/>
  <c r="V9" s="1"/>
  <c r="V11" s="1"/>
  <c r="N90" i="773"/>
  <c r="K90"/>
  <c r="J90"/>
  <c r="I90"/>
  <c r="G90"/>
  <c r="F90"/>
  <c r="C90"/>
  <c r="B90"/>
  <c r="A90"/>
  <c r="N89"/>
  <c r="K89"/>
  <c r="J89"/>
  <c r="I89"/>
  <c r="H91"/>
  <c r="G89"/>
  <c r="G91" s="1"/>
  <c r="D89" i="25" s="1"/>
  <c r="D90" s="1"/>
  <c r="D91" s="1"/>
  <c r="F89" i="773"/>
  <c r="F91" s="1"/>
  <c r="C89"/>
  <c r="B89"/>
  <c r="A89"/>
  <c r="B36"/>
  <c r="B35"/>
  <c r="B22"/>
  <c r="BA10"/>
  <c r="AZ10"/>
  <c r="AZ41" s="1"/>
  <c r="AY10"/>
  <c r="AX10"/>
  <c r="AX41" s="1"/>
  <c r="AW10"/>
  <c r="AV10"/>
  <c r="AV41" s="1"/>
  <c r="AU10"/>
  <c r="AT10"/>
  <c r="AT41" s="1"/>
  <c r="AS10"/>
  <c r="AR10"/>
  <c r="AR42" s="1"/>
  <c r="AO10"/>
  <c r="AN10"/>
  <c r="AN42" s="1"/>
  <c r="AM10"/>
  <c r="AL10"/>
  <c r="AL42" s="1"/>
  <c r="AK10"/>
  <c r="AJ10"/>
  <c r="AJ42" s="1"/>
  <c r="AI10"/>
  <c r="AH10"/>
  <c r="AH42" s="1"/>
  <c r="AG10"/>
  <c r="AF10"/>
  <c r="AF42" s="1"/>
  <c r="P90"/>
  <c r="O90"/>
  <c r="P89"/>
  <c r="P91" s="1"/>
  <c r="O89"/>
  <c r="O91" s="1"/>
  <c r="B376" i="772"/>
  <c r="B375"/>
  <c r="B374"/>
  <c r="AB9"/>
  <c r="AB10" s="1"/>
  <c r="AB12" s="1"/>
  <c r="Z9"/>
  <c r="Z10" s="1"/>
  <c r="Z12" s="1"/>
  <c r="Y9"/>
  <c r="Y10" s="1"/>
  <c r="Y12" s="1"/>
  <c r="X9"/>
  <c r="X10" s="1"/>
  <c r="X12" s="1"/>
  <c r="W9"/>
  <c r="W10" s="1"/>
  <c r="W12" s="1"/>
  <c r="V9"/>
  <c r="V10" s="1"/>
  <c r="V12" s="1"/>
  <c r="U9"/>
  <c r="U10" s="1"/>
  <c r="U12" s="1"/>
  <c r="C89" i="25" s="1"/>
  <c r="C90" s="1"/>
  <c r="C91" s="1"/>
  <c r="T9" i="772"/>
  <c r="T10" s="1"/>
  <c r="T12" s="1"/>
  <c r="AD9"/>
  <c r="AD10" s="1"/>
  <c r="AD12" s="1"/>
  <c r="AC9"/>
  <c r="AC10" s="1"/>
  <c r="AC12" s="1"/>
  <c r="X8" i="771"/>
  <c r="X9" s="1"/>
  <c r="X15" s="1"/>
  <c r="W8"/>
  <c r="W9" s="1"/>
  <c r="W15" s="1"/>
  <c r="U8"/>
  <c r="U9" s="1"/>
  <c r="U15" s="1"/>
  <c r="T8"/>
  <c r="T9" s="1"/>
  <c r="T15" s="1"/>
  <c r="S8"/>
  <c r="S9" s="1"/>
  <c r="S15" s="1"/>
  <c r="B89" i="25" s="1"/>
  <c r="R8" i="771"/>
  <c r="R9" s="1"/>
  <c r="R15" s="1"/>
  <c r="Q8"/>
  <c r="Q9" s="1"/>
  <c r="Q15" s="1"/>
  <c r="Y8"/>
  <c r="Y9" s="1"/>
  <c r="Y15" s="1"/>
  <c r="V8"/>
  <c r="V9" s="1"/>
  <c r="V15" s="1"/>
  <c r="N92" i="770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79" i="769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5" s="1"/>
  <c r="Z9"/>
  <c r="Z10" s="1"/>
  <c r="Z15" s="1"/>
  <c r="Y9"/>
  <c r="Y10" s="1"/>
  <c r="Y15" s="1"/>
  <c r="X9"/>
  <c r="X10" s="1"/>
  <c r="X15" s="1"/>
  <c r="W9"/>
  <c r="W10" s="1"/>
  <c r="W15" s="1"/>
  <c r="V9"/>
  <c r="V10" s="1"/>
  <c r="V15" s="1"/>
  <c r="U9"/>
  <c r="U10" s="1"/>
  <c r="U15" s="1"/>
  <c r="C79" i="25" s="1"/>
  <c r="C80" s="1"/>
  <c r="C81" s="1"/>
  <c r="C82" s="1"/>
  <c r="C83" s="1"/>
  <c r="C84" s="1"/>
  <c r="C85" s="1"/>
  <c r="C86" s="1"/>
  <c r="C87" s="1"/>
  <c r="C88" s="1"/>
  <c r="T9" i="769"/>
  <c r="T10" s="1"/>
  <c r="T15" s="1"/>
  <c r="AD9"/>
  <c r="AD10" s="1"/>
  <c r="AD15" s="1"/>
  <c r="AC9"/>
  <c r="AC10" s="1"/>
  <c r="AC15" s="1"/>
  <c r="X14" i="768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767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79" i="766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5" s="1"/>
  <c r="Z9"/>
  <c r="Z10" s="1"/>
  <c r="Z15" s="1"/>
  <c r="Y9"/>
  <c r="Y10" s="1"/>
  <c r="Y15" s="1"/>
  <c r="X9"/>
  <c r="X10" s="1"/>
  <c r="X15" s="1"/>
  <c r="W9"/>
  <c r="W10" s="1"/>
  <c r="W15" s="1"/>
  <c r="V9"/>
  <c r="V10" s="1"/>
  <c r="V15" s="1"/>
  <c r="U9"/>
  <c r="U10" s="1"/>
  <c r="U15" s="1"/>
  <c r="C78" i="25" s="1"/>
  <c r="T9" i="766"/>
  <c r="T10" s="1"/>
  <c r="T15" s="1"/>
  <c r="AD9"/>
  <c r="AD10" s="1"/>
  <c r="AD15" s="1"/>
  <c r="AC9"/>
  <c r="AC10" s="1"/>
  <c r="AC15" s="1"/>
  <c r="X14" i="765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6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3" i="763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7" i="25" s="1"/>
  <c r="T9" i="763"/>
  <c r="T10" s="1"/>
  <c r="T19" s="1"/>
  <c r="AD9"/>
  <c r="AD10" s="1"/>
  <c r="AD19" s="1"/>
  <c r="AC9"/>
  <c r="AC10" s="1"/>
  <c r="AC19" s="1"/>
  <c r="X14" i="762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61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3" i="760"/>
  <c r="B382"/>
  <c r="B381"/>
  <c r="Z9" s="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X14" i="759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58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4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5" s="1"/>
  <c r="AG12"/>
  <c r="AF12"/>
  <c r="AF44" s="1"/>
  <c r="P94"/>
  <c r="O94"/>
  <c r="P93"/>
  <c r="O93"/>
  <c r="P92"/>
  <c r="O92"/>
  <c r="P91"/>
  <c r="P95" s="1"/>
  <c r="O91"/>
  <c r="O95" s="1"/>
  <c r="B383" i="757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5" i="25" s="1"/>
  <c r="T9" i="757"/>
  <c r="T10" s="1"/>
  <c r="T19" s="1"/>
  <c r="AD9"/>
  <c r="AD10" s="1"/>
  <c r="AD19" s="1"/>
  <c r="AC9"/>
  <c r="AC10" s="1"/>
  <c r="AC19" s="1"/>
  <c r="X14" i="756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55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3" i="754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Z19" s="1"/>
  <c r="Y9"/>
  <c r="Y10" s="1"/>
  <c r="X9"/>
  <c r="X10" s="1"/>
  <c r="X19" s="1"/>
  <c r="W9"/>
  <c r="W10" s="1"/>
  <c r="V9"/>
  <c r="V10" s="1"/>
  <c r="V19" s="1"/>
  <c r="U9"/>
  <c r="U10" s="1"/>
  <c r="T9"/>
  <c r="T10" s="1"/>
  <c r="T19" s="1"/>
  <c r="AD9"/>
  <c r="AD10" s="1"/>
  <c r="AC9"/>
  <c r="AC10" s="1"/>
  <c r="AC19" s="1"/>
  <c r="X14" i="753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52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3" i="751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3" i="25" s="1"/>
  <c r="T9" i="751"/>
  <c r="T10" s="1"/>
  <c r="T19" s="1"/>
  <c r="AD9"/>
  <c r="AD10" s="1"/>
  <c r="AD19" s="1"/>
  <c r="AC9"/>
  <c r="AC10" s="1"/>
  <c r="AC19" s="1"/>
  <c r="X14" i="750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49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Y12"/>
  <c r="AX12"/>
  <c r="AX18" s="1"/>
  <c r="AW12"/>
  <c r="AV12"/>
  <c r="AU12"/>
  <c r="AT12"/>
  <c r="AS12"/>
  <c r="AR12"/>
  <c r="AO12"/>
  <c r="AN12"/>
  <c r="AM12"/>
  <c r="AL12"/>
  <c r="AK12"/>
  <c r="AJ12"/>
  <c r="AI12"/>
  <c r="AH12"/>
  <c r="AG12"/>
  <c r="AF12"/>
  <c r="P94"/>
  <c r="O94"/>
  <c r="P93"/>
  <c r="O93"/>
  <c r="P92"/>
  <c r="O92"/>
  <c r="P91"/>
  <c r="P95" s="1"/>
  <c r="O91"/>
  <c r="O95" s="1"/>
  <c r="B383" i="748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2" i="25" s="1"/>
  <c r="T9" i="748"/>
  <c r="T10" s="1"/>
  <c r="T19" s="1"/>
  <c r="AD9"/>
  <c r="AD10" s="1"/>
  <c r="AD19" s="1"/>
  <c r="AC9"/>
  <c r="AC10" s="1"/>
  <c r="AC19" s="1"/>
  <c r="X14" i="747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46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3" i="745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71" i="25" s="1"/>
  <c r="T9" i="745"/>
  <c r="T10" s="1"/>
  <c r="T19" s="1"/>
  <c r="AD9"/>
  <c r="AD10" s="1"/>
  <c r="AD19" s="1"/>
  <c r="AC9"/>
  <c r="AC10" s="1"/>
  <c r="AC19" s="1"/>
  <c r="X14" i="74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43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4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4" i="742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Z14"/>
  <c r="AA14" s="1"/>
  <c r="Y14"/>
  <c r="X14"/>
  <c r="W14"/>
  <c r="V14"/>
  <c r="U14"/>
  <c r="T14"/>
  <c r="AD14"/>
  <c r="AC14"/>
  <c r="AB13"/>
  <c r="Z13"/>
  <c r="Z15" s="1"/>
  <c r="Y13"/>
  <c r="X13"/>
  <c r="X15" s="1"/>
  <c r="W13"/>
  <c r="W15" s="1"/>
  <c r="V13"/>
  <c r="V15" s="1"/>
  <c r="U13"/>
  <c r="U15" s="1"/>
  <c r="T13"/>
  <c r="T15" s="1"/>
  <c r="AD13"/>
  <c r="AD15" s="1"/>
  <c r="AC13"/>
  <c r="AB9"/>
  <c r="AB10" s="1"/>
  <c r="Z9"/>
  <c r="Z10" s="1"/>
  <c r="Z20" s="1"/>
  <c r="Y9"/>
  <c r="Y10" s="1"/>
  <c r="X9"/>
  <c r="X10" s="1"/>
  <c r="X20" s="1"/>
  <c r="W9"/>
  <c r="W10" s="1"/>
  <c r="W20" s="1"/>
  <c r="V9"/>
  <c r="V10" s="1"/>
  <c r="V20" s="1"/>
  <c r="U9"/>
  <c r="U10" s="1"/>
  <c r="T9"/>
  <c r="T10" s="1"/>
  <c r="T20" s="1"/>
  <c r="AD9"/>
  <c r="AD10" s="1"/>
  <c r="AD20" s="1"/>
  <c r="AC9"/>
  <c r="AC10" s="1"/>
  <c r="X20" i="741"/>
  <c r="W20"/>
  <c r="U20"/>
  <c r="T20"/>
  <c r="S20"/>
  <c r="R20"/>
  <c r="Q20"/>
  <c r="Y20"/>
  <c r="V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X21" i="738"/>
  <c r="W21"/>
  <c r="T21"/>
  <c r="Q21"/>
  <c r="X20"/>
  <c r="W20"/>
  <c r="T20"/>
  <c r="Q20"/>
  <c r="N94" i="740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4" i="739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Z14"/>
  <c r="AA14" s="1"/>
  <c r="Y14"/>
  <c r="X14"/>
  <c r="W14"/>
  <c r="V14"/>
  <c r="U14"/>
  <c r="T14"/>
  <c r="AD14"/>
  <c r="AC14"/>
  <c r="AB13"/>
  <c r="AB15" s="1"/>
  <c r="Z13"/>
  <c r="AA13" s="1"/>
  <c r="AA15" s="1"/>
  <c r="Y13"/>
  <c r="Y15" s="1"/>
  <c r="X13"/>
  <c r="X15" s="1"/>
  <c r="W13"/>
  <c r="W15" s="1"/>
  <c r="V13"/>
  <c r="V15" s="1"/>
  <c r="U13"/>
  <c r="U15" s="1"/>
  <c r="T13"/>
  <c r="T15" s="1"/>
  <c r="AD13"/>
  <c r="AD15" s="1"/>
  <c r="AC13"/>
  <c r="AC15" s="1"/>
  <c r="AB9"/>
  <c r="AB10" s="1"/>
  <c r="AB20" s="1"/>
  <c r="Z9"/>
  <c r="Z1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69" i="25" s="1"/>
  <c r="T9" i="739"/>
  <c r="T10" s="1"/>
  <c r="T20" s="1"/>
  <c r="AD9"/>
  <c r="AD10" s="1"/>
  <c r="AD20" s="1"/>
  <c r="AC9"/>
  <c r="AC10" s="1"/>
  <c r="AC20" s="1"/>
  <c r="X22" i="738"/>
  <c r="W22"/>
  <c r="U22"/>
  <c r="T22"/>
  <c r="S22"/>
  <c r="R22"/>
  <c r="Q22"/>
  <c r="Y22"/>
  <c r="V22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37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4" i="736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Z14"/>
  <c r="AA14" s="1"/>
  <c r="Y14"/>
  <c r="X14"/>
  <c r="W14"/>
  <c r="V14"/>
  <c r="U14"/>
  <c r="T14"/>
  <c r="AD14"/>
  <c r="AC14"/>
  <c r="AB13"/>
  <c r="AB15" s="1"/>
  <c r="Z13"/>
  <c r="AA13" s="1"/>
  <c r="AA15" s="1"/>
  <c r="Y13"/>
  <c r="Y15" s="1"/>
  <c r="X13"/>
  <c r="X15" s="1"/>
  <c r="W13"/>
  <c r="W15" s="1"/>
  <c r="V13"/>
  <c r="V15" s="1"/>
  <c r="U13"/>
  <c r="U15" s="1"/>
  <c r="T13"/>
  <c r="T15" s="1"/>
  <c r="AD13"/>
  <c r="AD15" s="1"/>
  <c r="AC13"/>
  <c r="AC15" s="1"/>
  <c r="AB9"/>
  <c r="AB10" s="1"/>
  <c r="AB20" s="1"/>
  <c r="Z9"/>
  <c r="Z1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68" i="25" s="1"/>
  <c r="T9" i="736"/>
  <c r="T10" s="1"/>
  <c r="T20" s="1"/>
  <c r="AD9"/>
  <c r="AD10" s="1"/>
  <c r="AD20" s="1"/>
  <c r="AC9"/>
  <c r="AC10" s="1"/>
  <c r="AC20" s="1"/>
  <c r="X20" i="735"/>
  <c r="W20"/>
  <c r="U20"/>
  <c r="T20"/>
  <c r="S20"/>
  <c r="R20"/>
  <c r="Q20"/>
  <c r="Y20"/>
  <c r="V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3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4" i="733"/>
  <c r="B383"/>
  <c r="B38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Z14"/>
  <c r="AA14" s="1"/>
  <c r="Y14"/>
  <c r="X14"/>
  <c r="W14"/>
  <c r="V14"/>
  <c r="U14"/>
  <c r="T14"/>
  <c r="AD14"/>
  <c r="AC14"/>
  <c r="AB13"/>
  <c r="AB15" s="1"/>
  <c r="Z13"/>
  <c r="Z15" s="1"/>
  <c r="Y13"/>
  <c r="X13"/>
  <c r="X15" s="1"/>
  <c r="W13"/>
  <c r="V13"/>
  <c r="V15" s="1"/>
  <c r="U13"/>
  <c r="T13"/>
  <c r="T15" s="1"/>
  <c r="AD13"/>
  <c r="AC13"/>
  <c r="AB9"/>
  <c r="AB10" s="1"/>
  <c r="AB20" s="1"/>
  <c r="Z9"/>
  <c r="Z10" s="1"/>
  <c r="Z20" s="1"/>
  <c r="Y9"/>
  <c r="Y10" s="1"/>
  <c r="X9"/>
  <c r="X10" s="1"/>
  <c r="X20" s="1"/>
  <c r="W9"/>
  <c r="W10" s="1"/>
  <c r="V9"/>
  <c r="V10" s="1"/>
  <c r="V20" s="1"/>
  <c r="U9"/>
  <c r="U10" s="1"/>
  <c r="T9"/>
  <c r="T10" s="1"/>
  <c r="T20" s="1"/>
  <c r="AD9"/>
  <c r="AD10" s="1"/>
  <c r="AC9"/>
  <c r="AC10" s="1"/>
  <c r="X21" i="732"/>
  <c r="W21"/>
  <c r="U21"/>
  <c r="T21"/>
  <c r="S21"/>
  <c r="R21"/>
  <c r="Q21"/>
  <c r="Y21"/>
  <c r="V21"/>
  <c r="X20"/>
  <c r="W20"/>
  <c r="T20"/>
  <c r="Q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3" i="731"/>
  <c r="K93"/>
  <c r="J93"/>
  <c r="I93"/>
  <c r="G93"/>
  <c r="F93"/>
  <c r="C93"/>
  <c r="B93"/>
  <c r="A93"/>
  <c r="P93"/>
  <c r="O93"/>
  <c r="AB18" i="730"/>
  <c r="Z18"/>
  <c r="AA18" s="1"/>
  <c r="Y18"/>
  <c r="X18"/>
  <c r="W18"/>
  <c r="V18"/>
  <c r="U18"/>
  <c r="T18"/>
  <c r="AD18"/>
  <c r="AC18"/>
  <c r="AB17"/>
  <c r="AB19" s="1"/>
  <c r="Z17"/>
  <c r="Z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N94" i="731"/>
  <c r="K94"/>
  <c r="J94"/>
  <c r="I94"/>
  <c r="G94"/>
  <c r="F94"/>
  <c r="C94"/>
  <c r="B94"/>
  <c r="A94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L93" s="1"/>
  <c r="M93" s="1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2"/>
  <c r="O92"/>
  <c r="P91"/>
  <c r="O91"/>
  <c r="B384" i="730"/>
  <c r="B383"/>
  <c r="B382"/>
  <c r="AB13"/>
  <c r="AB14" s="1"/>
  <c r="Z13"/>
  <c r="AA13" s="1"/>
  <c r="AA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0" s="1"/>
  <c r="Z9"/>
  <c r="Z1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66" i="25" s="1"/>
  <c r="T9" i="730"/>
  <c r="T10" s="1"/>
  <c r="T20" s="1"/>
  <c r="AD9"/>
  <c r="AD10" s="1"/>
  <c r="AD20" s="1"/>
  <c r="AC9"/>
  <c r="AC10" s="1"/>
  <c r="AC20" s="1"/>
  <c r="X21" i="729"/>
  <c r="W21"/>
  <c r="U21"/>
  <c r="T21"/>
  <c r="S21"/>
  <c r="R21"/>
  <c r="Q21"/>
  <c r="Y21"/>
  <c r="V21"/>
  <c r="X20"/>
  <c r="W20"/>
  <c r="T20"/>
  <c r="Q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728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727"/>
  <c r="B379"/>
  <c r="B378"/>
  <c r="AB14"/>
  <c r="Z14"/>
  <c r="AA14" s="1"/>
  <c r="Y14"/>
  <c r="X14"/>
  <c r="W14"/>
  <c r="V14"/>
  <c r="U14"/>
  <c r="T14"/>
  <c r="AD14"/>
  <c r="AC14"/>
  <c r="AB13"/>
  <c r="AB15" s="1"/>
  <c r="Z13"/>
  <c r="AA13" s="1"/>
  <c r="AA15" s="1"/>
  <c r="Y13"/>
  <c r="Y15" s="1"/>
  <c r="X13"/>
  <c r="X15" s="1"/>
  <c r="W13"/>
  <c r="W15" s="1"/>
  <c r="V13"/>
  <c r="V15" s="1"/>
  <c r="U13"/>
  <c r="U15" s="1"/>
  <c r="T13"/>
  <c r="T15" s="1"/>
  <c r="AD13"/>
  <c r="AD15" s="1"/>
  <c r="AC13"/>
  <c r="AC15" s="1"/>
  <c r="AB9"/>
  <c r="AB10" s="1"/>
  <c r="AB16" s="1"/>
  <c r="Z9"/>
  <c r="Z10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65" i="25" s="1"/>
  <c r="T9" i="727"/>
  <c r="T10" s="1"/>
  <c r="T16" s="1"/>
  <c r="AD9"/>
  <c r="AD10" s="1"/>
  <c r="AD16" s="1"/>
  <c r="AC9"/>
  <c r="AC10" s="1"/>
  <c r="AC16" s="1"/>
  <c r="X22" i="726"/>
  <c r="W22"/>
  <c r="U22"/>
  <c r="T22"/>
  <c r="S22"/>
  <c r="R22"/>
  <c r="Q22"/>
  <c r="Y22"/>
  <c r="V22"/>
  <c r="X20"/>
  <c r="W20"/>
  <c r="T20"/>
  <c r="Q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AB14" i="724"/>
  <c r="Z14"/>
  <c r="AA14" s="1"/>
  <c r="Y14"/>
  <c r="X14"/>
  <c r="W14"/>
  <c r="V14"/>
  <c r="U14"/>
  <c r="T14"/>
  <c r="AD14"/>
  <c r="AC14"/>
  <c r="X20" i="723"/>
  <c r="W20"/>
  <c r="T20"/>
  <c r="Q20"/>
  <c r="N92" i="725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Y11"/>
  <c r="AX11"/>
  <c r="AW11"/>
  <c r="AV11"/>
  <c r="AU11"/>
  <c r="AT11"/>
  <c r="AS11"/>
  <c r="AR11"/>
  <c r="AO11"/>
  <c r="AN11"/>
  <c r="AM11"/>
  <c r="AL11"/>
  <c r="AK11"/>
  <c r="AJ11"/>
  <c r="AI11"/>
  <c r="AH11"/>
  <c r="AG11"/>
  <c r="AF11"/>
  <c r="P92"/>
  <c r="O92"/>
  <c r="P91"/>
  <c r="O91"/>
  <c r="P90"/>
  <c r="P93" s="1"/>
  <c r="O90"/>
  <c r="O93" s="1"/>
  <c r="B380" i="724"/>
  <c r="B379"/>
  <c r="B378"/>
  <c r="AB13"/>
  <c r="AB15" s="1"/>
  <c r="Z13"/>
  <c r="Z15" s="1"/>
  <c r="Y13"/>
  <c r="Y15" s="1"/>
  <c r="X13"/>
  <c r="X15" s="1"/>
  <c r="W13"/>
  <c r="W15" s="1"/>
  <c r="V13"/>
  <c r="V15" s="1"/>
  <c r="U13"/>
  <c r="U15" s="1"/>
  <c r="T13"/>
  <c r="T15" s="1"/>
  <c r="AD13"/>
  <c r="AD15" s="1"/>
  <c r="AC13"/>
  <c r="AC15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64" i="25" s="1"/>
  <c r="T9" i="724"/>
  <c r="T10" s="1"/>
  <c r="T16" s="1"/>
  <c r="AD9"/>
  <c r="AD10" s="1"/>
  <c r="AD16" s="1"/>
  <c r="AC9"/>
  <c r="AC10" s="1"/>
  <c r="AC16" s="1"/>
  <c r="X21" i="723"/>
  <c r="W21"/>
  <c r="U21"/>
  <c r="T21"/>
  <c r="S21"/>
  <c r="R21"/>
  <c r="Q21"/>
  <c r="Y21"/>
  <c r="V21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722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28" s="1"/>
  <c r="AY11"/>
  <c r="AX11"/>
  <c r="AX27" s="1"/>
  <c r="AW11"/>
  <c r="AV11"/>
  <c r="AV28" s="1"/>
  <c r="AU11"/>
  <c r="AT11"/>
  <c r="AT27" s="1"/>
  <c r="AS11"/>
  <c r="AR11"/>
  <c r="AR28" s="1"/>
  <c r="AO11"/>
  <c r="AN11"/>
  <c r="AN27" s="1"/>
  <c r="AM11"/>
  <c r="AL11"/>
  <c r="AL28" s="1"/>
  <c r="AK11"/>
  <c r="AJ11"/>
  <c r="AJ28" s="1"/>
  <c r="AI11"/>
  <c r="AH11"/>
  <c r="AH28" s="1"/>
  <c r="AG11"/>
  <c r="AF11"/>
  <c r="AF28" s="1"/>
  <c r="P92"/>
  <c r="O92"/>
  <c r="P91"/>
  <c r="O91"/>
  <c r="P90"/>
  <c r="P93" s="1"/>
  <c r="O90"/>
  <c r="O93" s="1"/>
  <c r="B379" i="721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5" s="1"/>
  <c r="Z9"/>
  <c r="Z10" s="1"/>
  <c r="Z15" s="1"/>
  <c r="Y9"/>
  <c r="Y10" s="1"/>
  <c r="Y15" s="1"/>
  <c r="X9"/>
  <c r="X10" s="1"/>
  <c r="X15" s="1"/>
  <c r="W9"/>
  <c r="W10" s="1"/>
  <c r="W15" s="1"/>
  <c r="V9"/>
  <c r="V10" s="1"/>
  <c r="V15" s="1"/>
  <c r="U9"/>
  <c r="U10" s="1"/>
  <c r="U15" s="1"/>
  <c r="C63" i="25" s="1"/>
  <c r="T9" i="721"/>
  <c r="T10" s="1"/>
  <c r="T15" s="1"/>
  <c r="AD9"/>
  <c r="AD10" s="1"/>
  <c r="AD15" s="1"/>
  <c r="AC9"/>
  <c r="AC10" s="1"/>
  <c r="AC15" s="1"/>
  <c r="X20" i="720"/>
  <c r="W20"/>
  <c r="U20"/>
  <c r="T20"/>
  <c r="S20"/>
  <c r="R20"/>
  <c r="Q20"/>
  <c r="Y20"/>
  <c r="V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719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79" i="718"/>
  <c r="B378"/>
  <c r="B37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5" s="1"/>
  <c r="Z9"/>
  <c r="Z10" s="1"/>
  <c r="Z15" s="1"/>
  <c r="Y9"/>
  <c r="Y10" s="1"/>
  <c r="Y15" s="1"/>
  <c r="X9"/>
  <c r="X10" s="1"/>
  <c r="X15" s="1"/>
  <c r="W9"/>
  <c r="W10" s="1"/>
  <c r="W15" s="1"/>
  <c r="V9"/>
  <c r="V10" s="1"/>
  <c r="V15" s="1"/>
  <c r="U9"/>
  <c r="U10" s="1"/>
  <c r="U15" s="1"/>
  <c r="C62" i="25" s="1"/>
  <c r="T9" i="718"/>
  <c r="T10" s="1"/>
  <c r="T15" s="1"/>
  <c r="AD9"/>
  <c r="AD10" s="1"/>
  <c r="AD15" s="1"/>
  <c r="AC9"/>
  <c r="AC10" s="1"/>
  <c r="AC15" s="1"/>
  <c r="X20" i="717"/>
  <c r="W20"/>
  <c r="U20"/>
  <c r="T20"/>
  <c r="S20"/>
  <c r="R20"/>
  <c r="Q20"/>
  <c r="Y20"/>
  <c r="V20"/>
  <c r="X19"/>
  <c r="W19"/>
  <c r="U19"/>
  <c r="T19"/>
  <c r="S19"/>
  <c r="R19"/>
  <c r="Q19"/>
  <c r="Y19"/>
  <c r="V19"/>
  <c r="X18"/>
  <c r="W18"/>
  <c r="U18"/>
  <c r="T18"/>
  <c r="S18"/>
  <c r="R18"/>
  <c r="Q18"/>
  <c r="Y18"/>
  <c r="V18"/>
  <c r="X14"/>
  <c r="X15" s="1"/>
  <c r="W14"/>
  <c r="W15" s="1"/>
  <c r="U14"/>
  <c r="U15" s="1"/>
  <c r="T14"/>
  <c r="T15" s="1"/>
  <c r="S14"/>
  <c r="S15" s="1"/>
  <c r="R14"/>
  <c r="R15" s="1"/>
  <c r="Q14"/>
  <c r="Q15" s="1"/>
  <c r="Y14"/>
  <c r="Y15" s="1"/>
  <c r="V14"/>
  <c r="V15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716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3" i="715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Z19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61" i="25" s="1"/>
  <c r="T9" i="715"/>
  <c r="T10" s="1"/>
  <c r="T19" s="1"/>
  <c r="AD9"/>
  <c r="AD10" s="1"/>
  <c r="AD19" s="1"/>
  <c r="AC9"/>
  <c r="AC10" s="1"/>
  <c r="AC19" s="1"/>
  <c r="X26" i="714"/>
  <c r="W26"/>
  <c r="U26"/>
  <c r="T26"/>
  <c r="S26"/>
  <c r="R26"/>
  <c r="Q26"/>
  <c r="Y26"/>
  <c r="V26"/>
  <c r="X25"/>
  <c r="W25"/>
  <c r="U25"/>
  <c r="T25"/>
  <c r="S25"/>
  <c r="R25"/>
  <c r="Q25"/>
  <c r="Y25"/>
  <c r="V25"/>
  <c r="X24"/>
  <c r="W24"/>
  <c r="U24"/>
  <c r="T24"/>
  <c r="S24"/>
  <c r="R24"/>
  <c r="Q24"/>
  <c r="Y24"/>
  <c r="V24"/>
  <c r="X20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4" i="713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3" i="712"/>
  <c r="B382"/>
  <c r="B381"/>
  <c r="AB17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9" s="1"/>
  <c r="Z9"/>
  <c r="Z10" s="1"/>
  <c r="Y9"/>
  <c r="Y10" s="1"/>
  <c r="Y19" s="1"/>
  <c r="X9"/>
  <c r="X10" s="1"/>
  <c r="X19" s="1"/>
  <c r="W9"/>
  <c r="W10" s="1"/>
  <c r="W19" s="1"/>
  <c r="V9"/>
  <c r="V10" s="1"/>
  <c r="V19" s="1"/>
  <c r="U9"/>
  <c r="U10" s="1"/>
  <c r="U19" s="1"/>
  <c r="C60" i="25" s="1"/>
  <c r="T9" i="712"/>
  <c r="T10" s="1"/>
  <c r="T19" s="1"/>
  <c r="AD9"/>
  <c r="AD10" s="1"/>
  <c r="AD19" s="1"/>
  <c r="AC9"/>
  <c r="AC10" s="1"/>
  <c r="AC19" s="1"/>
  <c r="X26" i="711"/>
  <c r="W26"/>
  <c r="U26"/>
  <c r="T26"/>
  <c r="S26"/>
  <c r="R26"/>
  <c r="Q26"/>
  <c r="Y26"/>
  <c r="V26"/>
  <c r="X25"/>
  <c r="W25"/>
  <c r="U25"/>
  <c r="T25"/>
  <c r="S25"/>
  <c r="R25"/>
  <c r="Q25"/>
  <c r="Y25"/>
  <c r="V25"/>
  <c r="X24"/>
  <c r="W24"/>
  <c r="U24"/>
  <c r="T24"/>
  <c r="S24"/>
  <c r="R24"/>
  <c r="Q24"/>
  <c r="Y24"/>
  <c r="V24"/>
  <c r="X20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3" i="710"/>
  <c r="K93"/>
  <c r="J93"/>
  <c r="I93"/>
  <c r="G93"/>
  <c r="F93"/>
  <c r="C93"/>
  <c r="B93"/>
  <c r="A93"/>
  <c r="P93"/>
  <c r="O93"/>
  <c r="AB17" i="709"/>
  <c r="AB18" s="1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X26" i="708"/>
  <c r="W26"/>
  <c r="U26"/>
  <c r="T26"/>
  <c r="S26"/>
  <c r="R26"/>
  <c r="Q26"/>
  <c r="Y26"/>
  <c r="V26"/>
  <c r="X25"/>
  <c r="W25"/>
  <c r="U25"/>
  <c r="T25"/>
  <c r="S25"/>
  <c r="R25"/>
  <c r="Q25"/>
  <c r="Y25"/>
  <c r="V25"/>
  <c r="X24"/>
  <c r="W24"/>
  <c r="U24"/>
  <c r="T24"/>
  <c r="S24"/>
  <c r="R24"/>
  <c r="Q24"/>
  <c r="Y24"/>
  <c r="V24"/>
  <c r="N94" i="710"/>
  <c r="K94"/>
  <c r="J94"/>
  <c r="I94"/>
  <c r="G94"/>
  <c r="F94"/>
  <c r="C94"/>
  <c r="B94"/>
  <c r="A94"/>
  <c r="N92"/>
  <c r="K92"/>
  <c r="J92"/>
  <c r="I92"/>
  <c r="G92"/>
  <c r="F92"/>
  <c r="C92"/>
  <c r="B92"/>
  <c r="A92"/>
  <c r="N91"/>
  <c r="K91"/>
  <c r="J91"/>
  <c r="I91"/>
  <c r="G91"/>
  <c r="F91"/>
  <c r="C91"/>
  <c r="B91"/>
  <c r="A91"/>
  <c r="B38"/>
  <c r="B37"/>
  <c r="B24"/>
  <c r="L93" s="1"/>
  <c r="M93" s="1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2"/>
  <c r="O92"/>
  <c r="P91"/>
  <c r="O91"/>
  <c r="B383" i="709"/>
  <c r="B382"/>
  <c r="B38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Z19" s="1"/>
  <c r="Y9"/>
  <c r="Y10" s="1"/>
  <c r="X9"/>
  <c r="X10" s="1"/>
  <c r="X19" s="1"/>
  <c r="W9"/>
  <c r="W10" s="1"/>
  <c r="V9"/>
  <c r="V10" s="1"/>
  <c r="V19" s="1"/>
  <c r="U9"/>
  <c r="U10" s="1"/>
  <c r="T9"/>
  <c r="T10" s="1"/>
  <c r="T19" s="1"/>
  <c r="AD9"/>
  <c r="AD10" s="1"/>
  <c r="AC9"/>
  <c r="AC10" s="1"/>
  <c r="AC19" s="1"/>
  <c r="X20" i="708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707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706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8" i="25" s="1"/>
  <c r="T9" i="706"/>
  <c r="T10" s="1"/>
  <c r="T16" s="1"/>
  <c r="AD9"/>
  <c r="AD10" s="1"/>
  <c r="AD16" s="1"/>
  <c r="AC9"/>
  <c r="AC10" s="1"/>
  <c r="AC16" s="1"/>
  <c r="X20" i="705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704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703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7" i="25" s="1"/>
  <c r="T9" i="703"/>
  <c r="T10" s="1"/>
  <c r="T16" s="1"/>
  <c r="AD9"/>
  <c r="AD10" s="1"/>
  <c r="AD16" s="1"/>
  <c r="AC9"/>
  <c r="AC10" s="1"/>
  <c r="AC16" s="1"/>
  <c r="X20" i="702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701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700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6" i="25" s="1"/>
  <c r="T9" i="700"/>
  <c r="T10" s="1"/>
  <c r="T16" s="1"/>
  <c r="AD9"/>
  <c r="AD10" s="1"/>
  <c r="AD16" s="1"/>
  <c r="AC9"/>
  <c r="AC10" s="1"/>
  <c r="AC16" s="1"/>
  <c r="X20" i="699"/>
  <c r="X21" s="1"/>
  <c r="W20"/>
  <c r="W21" s="1"/>
  <c r="U20"/>
  <c r="U21" s="1"/>
  <c r="T20"/>
  <c r="T21" s="1"/>
  <c r="S20"/>
  <c r="S21" s="1"/>
  <c r="R20"/>
  <c r="R21" s="1"/>
  <c r="Q20"/>
  <c r="Q21" s="1"/>
  <c r="Y20"/>
  <c r="Y21" s="1"/>
  <c r="V20"/>
  <c r="V21" s="1"/>
  <c r="X16"/>
  <c r="W16"/>
  <c r="U16"/>
  <c r="T16"/>
  <c r="S16"/>
  <c r="R16"/>
  <c r="Q16"/>
  <c r="Y16"/>
  <c r="V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98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BA42" s="1"/>
  <c r="AZ11"/>
  <c r="AY11"/>
  <c r="AY42" s="1"/>
  <c r="AX11"/>
  <c r="AW11"/>
  <c r="AW42" s="1"/>
  <c r="AV11"/>
  <c r="AU11"/>
  <c r="AU42" s="1"/>
  <c r="AT11"/>
  <c r="AS11"/>
  <c r="AS42" s="1"/>
  <c r="AR11"/>
  <c r="AO11"/>
  <c r="AO43" s="1"/>
  <c r="AN11"/>
  <c r="AM11"/>
  <c r="AM43" s="1"/>
  <c r="AL11"/>
  <c r="AK11"/>
  <c r="AK43" s="1"/>
  <c r="AJ11"/>
  <c r="AI11"/>
  <c r="AI43" s="1"/>
  <c r="AH11"/>
  <c r="AG11"/>
  <c r="AG43" s="1"/>
  <c r="AF11"/>
  <c r="P92"/>
  <c r="O92"/>
  <c r="P91"/>
  <c r="O91"/>
  <c r="P90"/>
  <c r="P93" s="1"/>
  <c r="O90"/>
  <c r="O93" s="1"/>
  <c r="B380" i="697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5" i="25" s="1"/>
  <c r="T9" i="697"/>
  <c r="T10" s="1"/>
  <c r="T16" s="1"/>
  <c r="AD9"/>
  <c r="AD10" s="1"/>
  <c r="AD16" s="1"/>
  <c r="AC9"/>
  <c r="AC10" s="1"/>
  <c r="AC16" s="1"/>
  <c r="X21" i="696"/>
  <c r="X22" s="1"/>
  <c r="W21"/>
  <c r="W22" s="1"/>
  <c r="U21"/>
  <c r="U22" s="1"/>
  <c r="T21"/>
  <c r="T22" s="1"/>
  <c r="S21"/>
  <c r="S22" s="1"/>
  <c r="R21"/>
  <c r="R22" s="1"/>
  <c r="Q21"/>
  <c r="Q22" s="1"/>
  <c r="Y21"/>
  <c r="Y22" s="1"/>
  <c r="V21"/>
  <c r="V22" s="1"/>
  <c r="X17"/>
  <c r="W17"/>
  <c r="U17"/>
  <c r="T17"/>
  <c r="S17"/>
  <c r="R17"/>
  <c r="Q17"/>
  <c r="Y17"/>
  <c r="V17"/>
  <c r="X16"/>
  <c r="W16"/>
  <c r="T16"/>
  <c r="Q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95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94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4" i="25" s="1"/>
  <c r="T9" i="694"/>
  <c r="T10" s="1"/>
  <c r="T16" s="1"/>
  <c r="AD9"/>
  <c r="AD10" s="1"/>
  <c r="AD16" s="1"/>
  <c r="AC9"/>
  <c r="AC10" s="1"/>
  <c r="AC16" s="1"/>
  <c r="X21" i="693"/>
  <c r="X22" s="1"/>
  <c r="W21"/>
  <c r="W22" s="1"/>
  <c r="U21"/>
  <c r="U22" s="1"/>
  <c r="T21"/>
  <c r="T22" s="1"/>
  <c r="S21"/>
  <c r="S22" s="1"/>
  <c r="R21"/>
  <c r="R22" s="1"/>
  <c r="Q21"/>
  <c r="Q22" s="1"/>
  <c r="Y21"/>
  <c r="Y22" s="1"/>
  <c r="V21"/>
  <c r="V22" s="1"/>
  <c r="X17"/>
  <c r="W17"/>
  <c r="U17"/>
  <c r="T17"/>
  <c r="S17"/>
  <c r="R17"/>
  <c r="Q17"/>
  <c r="Y17"/>
  <c r="V17"/>
  <c r="X16"/>
  <c r="W16"/>
  <c r="T16"/>
  <c r="Q16"/>
  <c r="X15"/>
  <c r="W15"/>
  <c r="T15"/>
  <c r="Q15"/>
  <c r="P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92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91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3" i="25" s="1"/>
  <c r="T9" i="691"/>
  <c r="T10" s="1"/>
  <c r="T16" s="1"/>
  <c r="AD9"/>
  <c r="AD10" s="1"/>
  <c r="AD16" s="1"/>
  <c r="AC9"/>
  <c r="AC10" s="1"/>
  <c r="AC16" s="1"/>
  <c r="X22" i="690"/>
  <c r="X23" s="1"/>
  <c r="W22"/>
  <c r="W23" s="1"/>
  <c r="U22"/>
  <c r="U23" s="1"/>
  <c r="T22"/>
  <c r="T23" s="1"/>
  <c r="S22"/>
  <c r="S23" s="1"/>
  <c r="R22"/>
  <c r="R23" s="1"/>
  <c r="Q22"/>
  <c r="Q23" s="1"/>
  <c r="Y22"/>
  <c r="Y23" s="1"/>
  <c r="V22"/>
  <c r="V23" s="1"/>
  <c r="X18"/>
  <c r="W18"/>
  <c r="U18"/>
  <c r="T18"/>
  <c r="S18"/>
  <c r="R18"/>
  <c r="Q18"/>
  <c r="Y18"/>
  <c r="V18"/>
  <c r="X17"/>
  <c r="W17"/>
  <c r="T17"/>
  <c r="Q17"/>
  <c r="X16"/>
  <c r="W16"/>
  <c r="T16"/>
  <c r="Q16"/>
  <c r="P16"/>
  <c r="X15"/>
  <c r="W15"/>
  <c r="T15"/>
  <c r="Q15"/>
  <c r="X10"/>
  <c r="W10"/>
  <c r="T10"/>
  <c r="Q10"/>
  <c r="X9"/>
  <c r="W9"/>
  <c r="U9"/>
  <c r="T9"/>
  <c r="S9"/>
  <c r="R9"/>
  <c r="Q9"/>
  <c r="Y9"/>
  <c r="V9"/>
  <c r="X8"/>
  <c r="W8"/>
  <c r="T8"/>
  <c r="Q8"/>
  <c r="D8"/>
  <c r="X17" i="687"/>
  <c r="W17"/>
  <c r="T17"/>
  <c r="Q17"/>
  <c r="N92" i="689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88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2" i="25" s="1"/>
  <c r="T9" i="688"/>
  <c r="T10" s="1"/>
  <c r="T16" s="1"/>
  <c r="AD9"/>
  <c r="AD10" s="1"/>
  <c r="AD16" s="1"/>
  <c r="AC9"/>
  <c r="AC10" s="1"/>
  <c r="AC16" s="1"/>
  <c r="X22" i="687"/>
  <c r="X23" s="1"/>
  <c r="W22"/>
  <c r="W23" s="1"/>
  <c r="U22"/>
  <c r="U23" s="1"/>
  <c r="T22"/>
  <c r="T23" s="1"/>
  <c r="S22"/>
  <c r="S23" s="1"/>
  <c r="R22"/>
  <c r="R23" s="1"/>
  <c r="Q22"/>
  <c r="Q23" s="1"/>
  <c r="Y22"/>
  <c r="Y23" s="1"/>
  <c r="V22"/>
  <c r="V23" s="1"/>
  <c r="X18"/>
  <c r="W18"/>
  <c r="U18"/>
  <c r="T18"/>
  <c r="S18"/>
  <c r="R18"/>
  <c r="Q18"/>
  <c r="Y18"/>
  <c r="V18"/>
  <c r="X16"/>
  <c r="W16"/>
  <c r="T16"/>
  <c r="Q16"/>
  <c r="P16"/>
  <c r="X15"/>
  <c r="W15"/>
  <c r="T15"/>
  <c r="Q15"/>
  <c r="X10"/>
  <c r="W10"/>
  <c r="T10"/>
  <c r="Q10"/>
  <c r="X9"/>
  <c r="W9"/>
  <c r="U9"/>
  <c r="T9"/>
  <c r="S9"/>
  <c r="R9"/>
  <c r="Q9"/>
  <c r="Y9"/>
  <c r="V9"/>
  <c r="X8"/>
  <c r="W8"/>
  <c r="T8"/>
  <c r="Q8"/>
  <c r="D8"/>
  <c r="N92" i="686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85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1" i="25" s="1"/>
  <c r="T9" i="685"/>
  <c r="T10" s="1"/>
  <c r="T16" s="1"/>
  <c r="AD9"/>
  <c r="AD10" s="1"/>
  <c r="AD16" s="1"/>
  <c r="AC9"/>
  <c r="AC10" s="1"/>
  <c r="AC16" s="1"/>
  <c r="X21" i="684"/>
  <c r="X22" s="1"/>
  <c r="W21"/>
  <c r="W22" s="1"/>
  <c r="U21"/>
  <c r="U22" s="1"/>
  <c r="T21"/>
  <c r="T22" s="1"/>
  <c r="S21"/>
  <c r="S22" s="1"/>
  <c r="R21"/>
  <c r="R22" s="1"/>
  <c r="Q21"/>
  <c r="Q22" s="1"/>
  <c r="Y21"/>
  <c r="Y22" s="1"/>
  <c r="V21"/>
  <c r="V22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0"/>
  <c r="W10"/>
  <c r="T10"/>
  <c r="Q10"/>
  <c r="X9"/>
  <c r="W9"/>
  <c r="U9"/>
  <c r="T9"/>
  <c r="S9"/>
  <c r="R9"/>
  <c r="Q9"/>
  <c r="Y9"/>
  <c r="V9"/>
  <c r="X8"/>
  <c r="W8"/>
  <c r="T8"/>
  <c r="Q8"/>
  <c r="D8"/>
  <c r="N92" i="683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0" i="682"/>
  <c r="B379"/>
  <c r="B378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16" s="1"/>
  <c r="Z9"/>
  <c r="Z10" s="1"/>
  <c r="Z16" s="1"/>
  <c r="Y9"/>
  <c r="Y10" s="1"/>
  <c r="Y16" s="1"/>
  <c r="X9"/>
  <c r="X10" s="1"/>
  <c r="X16" s="1"/>
  <c r="W9"/>
  <c r="W10" s="1"/>
  <c r="W16" s="1"/>
  <c r="V9"/>
  <c r="V10" s="1"/>
  <c r="V16" s="1"/>
  <c r="U9"/>
  <c r="U10" s="1"/>
  <c r="U16" s="1"/>
  <c r="C50" i="25" s="1"/>
  <c r="T9" i="682"/>
  <c r="T10" s="1"/>
  <c r="T16" s="1"/>
  <c r="AD9"/>
  <c r="AD10" s="1"/>
  <c r="AD16" s="1"/>
  <c r="AC9"/>
  <c r="AC10" s="1"/>
  <c r="AC16" s="1"/>
  <c r="X21" i="681"/>
  <c r="X22" s="1"/>
  <c r="W21"/>
  <c r="W22" s="1"/>
  <c r="U21"/>
  <c r="U22" s="1"/>
  <c r="T21"/>
  <c r="T22" s="1"/>
  <c r="S21"/>
  <c r="S22" s="1"/>
  <c r="R21"/>
  <c r="R22" s="1"/>
  <c r="Q21"/>
  <c r="Q22" s="1"/>
  <c r="Y21"/>
  <c r="Y22" s="1"/>
  <c r="V21"/>
  <c r="V22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4" i="680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7" i="679"/>
  <c r="B386"/>
  <c r="B385"/>
  <c r="AB21"/>
  <c r="AB22" s="1"/>
  <c r="Z21"/>
  <c r="Z22" s="1"/>
  <c r="Y21"/>
  <c r="Y22" s="1"/>
  <c r="X21"/>
  <c r="X22" s="1"/>
  <c r="W21"/>
  <c r="W22" s="1"/>
  <c r="V21"/>
  <c r="V22" s="1"/>
  <c r="U21"/>
  <c r="U22" s="1"/>
  <c r="T21"/>
  <c r="T22" s="1"/>
  <c r="AD21"/>
  <c r="AD22" s="1"/>
  <c r="AC21"/>
  <c r="AC22" s="1"/>
  <c r="AB17"/>
  <c r="Z17"/>
  <c r="Z18" s="1"/>
  <c r="Y17"/>
  <c r="Y18" s="1"/>
  <c r="X17"/>
  <c r="X18" s="1"/>
  <c r="W17"/>
  <c r="W18" s="1"/>
  <c r="V17"/>
  <c r="V18" s="1"/>
  <c r="U17"/>
  <c r="U18" s="1"/>
  <c r="T17"/>
  <c r="T18" s="1"/>
  <c r="AD17"/>
  <c r="AD18" s="1"/>
  <c r="AC17"/>
  <c r="AC18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Z23" s="1"/>
  <c r="Y9"/>
  <c r="Y10" s="1"/>
  <c r="Y23" s="1"/>
  <c r="X9"/>
  <c r="X10" s="1"/>
  <c r="X23" s="1"/>
  <c r="W9"/>
  <c r="W10" s="1"/>
  <c r="W23" s="1"/>
  <c r="V9"/>
  <c r="V10" s="1"/>
  <c r="V23" s="1"/>
  <c r="U9"/>
  <c r="U10" s="1"/>
  <c r="U23" s="1"/>
  <c r="C49" i="25" s="1"/>
  <c r="T9" i="679"/>
  <c r="T10" s="1"/>
  <c r="T23" s="1"/>
  <c r="AD9"/>
  <c r="AD10" s="1"/>
  <c r="AD23" s="1"/>
  <c r="AC9"/>
  <c r="AC10" s="1"/>
  <c r="AC23" s="1"/>
  <c r="X27" i="678"/>
  <c r="X28" s="1"/>
  <c r="W27"/>
  <c r="W28" s="1"/>
  <c r="U27"/>
  <c r="U28" s="1"/>
  <c r="T27"/>
  <c r="T28" s="1"/>
  <c r="S27"/>
  <c r="S28" s="1"/>
  <c r="R27"/>
  <c r="R28" s="1"/>
  <c r="Q27"/>
  <c r="Q28" s="1"/>
  <c r="Y27"/>
  <c r="Y28" s="1"/>
  <c r="V27"/>
  <c r="V28" s="1"/>
  <c r="X23"/>
  <c r="W23"/>
  <c r="U23"/>
  <c r="T23"/>
  <c r="S23"/>
  <c r="R23"/>
  <c r="Q23"/>
  <c r="Y23"/>
  <c r="V23"/>
  <c r="X22"/>
  <c r="W22"/>
  <c r="T22"/>
  <c r="Q22"/>
  <c r="X21"/>
  <c r="W21"/>
  <c r="T21"/>
  <c r="T24" s="1"/>
  <c r="Q21"/>
  <c r="Q24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3" i="677"/>
  <c r="K93"/>
  <c r="J93"/>
  <c r="I93"/>
  <c r="G93"/>
  <c r="F93"/>
  <c r="C93"/>
  <c r="B93"/>
  <c r="A93"/>
  <c r="P93"/>
  <c r="O93"/>
  <c r="AB22" i="676"/>
  <c r="Z22"/>
  <c r="AA22" s="1"/>
  <c r="Y22"/>
  <c r="X22"/>
  <c r="W22"/>
  <c r="V22"/>
  <c r="U22"/>
  <c r="T22"/>
  <c r="AD22"/>
  <c r="AC22"/>
  <c r="AB23"/>
  <c r="Z23"/>
  <c r="Y23"/>
  <c r="X23"/>
  <c r="W23"/>
  <c r="V23"/>
  <c r="U23"/>
  <c r="T23"/>
  <c r="X28" i="675"/>
  <c r="X29" s="1"/>
  <c r="W28"/>
  <c r="W29" s="1"/>
  <c r="U28"/>
  <c r="U29" s="1"/>
  <c r="T28"/>
  <c r="T29" s="1"/>
  <c r="S28"/>
  <c r="S29" s="1"/>
  <c r="R28"/>
  <c r="R29" s="1"/>
  <c r="Q28"/>
  <c r="Q29" s="1"/>
  <c r="Y28"/>
  <c r="Y29" s="1"/>
  <c r="V28"/>
  <c r="V29" s="1"/>
  <c r="N94" i="677"/>
  <c r="K94"/>
  <c r="J94"/>
  <c r="I94"/>
  <c r="G94"/>
  <c r="F94"/>
  <c r="C94"/>
  <c r="B94"/>
  <c r="A94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L93" s="1"/>
  <c r="M93" s="1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2"/>
  <c r="O92"/>
  <c r="P91"/>
  <c r="O91"/>
  <c r="B388" i="676"/>
  <c r="B387"/>
  <c r="B386"/>
  <c r="AB18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4" s="1"/>
  <c r="Z9"/>
  <c r="Z10" s="1"/>
  <c r="Y9"/>
  <c r="Y10" s="1"/>
  <c r="Y24" s="1"/>
  <c r="X9"/>
  <c r="X10" s="1"/>
  <c r="X24" s="1"/>
  <c r="W9"/>
  <c r="W10" s="1"/>
  <c r="W24" s="1"/>
  <c r="V9"/>
  <c r="V10" s="1"/>
  <c r="V24" s="1"/>
  <c r="U9"/>
  <c r="U10" s="1"/>
  <c r="U24" s="1"/>
  <c r="C48" i="25" s="1"/>
  <c r="T9" i="676"/>
  <c r="T10" s="1"/>
  <c r="T24" s="1"/>
  <c r="AD9"/>
  <c r="AD10" s="1"/>
  <c r="AD24" s="1"/>
  <c r="AC9"/>
  <c r="AC10" s="1"/>
  <c r="AC24" s="1"/>
  <c r="X24" i="675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T25" s="1"/>
  <c r="Q21"/>
  <c r="Q25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74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73"/>
  <c r="B384"/>
  <c r="B383"/>
  <c r="AB18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1" s="1"/>
  <c r="Z9"/>
  <c r="Z10" s="1"/>
  <c r="Y9"/>
  <c r="Y10" s="1"/>
  <c r="Y21" s="1"/>
  <c r="X9"/>
  <c r="X10" s="1"/>
  <c r="X21" s="1"/>
  <c r="W9"/>
  <c r="W10" s="1"/>
  <c r="W21" s="1"/>
  <c r="V9"/>
  <c r="V10" s="1"/>
  <c r="V21" s="1"/>
  <c r="U9"/>
  <c r="U10" s="1"/>
  <c r="U21" s="1"/>
  <c r="C47" i="25" s="1"/>
  <c r="T9" i="673"/>
  <c r="T10" s="1"/>
  <c r="T21" s="1"/>
  <c r="AD9"/>
  <c r="AD10" s="1"/>
  <c r="AD21" s="1"/>
  <c r="AC9"/>
  <c r="AC10" s="1"/>
  <c r="AC21" s="1"/>
  <c r="X24" i="672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T25" s="1"/>
  <c r="Q21"/>
  <c r="Q25" s="1"/>
  <c r="X17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1" i="671"/>
  <c r="K91"/>
  <c r="J91"/>
  <c r="I91"/>
  <c r="G91"/>
  <c r="F91"/>
  <c r="C91"/>
  <c r="B91"/>
  <c r="A91"/>
  <c r="P91"/>
  <c r="O91"/>
  <c r="AB18" i="670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X23" i="669"/>
  <c r="W23"/>
  <c r="T23"/>
  <c r="Q23"/>
  <c r="X22"/>
  <c r="W22"/>
  <c r="T22"/>
  <c r="Q22"/>
  <c r="X24"/>
  <c r="W24"/>
  <c r="U24"/>
  <c r="T24"/>
  <c r="S24"/>
  <c r="R24"/>
  <c r="Q24"/>
  <c r="Y24"/>
  <c r="V24"/>
  <c r="X21"/>
  <c r="W21"/>
  <c r="T21"/>
  <c r="Q21"/>
  <c r="N92" i="671"/>
  <c r="K92"/>
  <c r="J92"/>
  <c r="I92"/>
  <c r="G92"/>
  <c r="F92"/>
  <c r="C92"/>
  <c r="B92"/>
  <c r="A92"/>
  <c r="N90"/>
  <c r="K90"/>
  <c r="J90"/>
  <c r="I90"/>
  <c r="G90"/>
  <c r="F90"/>
  <c r="C90"/>
  <c r="B90"/>
  <c r="A90"/>
  <c r="B37"/>
  <c r="B36"/>
  <c r="B23"/>
  <c r="L91" s="1"/>
  <c r="M91" s="1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0"/>
  <c r="O90"/>
  <c r="B385" i="670"/>
  <c r="B384"/>
  <c r="B383"/>
  <c r="AB13"/>
  <c r="AB14" s="1"/>
  <c r="Z13"/>
  <c r="AA13" s="1"/>
  <c r="AA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X17" i="669"/>
  <c r="W17"/>
  <c r="U17"/>
  <c r="T17"/>
  <c r="S17"/>
  <c r="R17"/>
  <c r="Q17"/>
  <c r="Y17"/>
  <c r="V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68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4" i="667"/>
  <c r="B383"/>
  <c r="B382"/>
  <c r="AB18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0" s="1"/>
  <c r="Z9"/>
  <c r="Z1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45" i="25" s="1"/>
  <c r="T9" i="667"/>
  <c r="T10" s="1"/>
  <c r="T20" s="1"/>
  <c r="AD9"/>
  <c r="AD10" s="1"/>
  <c r="AD20" s="1"/>
  <c r="AC9"/>
  <c r="AC10" s="1"/>
  <c r="AC20" s="1"/>
  <c r="X26" i="666"/>
  <c r="W26"/>
  <c r="U26"/>
  <c r="T26"/>
  <c r="S26"/>
  <c r="R26"/>
  <c r="Q26"/>
  <c r="Y26"/>
  <c r="V26"/>
  <c r="X25"/>
  <c r="W25"/>
  <c r="T25"/>
  <c r="Q25"/>
  <c r="X24"/>
  <c r="W24"/>
  <c r="T24"/>
  <c r="Q24"/>
  <c r="P24"/>
  <c r="X23"/>
  <c r="W23"/>
  <c r="T23"/>
  <c r="Q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N92" i="665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4" i="664"/>
  <c r="B383"/>
  <c r="B382"/>
  <c r="AB18"/>
  <c r="Z18"/>
  <c r="AA18" s="1"/>
  <c r="Y18"/>
  <c r="X18"/>
  <c r="W18"/>
  <c r="V18"/>
  <c r="U18"/>
  <c r="T18"/>
  <c r="AD18"/>
  <c r="AC18"/>
  <c r="AB17"/>
  <c r="AB19" s="1"/>
  <c r="Z17"/>
  <c r="Z19" s="1"/>
  <c r="Y17"/>
  <c r="Y19" s="1"/>
  <c r="X17"/>
  <c r="X19" s="1"/>
  <c r="W17"/>
  <c r="W19" s="1"/>
  <c r="V17"/>
  <c r="V19" s="1"/>
  <c r="U17"/>
  <c r="U19" s="1"/>
  <c r="T17"/>
  <c r="T19" s="1"/>
  <c r="AD17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0" s="1"/>
  <c r="Z9"/>
  <c r="Z10" s="1"/>
  <c r="Z20" s="1"/>
  <c r="Y9"/>
  <c r="Y10" s="1"/>
  <c r="Y20" s="1"/>
  <c r="X9"/>
  <c r="X10" s="1"/>
  <c r="X20" s="1"/>
  <c r="W9"/>
  <c r="W10" s="1"/>
  <c r="W20" s="1"/>
  <c r="V9"/>
  <c r="V10" s="1"/>
  <c r="V20" s="1"/>
  <c r="U9"/>
  <c r="U10" s="1"/>
  <c r="U20" s="1"/>
  <c r="C44" i="25" s="1"/>
  <c r="T9" i="664"/>
  <c r="T10" s="1"/>
  <c r="T20" s="1"/>
  <c r="AD9"/>
  <c r="AD10" s="1"/>
  <c r="AC9"/>
  <c r="AC10" s="1"/>
  <c r="AC20" s="1"/>
  <c r="X26" i="663"/>
  <c r="W26"/>
  <c r="U26"/>
  <c r="T26"/>
  <c r="S26"/>
  <c r="R26"/>
  <c r="Q26"/>
  <c r="Y26"/>
  <c r="V26"/>
  <c r="X25"/>
  <c r="W25"/>
  <c r="T25"/>
  <c r="Q25"/>
  <c r="X24"/>
  <c r="W24"/>
  <c r="T24"/>
  <c r="Q24"/>
  <c r="P24"/>
  <c r="X23"/>
  <c r="W23"/>
  <c r="T23"/>
  <c r="Q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N94" i="662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90" i="661"/>
  <c r="B389"/>
  <c r="B388"/>
  <c r="AB24"/>
  <c r="Z24"/>
  <c r="AA24" s="1"/>
  <c r="Y24"/>
  <c r="X24"/>
  <c r="W24"/>
  <c r="V24"/>
  <c r="U24"/>
  <c r="T24"/>
  <c r="AD24"/>
  <c r="AC24"/>
  <c r="AB23"/>
  <c r="Z23"/>
  <c r="AA23" s="1"/>
  <c r="Y23"/>
  <c r="X23"/>
  <c r="W23"/>
  <c r="V23"/>
  <c r="U23"/>
  <c r="T23"/>
  <c r="AD23"/>
  <c r="AC23"/>
  <c r="AB22"/>
  <c r="AB25" s="1"/>
  <c r="Z22"/>
  <c r="Z25" s="1"/>
  <c r="Y22"/>
  <c r="X22"/>
  <c r="X25" s="1"/>
  <c r="W22"/>
  <c r="W25" s="1"/>
  <c r="V22"/>
  <c r="V25" s="1"/>
  <c r="U22"/>
  <c r="U25" s="1"/>
  <c r="T22"/>
  <c r="T25" s="1"/>
  <c r="AD22"/>
  <c r="AD25" s="1"/>
  <c r="AC22"/>
  <c r="AC25" s="1"/>
  <c r="AB18"/>
  <c r="Z18"/>
  <c r="AA18" s="1"/>
  <c r="Y18"/>
  <c r="X18"/>
  <c r="W18"/>
  <c r="V18"/>
  <c r="U18"/>
  <c r="T18"/>
  <c r="AD18"/>
  <c r="AC18"/>
  <c r="AB17"/>
  <c r="AB19" s="1"/>
  <c r="Z17"/>
  <c r="AA17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6" s="1"/>
  <c r="Z9"/>
  <c r="Z10" s="1"/>
  <c r="Y9"/>
  <c r="Y10" s="1"/>
  <c r="X9"/>
  <c r="X10" s="1"/>
  <c r="X26" s="1"/>
  <c r="W9"/>
  <c r="W10" s="1"/>
  <c r="W26" s="1"/>
  <c r="V9"/>
  <c r="V10" s="1"/>
  <c r="V26" s="1"/>
  <c r="U9"/>
  <c r="U10" s="1"/>
  <c r="U26" s="1"/>
  <c r="C43" i="25" s="1"/>
  <c r="T9" i="661"/>
  <c r="T10" s="1"/>
  <c r="T26" s="1"/>
  <c r="AD9"/>
  <c r="AD10" s="1"/>
  <c r="AD26" s="1"/>
  <c r="AC9"/>
  <c r="AC10" s="1"/>
  <c r="AC26" s="1"/>
  <c r="X32" i="660"/>
  <c r="W32"/>
  <c r="U32"/>
  <c r="T32"/>
  <c r="S32"/>
  <c r="R32"/>
  <c r="Q32"/>
  <c r="Y32"/>
  <c r="V32"/>
  <c r="X31"/>
  <c r="W31"/>
  <c r="T31"/>
  <c r="Q31"/>
  <c r="X30"/>
  <c r="W30"/>
  <c r="T30"/>
  <c r="Q30"/>
  <c r="P30"/>
  <c r="X29"/>
  <c r="W29"/>
  <c r="T29"/>
  <c r="Q29"/>
  <c r="X28"/>
  <c r="W28"/>
  <c r="T28"/>
  <c r="Q28"/>
  <c r="X24"/>
  <c r="W24"/>
  <c r="T24"/>
  <c r="Q24"/>
  <c r="X23"/>
  <c r="W23"/>
  <c r="U23"/>
  <c r="T23"/>
  <c r="S23"/>
  <c r="R23"/>
  <c r="Q23"/>
  <c r="Y23"/>
  <c r="V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X32" i="657"/>
  <c r="W32"/>
  <c r="T32"/>
  <c r="Q32"/>
  <c r="N94" i="659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3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B390" i="658"/>
  <c r="B389"/>
  <c r="B388"/>
  <c r="AB24"/>
  <c r="Z24"/>
  <c r="AA24" s="1"/>
  <c r="Y24"/>
  <c r="X24"/>
  <c r="W24"/>
  <c r="V24"/>
  <c r="U24"/>
  <c r="T24"/>
  <c r="AD24"/>
  <c r="AC24"/>
  <c r="AB23"/>
  <c r="Z23"/>
  <c r="AA23" s="1"/>
  <c r="Y23"/>
  <c r="X23"/>
  <c r="W23"/>
  <c r="V23"/>
  <c r="U23"/>
  <c r="T23"/>
  <c r="AD23"/>
  <c r="AC23"/>
  <c r="AB22"/>
  <c r="AB25" s="1"/>
  <c r="Z22"/>
  <c r="Z25" s="1"/>
  <c r="Y22"/>
  <c r="Y25" s="1"/>
  <c r="X22"/>
  <c r="X25" s="1"/>
  <c r="W22"/>
  <c r="W25" s="1"/>
  <c r="V22"/>
  <c r="V25" s="1"/>
  <c r="U22"/>
  <c r="U25" s="1"/>
  <c r="T22"/>
  <c r="T25" s="1"/>
  <c r="AD22"/>
  <c r="AD25" s="1"/>
  <c r="AC22"/>
  <c r="AC25" s="1"/>
  <c r="AB18"/>
  <c r="Z18"/>
  <c r="AA18" s="1"/>
  <c r="Y18"/>
  <c r="X18"/>
  <c r="W18"/>
  <c r="V18"/>
  <c r="U18"/>
  <c r="T18"/>
  <c r="AD18"/>
  <c r="AC18"/>
  <c r="AB17"/>
  <c r="AB19" s="1"/>
  <c r="Z17"/>
  <c r="AA17" s="1"/>
  <c r="AA19" s="1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C19" s="1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AB26" s="1"/>
  <c r="Z9"/>
  <c r="Z10" s="1"/>
  <c r="Y9"/>
  <c r="Y10" s="1"/>
  <c r="Y26" s="1"/>
  <c r="X9"/>
  <c r="X10" s="1"/>
  <c r="X26" s="1"/>
  <c r="W9"/>
  <c r="W10" s="1"/>
  <c r="W26" s="1"/>
  <c r="V9"/>
  <c r="V10" s="1"/>
  <c r="V26" s="1"/>
  <c r="U9"/>
  <c r="U10" s="1"/>
  <c r="U26" s="1"/>
  <c r="C42" i="25" s="1"/>
  <c r="T9" i="658"/>
  <c r="T10" s="1"/>
  <c r="T26" s="1"/>
  <c r="AD9"/>
  <c r="AD10" s="1"/>
  <c r="AD26" s="1"/>
  <c r="AC9"/>
  <c r="AC10" s="1"/>
  <c r="AC26" s="1"/>
  <c r="X33" i="657"/>
  <c r="W33"/>
  <c r="U33"/>
  <c r="T33"/>
  <c r="S33"/>
  <c r="R33"/>
  <c r="Q33"/>
  <c r="Y33"/>
  <c r="V33"/>
  <c r="X31"/>
  <c r="W31"/>
  <c r="T31"/>
  <c r="Q31"/>
  <c r="P31"/>
  <c r="X30"/>
  <c r="W30"/>
  <c r="T30"/>
  <c r="Q30"/>
  <c r="X29"/>
  <c r="W29"/>
  <c r="T29"/>
  <c r="Q29"/>
  <c r="X25"/>
  <c r="W25"/>
  <c r="T25"/>
  <c r="Q25"/>
  <c r="X24"/>
  <c r="W24"/>
  <c r="T24"/>
  <c r="Q24"/>
  <c r="X23"/>
  <c r="W23"/>
  <c r="U23"/>
  <c r="T23"/>
  <c r="S23"/>
  <c r="R23"/>
  <c r="Q23"/>
  <c r="Y23"/>
  <c r="V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AB24" i="655"/>
  <c r="Z24"/>
  <c r="AA24" s="1"/>
  <c r="Y24"/>
  <c r="X24"/>
  <c r="W24"/>
  <c r="V24"/>
  <c r="U24"/>
  <c r="T24"/>
  <c r="AD24"/>
  <c r="AC24"/>
  <c r="N94" i="656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G91"/>
  <c r="F91"/>
  <c r="C91"/>
  <c r="B91"/>
  <c r="A91"/>
  <c r="H95"/>
  <c r="B38"/>
  <c r="B37"/>
  <c r="B24"/>
  <c r="BA12"/>
  <c r="AZ12"/>
  <c r="AZ44" s="1"/>
  <c r="AY12"/>
  <c r="AX12"/>
  <c r="AX44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O91"/>
  <c r="P95"/>
  <c r="O95"/>
  <c r="B390" i="655"/>
  <c r="B389"/>
  <c r="B388"/>
  <c r="AB23"/>
  <c r="Z23"/>
  <c r="AA23" s="1"/>
  <c r="Y23"/>
  <c r="X23"/>
  <c r="W23"/>
  <c r="V23"/>
  <c r="U23"/>
  <c r="T23"/>
  <c r="AD23"/>
  <c r="AC23"/>
  <c r="AB22"/>
  <c r="Z22"/>
  <c r="Y22"/>
  <c r="X22"/>
  <c r="W22"/>
  <c r="V22"/>
  <c r="U22"/>
  <c r="T22"/>
  <c r="AD22"/>
  <c r="AC22"/>
  <c r="AB18"/>
  <c r="Z18"/>
  <c r="AA18" s="1"/>
  <c r="Y18"/>
  <c r="X18"/>
  <c r="W18"/>
  <c r="V18"/>
  <c r="U18"/>
  <c r="T18"/>
  <c r="AD18"/>
  <c r="AC18"/>
  <c r="AB17"/>
  <c r="AB19" s="1"/>
  <c r="Z17"/>
  <c r="Y17"/>
  <c r="Y19" s="1"/>
  <c r="X17"/>
  <c r="X19" s="1"/>
  <c r="W17"/>
  <c r="W19" s="1"/>
  <c r="V17"/>
  <c r="V19" s="1"/>
  <c r="U17"/>
  <c r="U19" s="1"/>
  <c r="T17"/>
  <c r="T19" s="1"/>
  <c r="AD17"/>
  <c r="AD19" s="1"/>
  <c r="AC17"/>
  <c r="AB13"/>
  <c r="AB14" s="1"/>
  <c r="Z13"/>
  <c r="Z14" s="1"/>
  <c r="Y13"/>
  <c r="Y14" s="1"/>
  <c r="X13"/>
  <c r="X14" s="1"/>
  <c r="W13"/>
  <c r="W14" s="1"/>
  <c r="V13"/>
  <c r="V14" s="1"/>
  <c r="U13"/>
  <c r="U14" s="1"/>
  <c r="T13"/>
  <c r="T14" s="1"/>
  <c r="AD13"/>
  <c r="AD14" s="1"/>
  <c r="AC13"/>
  <c r="AC14" s="1"/>
  <c r="AB9"/>
  <c r="AB10" s="1"/>
  <c r="Z9"/>
  <c r="Z10" s="1"/>
  <c r="Y9"/>
  <c r="Y10" s="1"/>
  <c r="X9"/>
  <c r="X10" s="1"/>
  <c r="W9"/>
  <c r="W10" s="1"/>
  <c r="V9"/>
  <c r="V10" s="1"/>
  <c r="U9"/>
  <c r="U10" s="1"/>
  <c r="T9"/>
  <c r="T10" s="1"/>
  <c r="AD9"/>
  <c r="AD10" s="1"/>
  <c r="AC9"/>
  <c r="AC10" s="1"/>
  <c r="X32" i="654"/>
  <c r="W32"/>
  <c r="U32"/>
  <c r="T32"/>
  <c r="S32"/>
  <c r="R32"/>
  <c r="Q32"/>
  <c r="Y32"/>
  <c r="V32"/>
  <c r="X31"/>
  <c r="W31"/>
  <c r="T31"/>
  <c r="Q31"/>
  <c r="P31"/>
  <c r="X30"/>
  <c r="W30"/>
  <c r="T30"/>
  <c r="Q30"/>
  <c r="X29"/>
  <c r="W29"/>
  <c r="T29"/>
  <c r="Q29"/>
  <c r="X25"/>
  <c r="W25"/>
  <c r="T25"/>
  <c r="Q25"/>
  <c r="X24"/>
  <c r="W24"/>
  <c r="T24"/>
  <c r="Q24"/>
  <c r="X23"/>
  <c r="W23"/>
  <c r="U23"/>
  <c r="T23"/>
  <c r="S23"/>
  <c r="R23"/>
  <c r="Q23"/>
  <c r="Y23"/>
  <c r="V23"/>
  <c r="X22"/>
  <c r="W22"/>
  <c r="T22"/>
  <c r="Q22"/>
  <c r="X18"/>
  <c r="W18"/>
  <c r="U18"/>
  <c r="T18"/>
  <c r="S18"/>
  <c r="R18"/>
  <c r="Q18"/>
  <c r="Y18"/>
  <c r="V18"/>
  <c r="X17"/>
  <c r="W17"/>
  <c r="T17"/>
  <c r="Q17"/>
  <c r="X16"/>
  <c r="W16"/>
  <c r="T16"/>
  <c r="Q16"/>
  <c r="X15"/>
  <c r="W15"/>
  <c r="T15"/>
  <c r="Q15"/>
  <c r="X14"/>
  <c r="W14"/>
  <c r="T14"/>
  <c r="T19" s="1"/>
  <c r="Q14"/>
  <c r="Q19" s="1"/>
  <c r="X10"/>
  <c r="W10"/>
  <c r="T10"/>
  <c r="Q10"/>
  <c r="X9"/>
  <c r="W9"/>
  <c r="U9"/>
  <c r="T9"/>
  <c r="S9"/>
  <c r="R9"/>
  <c r="Q9"/>
  <c r="Y9"/>
  <c r="V9"/>
  <c r="X8"/>
  <c r="W8"/>
  <c r="T8"/>
  <c r="Q8"/>
  <c r="D8"/>
  <c r="N96" i="653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AZ13"/>
  <c r="AZ45" s="1"/>
  <c r="AY13"/>
  <c r="AX13"/>
  <c r="AX45" s="1"/>
  <c r="AW13"/>
  <c r="AV13"/>
  <c r="AV45" s="1"/>
  <c r="AU13"/>
  <c r="AT13"/>
  <c r="AT45" s="1"/>
  <c r="AS13"/>
  <c r="AR13"/>
  <c r="AR45" s="1"/>
  <c r="AO13"/>
  <c r="AN13"/>
  <c r="AN45" s="1"/>
  <c r="AM13"/>
  <c r="AL13"/>
  <c r="AL45" s="1"/>
  <c r="AK13"/>
  <c r="AJ13"/>
  <c r="AJ45" s="1"/>
  <c r="AI13"/>
  <c r="AH13"/>
  <c r="AH45" s="1"/>
  <c r="AG13"/>
  <c r="AF13"/>
  <c r="AF45" s="1"/>
  <c r="P96"/>
  <c r="O96"/>
  <c r="P95"/>
  <c r="O95"/>
  <c r="P94"/>
  <c r="O94"/>
  <c r="P93"/>
  <c r="O93"/>
  <c r="P92"/>
  <c r="P97" s="1"/>
  <c r="O92"/>
  <c r="O97" s="1"/>
  <c r="B394" i="652"/>
  <c r="B393"/>
  <c r="B392"/>
  <c r="AB28"/>
  <c r="Z28"/>
  <c r="AA28" s="1"/>
  <c r="Y28"/>
  <c r="X28"/>
  <c r="W28"/>
  <c r="V28"/>
  <c r="U28"/>
  <c r="T28"/>
  <c r="AD28"/>
  <c r="AC28"/>
  <c r="AB27"/>
  <c r="AB29" s="1"/>
  <c r="Z27"/>
  <c r="Z29" s="1"/>
  <c r="Y27"/>
  <c r="X27"/>
  <c r="X29" s="1"/>
  <c r="W27"/>
  <c r="W29" s="1"/>
  <c r="V27"/>
  <c r="V29" s="1"/>
  <c r="U27"/>
  <c r="U29" s="1"/>
  <c r="T27"/>
  <c r="T29" s="1"/>
  <c r="AD27"/>
  <c r="AD29" s="1"/>
  <c r="AC27"/>
  <c r="AC29" s="1"/>
  <c r="AB23"/>
  <c r="Z23"/>
  <c r="AA23" s="1"/>
  <c r="Y23"/>
  <c r="X23"/>
  <c r="W23"/>
  <c r="V23"/>
  <c r="U23"/>
  <c r="T23"/>
  <c r="AD23"/>
  <c r="AC23"/>
  <c r="AB22"/>
  <c r="AB24" s="1"/>
  <c r="Z22"/>
  <c r="Z24" s="1"/>
  <c r="Y22"/>
  <c r="Y24" s="1"/>
  <c r="X22"/>
  <c r="X24" s="1"/>
  <c r="W22"/>
  <c r="W24" s="1"/>
  <c r="V22"/>
  <c r="V24" s="1"/>
  <c r="U22"/>
  <c r="U24" s="1"/>
  <c r="T22"/>
  <c r="T24" s="1"/>
  <c r="AD22"/>
  <c r="AD24" s="1"/>
  <c r="AC22"/>
  <c r="AC24" s="1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AB30" s="1"/>
  <c r="Z9"/>
  <c r="Z11" s="1"/>
  <c r="Y9"/>
  <c r="Y11" s="1"/>
  <c r="X9"/>
  <c r="X11" s="1"/>
  <c r="X30" s="1"/>
  <c r="W9"/>
  <c r="W11" s="1"/>
  <c r="W30" s="1"/>
  <c r="V9"/>
  <c r="V11" s="1"/>
  <c r="V30" s="1"/>
  <c r="U9"/>
  <c r="U11" s="1"/>
  <c r="U30" s="1"/>
  <c r="C40" i="25" s="1"/>
  <c r="T9" i="652"/>
  <c r="T11" s="1"/>
  <c r="T30" s="1"/>
  <c r="AD9"/>
  <c r="AD11" s="1"/>
  <c r="AD30" s="1"/>
  <c r="AC9"/>
  <c r="AC11" s="1"/>
  <c r="AC30" s="1"/>
  <c r="X38" i="651"/>
  <c r="W38"/>
  <c r="U38"/>
  <c r="T38"/>
  <c r="S38"/>
  <c r="R38"/>
  <c r="Q38"/>
  <c r="Y38"/>
  <c r="V38"/>
  <c r="X37"/>
  <c r="W37"/>
  <c r="T37"/>
  <c r="Q37"/>
  <c r="P37"/>
  <c r="X36"/>
  <c r="W36"/>
  <c r="T36"/>
  <c r="Q36"/>
  <c r="X35"/>
  <c r="W35"/>
  <c r="T35"/>
  <c r="Q35"/>
  <c r="X31"/>
  <c r="W31"/>
  <c r="T31"/>
  <c r="Q31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6" i="650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BA44" s="1"/>
  <c r="AZ13"/>
  <c r="AY13"/>
  <c r="AY45" s="1"/>
  <c r="AX13"/>
  <c r="AW13"/>
  <c r="AW45" s="1"/>
  <c r="AV13"/>
  <c r="AU13"/>
  <c r="AU45" s="1"/>
  <c r="AT13"/>
  <c r="AS13"/>
  <c r="AS45" s="1"/>
  <c r="AR13"/>
  <c r="AO13"/>
  <c r="AO45" s="1"/>
  <c r="AN13"/>
  <c r="AM13"/>
  <c r="AM45" s="1"/>
  <c r="AL13"/>
  <c r="AK13"/>
  <c r="AK45" s="1"/>
  <c r="AJ13"/>
  <c r="AI13"/>
  <c r="AI45" s="1"/>
  <c r="AH13"/>
  <c r="AG13"/>
  <c r="AG45" s="1"/>
  <c r="AF13"/>
  <c r="P96"/>
  <c r="O96"/>
  <c r="P95"/>
  <c r="O95"/>
  <c r="P94"/>
  <c r="O94"/>
  <c r="P93"/>
  <c r="O93"/>
  <c r="P92"/>
  <c r="P97" s="1"/>
  <c r="O92"/>
  <c r="O97" s="1"/>
  <c r="B394" i="649"/>
  <c r="B393"/>
  <c r="B392"/>
  <c r="AB28"/>
  <c r="Z28"/>
  <c r="AA28" s="1"/>
  <c r="Y28"/>
  <c r="X28"/>
  <c r="W28"/>
  <c r="V28"/>
  <c r="U28"/>
  <c r="T28"/>
  <c r="AD28"/>
  <c r="AC28"/>
  <c r="AB27"/>
  <c r="AB29" s="1"/>
  <c r="Z27"/>
  <c r="Z29" s="1"/>
  <c r="Y27"/>
  <c r="Y29" s="1"/>
  <c r="X27"/>
  <c r="X29" s="1"/>
  <c r="W27"/>
  <c r="W29" s="1"/>
  <c r="V27"/>
  <c r="V29" s="1"/>
  <c r="U27"/>
  <c r="U29" s="1"/>
  <c r="T27"/>
  <c r="T29" s="1"/>
  <c r="AD27"/>
  <c r="AD29" s="1"/>
  <c r="AC27"/>
  <c r="AC29" s="1"/>
  <c r="AB23"/>
  <c r="Z23"/>
  <c r="AA23" s="1"/>
  <c r="Y23"/>
  <c r="X23"/>
  <c r="W23"/>
  <c r="V23"/>
  <c r="U23"/>
  <c r="T23"/>
  <c r="AD23"/>
  <c r="AC23"/>
  <c r="AB22"/>
  <c r="Z22"/>
  <c r="Z24" s="1"/>
  <c r="Y22"/>
  <c r="Y24" s="1"/>
  <c r="X22"/>
  <c r="X24" s="1"/>
  <c r="W22"/>
  <c r="W24" s="1"/>
  <c r="V22"/>
  <c r="V24" s="1"/>
  <c r="U22"/>
  <c r="U24" s="1"/>
  <c r="T22"/>
  <c r="T24" s="1"/>
  <c r="AD22"/>
  <c r="AC22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Z9"/>
  <c r="Z11" s="1"/>
  <c r="Z30" s="1"/>
  <c r="Y9"/>
  <c r="Y11" s="1"/>
  <c r="Y30" s="1"/>
  <c r="X9"/>
  <c r="X11" s="1"/>
  <c r="X30" s="1"/>
  <c r="W9"/>
  <c r="W11" s="1"/>
  <c r="W30" s="1"/>
  <c r="V9"/>
  <c r="V11" s="1"/>
  <c r="V30" s="1"/>
  <c r="U9"/>
  <c r="U11" s="1"/>
  <c r="T9"/>
  <c r="T11" s="1"/>
  <c r="T30" s="1"/>
  <c r="AD9"/>
  <c r="AD11" s="1"/>
  <c r="AC9"/>
  <c r="AC11" s="1"/>
  <c r="X38" i="648"/>
  <c r="W38"/>
  <c r="U38"/>
  <c r="T38"/>
  <c r="S38"/>
  <c r="R38"/>
  <c r="Q38"/>
  <c r="Y38"/>
  <c r="V38"/>
  <c r="X37"/>
  <c r="W37"/>
  <c r="T37"/>
  <c r="Q37"/>
  <c r="P37"/>
  <c r="X36"/>
  <c r="W36"/>
  <c r="T36"/>
  <c r="Q36"/>
  <c r="X35"/>
  <c r="W35"/>
  <c r="T35"/>
  <c r="Q35"/>
  <c r="X31"/>
  <c r="W31"/>
  <c r="T31"/>
  <c r="Q31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5" i="647"/>
  <c r="K95"/>
  <c r="J95"/>
  <c r="I95"/>
  <c r="G95"/>
  <c r="F95"/>
  <c r="C95"/>
  <c r="B95"/>
  <c r="A95"/>
  <c r="P95"/>
  <c r="O95"/>
  <c r="AB28" i="646"/>
  <c r="Z28"/>
  <c r="AA28" s="1"/>
  <c r="Y28"/>
  <c r="X28"/>
  <c r="W28"/>
  <c r="V28"/>
  <c r="U28"/>
  <c r="T28"/>
  <c r="AD28"/>
  <c r="AC28"/>
  <c r="AB27"/>
  <c r="AB29" s="1"/>
  <c r="Z27"/>
  <c r="AA27" s="1"/>
  <c r="AA29" s="1"/>
  <c r="Y27"/>
  <c r="Y29" s="1"/>
  <c r="X27"/>
  <c r="X29" s="1"/>
  <c r="W27"/>
  <c r="W29" s="1"/>
  <c r="V27"/>
  <c r="V29" s="1"/>
  <c r="U27"/>
  <c r="U29" s="1"/>
  <c r="T27"/>
  <c r="T29" s="1"/>
  <c r="AD27"/>
  <c r="AD29" s="1"/>
  <c r="AC27"/>
  <c r="AC29" s="1"/>
  <c r="X38" i="645"/>
  <c r="W38"/>
  <c r="U38"/>
  <c r="T38"/>
  <c r="S38"/>
  <c r="R38"/>
  <c r="Q38"/>
  <c r="Y38"/>
  <c r="V38"/>
  <c r="X37"/>
  <c r="W37"/>
  <c r="T37"/>
  <c r="Q37"/>
  <c r="P37"/>
  <c r="X36"/>
  <c r="W36"/>
  <c r="T36"/>
  <c r="Q36"/>
  <c r="X35"/>
  <c r="W35"/>
  <c r="T35"/>
  <c r="Q35"/>
  <c r="N96" i="647"/>
  <c r="K96"/>
  <c r="J96"/>
  <c r="I96"/>
  <c r="G96"/>
  <c r="F96"/>
  <c r="C96"/>
  <c r="B96"/>
  <c r="A96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L95" s="1"/>
  <c r="M95" s="1"/>
  <c r="BA13"/>
  <c r="AZ13"/>
  <c r="AZ45" s="1"/>
  <c r="AY13"/>
  <c r="AX13"/>
  <c r="AX45" s="1"/>
  <c r="AW13"/>
  <c r="AV13"/>
  <c r="AV45" s="1"/>
  <c r="AU13"/>
  <c r="AT13"/>
  <c r="AT45" s="1"/>
  <c r="AS13"/>
  <c r="AR13"/>
  <c r="AR45" s="1"/>
  <c r="AO13"/>
  <c r="AN13"/>
  <c r="AN45" s="1"/>
  <c r="AM13"/>
  <c r="AL13"/>
  <c r="AL45" s="1"/>
  <c r="AK13"/>
  <c r="AJ13"/>
  <c r="AJ45" s="1"/>
  <c r="AI13"/>
  <c r="AH13"/>
  <c r="AH45" s="1"/>
  <c r="AG13"/>
  <c r="AF13"/>
  <c r="AF45" s="1"/>
  <c r="P96"/>
  <c r="O96"/>
  <c r="P94"/>
  <c r="O94"/>
  <c r="P93"/>
  <c r="O93"/>
  <c r="P92"/>
  <c r="O92"/>
  <c r="B394" i="646"/>
  <c r="B393"/>
  <c r="B392"/>
  <c r="AB23"/>
  <c r="Z23"/>
  <c r="AA23" s="1"/>
  <c r="Y23"/>
  <c r="X23"/>
  <c r="W23"/>
  <c r="V23"/>
  <c r="U23"/>
  <c r="T23"/>
  <c r="AD23"/>
  <c r="AC23"/>
  <c r="AB22"/>
  <c r="AB24" s="1"/>
  <c r="Z22"/>
  <c r="Z24" s="1"/>
  <c r="Y22"/>
  <c r="Y24" s="1"/>
  <c r="X22"/>
  <c r="X24" s="1"/>
  <c r="W22"/>
  <c r="W24" s="1"/>
  <c r="V22"/>
  <c r="V24" s="1"/>
  <c r="U22"/>
  <c r="U24" s="1"/>
  <c r="T22"/>
  <c r="T24" s="1"/>
  <c r="AD22"/>
  <c r="AC22"/>
  <c r="AC24" s="1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31" i="645"/>
  <c r="W31"/>
  <c r="T31"/>
  <c r="Q31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6" i="644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AZ13"/>
  <c r="AZ45" s="1"/>
  <c r="AY13"/>
  <c r="AX13"/>
  <c r="AX45" s="1"/>
  <c r="AW13"/>
  <c r="AV13"/>
  <c r="AV45" s="1"/>
  <c r="AU13"/>
  <c r="AT13"/>
  <c r="AT45" s="1"/>
  <c r="AS13"/>
  <c r="AR13"/>
  <c r="AR45" s="1"/>
  <c r="AO13"/>
  <c r="AN13"/>
  <c r="AN45" s="1"/>
  <c r="AM13"/>
  <c r="AL13"/>
  <c r="AL45" s="1"/>
  <c r="AK13"/>
  <c r="AJ13"/>
  <c r="AJ45" s="1"/>
  <c r="AI13"/>
  <c r="AH13"/>
  <c r="AH45" s="1"/>
  <c r="AG13"/>
  <c r="AF13"/>
  <c r="AF45" s="1"/>
  <c r="P96"/>
  <c r="O96"/>
  <c r="P95"/>
  <c r="O95"/>
  <c r="P94"/>
  <c r="O94"/>
  <c r="P93"/>
  <c r="O93"/>
  <c r="P92"/>
  <c r="P97" s="1"/>
  <c r="O92"/>
  <c r="O97" s="1"/>
  <c r="B393" i="643"/>
  <c r="B392"/>
  <c r="B391"/>
  <c r="AB27"/>
  <c r="AB28" s="1"/>
  <c r="Z27"/>
  <c r="Z28" s="1"/>
  <c r="Y27"/>
  <c r="Y28" s="1"/>
  <c r="X27"/>
  <c r="X28" s="1"/>
  <c r="W27"/>
  <c r="W28" s="1"/>
  <c r="V27"/>
  <c r="V28" s="1"/>
  <c r="U27"/>
  <c r="U28" s="1"/>
  <c r="T27"/>
  <c r="T28" s="1"/>
  <c r="AD27"/>
  <c r="AD28" s="1"/>
  <c r="AC27"/>
  <c r="AC28" s="1"/>
  <c r="AB23"/>
  <c r="Z23"/>
  <c r="AA23" s="1"/>
  <c r="Y23"/>
  <c r="X23"/>
  <c r="W23"/>
  <c r="V23"/>
  <c r="U23"/>
  <c r="T23"/>
  <c r="AD23"/>
  <c r="AC23"/>
  <c r="AB22"/>
  <c r="AB24" s="1"/>
  <c r="Z22"/>
  <c r="AA22" s="1"/>
  <c r="AA24" s="1"/>
  <c r="Y22"/>
  <c r="Y24" s="1"/>
  <c r="X22"/>
  <c r="X24" s="1"/>
  <c r="W22"/>
  <c r="W24" s="1"/>
  <c r="V22"/>
  <c r="V24" s="1"/>
  <c r="U22"/>
  <c r="U24" s="1"/>
  <c r="T22"/>
  <c r="T24" s="1"/>
  <c r="AD22"/>
  <c r="AD24" s="1"/>
  <c r="AC22"/>
  <c r="AC24" s="1"/>
  <c r="AB18"/>
  <c r="AB19" s="1"/>
  <c r="Z18"/>
  <c r="Z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AB29" s="1"/>
  <c r="Z9"/>
  <c r="Z11" s="1"/>
  <c r="Y9"/>
  <c r="Y11" s="1"/>
  <c r="Y29" s="1"/>
  <c r="X9"/>
  <c r="X11" s="1"/>
  <c r="X29" s="1"/>
  <c r="W9"/>
  <c r="W11" s="1"/>
  <c r="W29" s="1"/>
  <c r="V9"/>
  <c r="V11" s="1"/>
  <c r="V29" s="1"/>
  <c r="U9"/>
  <c r="U11" s="1"/>
  <c r="T9"/>
  <c r="T11" s="1"/>
  <c r="T29" s="1"/>
  <c r="AD9"/>
  <c r="AD11" s="1"/>
  <c r="AD29" s="1"/>
  <c r="AC9"/>
  <c r="AC11" s="1"/>
  <c r="AC29" s="1"/>
  <c r="X35" i="642"/>
  <c r="X36" s="1"/>
  <c r="W35"/>
  <c r="W36" s="1"/>
  <c r="U35"/>
  <c r="U36" s="1"/>
  <c r="T35"/>
  <c r="T36" s="1"/>
  <c r="S35"/>
  <c r="S36" s="1"/>
  <c r="R35"/>
  <c r="R36" s="1"/>
  <c r="Q35"/>
  <c r="Q36" s="1"/>
  <c r="Y35"/>
  <c r="Y36" s="1"/>
  <c r="V35"/>
  <c r="V36" s="1"/>
  <c r="X31"/>
  <c r="W31"/>
  <c r="T31"/>
  <c r="Q31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X30" i="639"/>
  <c r="W30"/>
  <c r="T30"/>
  <c r="Q30"/>
  <c r="AC23" i="640"/>
  <c r="AC23" i="637"/>
  <c r="N96" i="641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BA44" s="1"/>
  <c r="AZ13"/>
  <c r="AY13"/>
  <c r="AY45" s="1"/>
  <c r="AX13"/>
  <c r="AW13"/>
  <c r="AW45" s="1"/>
  <c r="AV13"/>
  <c r="AU13"/>
  <c r="AU45" s="1"/>
  <c r="AT13"/>
  <c r="AS13"/>
  <c r="AS45" s="1"/>
  <c r="AR13"/>
  <c r="AO13"/>
  <c r="AO45" s="1"/>
  <c r="AN13"/>
  <c r="AM13"/>
  <c r="AM45" s="1"/>
  <c r="AL13"/>
  <c r="AK13"/>
  <c r="AK45" s="1"/>
  <c r="AJ13"/>
  <c r="AI13"/>
  <c r="AI45" s="1"/>
  <c r="AH13"/>
  <c r="AG13"/>
  <c r="AG45" s="1"/>
  <c r="AF13"/>
  <c r="P96"/>
  <c r="O96"/>
  <c r="P95"/>
  <c r="O95"/>
  <c r="P94"/>
  <c r="O94"/>
  <c r="P93"/>
  <c r="O93"/>
  <c r="P92"/>
  <c r="P97" s="1"/>
  <c r="O92"/>
  <c r="O97" s="1"/>
  <c r="B393" i="640"/>
  <c r="B392"/>
  <c r="B391"/>
  <c r="Z22" s="1"/>
  <c r="AA22" s="1"/>
  <c r="AB27"/>
  <c r="Z27"/>
  <c r="AA27" s="1"/>
  <c r="Y27"/>
  <c r="X27"/>
  <c r="W27"/>
  <c r="V27"/>
  <c r="U27"/>
  <c r="T27"/>
  <c r="T28" s="1"/>
  <c r="AD27"/>
  <c r="AC27"/>
  <c r="AB22"/>
  <c r="Y22"/>
  <c r="X22"/>
  <c r="W22"/>
  <c r="V22"/>
  <c r="U22"/>
  <c r="T22"/>
  <c r="AD22"/>
  <c r="AC22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5" i="639"/>
  <c r="X36" s="1"/>
  <c r="W35"/>
  <c r="U35"/>
  <c r="T35"/>
  <c r="T36" s="1"/>
  <c r="S35"/>
  <c r="R35"/>
  <c r="Q35"/>
  <c r="Q36" s="1"/>
  <c r="Y35"/>
  <c r="V35"/>
  <c r="W36"/>
  <c r="X31"/>
  <c r="W31"/>
  <c r="T31"/>
  <c r="Q31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6" i="638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BA44" s="1"/>
  <c r="AZ13"/>
  <c r="AY13"/>
  <c r="AY44" s="1"/>
  <c r="AX13"/>
  <c r="AW13"/>
  <c r="AW44" s="1"/>
  <c r="AV13"/>
  <c r="AU13"/>
  <c r="AU45" s="1"/>
  <c r="AT13"/>
  <c r="AS13"/>
  <c r="AS45" s="1"/>
  <c r="AR13"/>
  <c r="AO13"/>
  <c r="AO45" s="1"/>
  <c r="AN13"/>
  <c r="AM13"/>
  <c r="AM45" s="1"/>
  <c r="AL13"/>
  <c r="AK13"/>
  <c r="AK45" s="1"/>
  <c r="AJ13"/>
  <c r="AI13"/>
  <c r="AI45" s="1"/>
  <c r="AH13"/>
  <c r="AG13"/>
  <c r="AG45" s="1"/>
  <c r="AF13"/>
  <c r="P96"/>
  <c r="O96"/>
  <c r="P95"/>
  <c r="O95"/>
  <c r="P94"/>
  <c r="O94"/>
  <c r="P93"/>
  <c r="O93"/>
  <c r="P92"/>
  <c r="P97" s="1"/>
  <c r="O92"/>
  <c r="O97" s="1"/>
  <c r="B395" i="637"/>
  <c r="B394"/>
  <c r="B393"/>
  <c r="Z22" s="1"/>
  <c r="C29"/>
  <c r="AB28"/>
  <c r="Z28"/>
  <c r="AA28" s="1"/>
  <c r="Y28"/>
  <c r="X28"/>
  <c r="W28"/>
  <c r="V28"/>
  <c r="U28"/>
  <c r="T28"/>
  <c r="AD28"/>
  <c r="AC28"/>
  <c r="AB27"/>
  <c r="Z27"/>
  <c r="AA27" s="1"/>
  <c r="Y27"/>
  <c r="X27"/>
  <c r="W27"/>
  <c r="V27"/>
  <c r="U27"/>
  <c r="T27"/>
  <c r="AD27"/>
  <c r="AC27"/>
  <c r="AB22"/>
  <c r="Y22"/>
  <c r="X22"/>
  <c r="W22"/>
  <c r="V22"/>
  <c r="U22"/>
  <c r="T22"/>
  <c r="AD22"/>
  <c r="AC22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7" i="636"/>
  <c r="W37"/>
  <c r="T37"/>
  <c r="Q37"/>
  <c r="X36"/>
  <c r="W36"/>
  <c r="U36"/>
  <c r="T36"/>
  <c r="S36"/>
  <c r="R36"/>
  <c r="Q36"/>
  <c r="Y36"/>
  <c r="V36"/>
  <c r="X35"/>
  <c r="W35"/>
  <c r="T35"/>
  <c r="Q35"/>
  <c r="X34"/>
  <c r="W34"/>
  <c r="T34"/>
  <c r="Q34"/>
  <c r="P34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C28" i="634"/>
  <c r="AB27"/>
  <c r="Z27"/>
  <c r="AA27" s="1"/>
  <c r="Y27"/>
  <c r="X27"/>
  <c r="W27"/>
  <c r="V27"/>
  <c r="U27"/>
  <c r="T27"/>
  <c r="AD27"/>
  <c r="AC27"/>
  <c r="X35" i="633"/>
  <c r="W35"/>
  <c r="T35"/>
  <c r="Q35"/>
  <c r="N96" i="635"/>
  <c r="K96"/>
  <c r="J96"/>
  <c r="I96"/>
  <c r="G96"/>
  <c r="F96"/>
  <c r="C96"/>
  <c r="B96"/>
  <c r="A96"/>
  <c r="N95"/>
  <c r="K95"/>
  <c r="J95"/>
  <c r="I95"/>
  <c r="G95"/>
  <c r="F95"/>
  <c r="C95"/>
  <c r="B95"/>
  <c r="A95"/>
  <c r="N9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H97"/>
  <c r="G92"/>
  <c r="F92"/>
  <c r="C92"/>
  <c r="B92"/>
  <c r="A92"/>
  <c r="B39"/>
  <c r="B38"/>
  <c r="B25"/>
  <c r="BA13"/>
  <c r="AZ13"/>
  <c r="AZ45" s="1"/>
  <c r="AY13"/>
  <c r="AX13"/>
  <c r="AX45" s="1"/>
  <c r="AW13"/>
  <c r="AV13"/>
  <c r="AV45" s="1"/>
  <c r="AU13"/>
  <c r="AT13"/>
  <c r="AT45" s="1"/>
  <c r="AS13"/>
  <c r="AR13"/>
  <c r="AR45" s="1"/>
  <c r="AO13"/>
  <c r="AN13"/>
  <c r="AN45" s="1"/>
  <c r="AM13"/>
  <c r="AL13"/>
  <c r="AL45" s="1"/>
  <c r="AK13"/>
  <c r="AJ13"/>
  <c r="AJ45" s="1"/>
  <c r="AI13"/>
  <c r="AH13"/>
  <c r="AH46" s="1"/>
  <c r="AG13"/>
  <c r="AF13"/>
  <c r="AF46" s="1"/>
  <c r="P96"/>
  <c r="O96"/>
  <c r="P95"/>
  <c r="O95"/>
  <c r="P94"/>
  <c r="O94"/>
  <c r="P93"/>
  <c r="O93"/>
  <c r="P92"/>
  <c r="P97" s="1"/>
  <c r="O92"/>
  <c r="B394" i="634"/>
  <c r="B393"/>
  <c r="B392"/>
  <c r="AB26"/>
  <c r="Z26"/>
  <c r="Y26"/>
  <c r="X26"/>
  <c r="W26"/>
  <c r="V26"/>
  <c r="U26"/>
  <c r="T26"/>
  <c r="AD26"/>
  <c r="AC26"/>
  <c r="AB22"/>
  <c r="AB23" s="1"/>
  <c r="Z22"/>
  <c r="Z23" s="1"/>
  <c r="Y22"/>
  <c r="Y23" s="1"/>
  <c r="X22"/>
  <c r="X23" s="1"/>
  <c r="W22"/>
  <c r="W23" s="1"/>
  <c r="V22"/>
  <c r="V23" s="1"/>
  <c r="U22"/>
  <c r="U23" s="1"/>
  <c r="T22"/>
  <c r="T23" s="1"/>
  <c r="AD22"/>
  <c r="AD23" s="1"/>
  <c r="AC22"/>
  <c r="AC23" s="1"/>
  <c r="AB18"/>
  <c r="AB19" s="1"/>
  <c r="Z18"/>
  <c r="AA18" s="1"/>
  <c r="AA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Z10"/>
  <c r="AA10" s="1"/>
  <c r="Y10"/>
  <c r="X10"/>
  <c r="W10"/>
  <c r="V10"/>
  <c r="U10"/>
  <c r="T10"/>
  <c r="AD10"/>
  <c r="AC10"/>
  <c r="AB9"/>
  <c r="AB11" s="1"/>
  <c r="Z9"/>
  <c r="Z11" s="1"/>
  <c r="Y9"/>
  <c r="X9"/>
  <c r="X11" s="1"/>
  <c r="W9"/>
  <c r="V9"/>
  <c r="V11" s="1"/>
  <c r="U9"/>
  <c r="T9"/>
  <c r="T11" s="1"/>
  <c r="AD9"/>
  <c r="AC9"/>
  <c r="AC11" s="1"/>
  <c r="X37" i="633"/>
  <c r="W37"/>
  <c r="T37"/>
  <c r="Q37"/>
  <c r="X36"/>
  <c r="W36"/>
  <c r="U36"/>
  <c r="T36"/>
  <c r="S36"/>
  <c r="R36"/>
  <c r="Q36"/>
  <c r="Y36"/>
  <c r="V36"/>
  <c r="X34"/>
  <c r="W34"/>
  <c r="T34"/>
  <c r="Q34"/>
  <c r="P34"/>
  <c r="X30"/>
  <c r="W30"/>
  <c r="T30"/>
  <c r="Q30"/>
  <c r="X29"/>
  <c r="W29"/>
  <c r="U29"/>
  <c r="T29"/>
  <c r="S29"/>
  <c r="R29"/>
  <c r="Q29"/>
  <c r="Y29"/>
  <c r="V29"/>
  <c r="X28"/>
  <c r="W28"/>
  <c r="T28"/>
  <c r="Q28"/>
  <c r="X24"/>
  <c r="W24"/>
  <c r="U24"/>
  <c r="T24"/>
  <c r="S24"/>
  <c r="R24"/>
  <c r="Q24"/>
  <c r="Y24"/>
  <c r="V24"/>
  <c r="X23"/>
  <c r="W23"/>
  <c r="T23"/>
  <c r="Q23"/>
  <c r="X22"/>
  <c r="W22"/>
  <c r="T22"/>
  <c r="Q22"/>
  <c r="X21"/>
  <c r="W21"/>
  <c r="T21"/>
  <c r="Q21"/>
  <c r="X20"/>
  <c r="W20"/>
  <c r="T20"/>
  <c r="T25" s="1"/>
  <c r="Q20"/>
  <c r="Q25" s="1"/>
  <c r="X16"/>
  <c r="W16"/>
  <c r="T16"/>
  <c r="Q16"/>
  <c r="X15"/>
  <c r="W15"/>
  <c r="U15"/>
  <c r="T15"/>
  <c r="S15"/>
  <c r="R15"/>
  <c r="Q15"/>
  <c r="Y15"/>
  <c r="V15"/>
  <c r="X14"/>
  <c r="W14"/>
  <c r="T14"/>
  <c r="Q14"/>
  <c r="D14"/>
  <c r="X10"/>
  <c r="W10"/>
  <c r="T10"/>
  <c r="Q10"/>
  <c r="X9"/>
  <c r="W9"/>
  <c r="U9"/>
  <c r="T9"/>
  <c r="S9"/>
  <c r="R9"/>
  <c r="Q9"/>
  <c r="Y9"/>
  <c r="V9"/>
  <c r="X8"/>
  <c r="W8"/>
  <c r="T8"/>
  <c r="Q8"/>
  <c r="D8"/>
  <c r="N94" i="629"/>
  <c r="K94"/>
  <c r="J94"/>
  <c r="I94"/>
  <c r="G94"/>
  <c r="F94"/>
  <c r="C94"/>
  <c r="B94"/>
  <c r="A94"/>
  <c r="P94"/>
  <c r="O94"/>
  <c r="AB14" i="628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X16" i="627"/>
  <c r="W16"/>
  <c r="T16"/>
  <c r="Q16"/>
  <c r="X15"/>
  <c r="W15"/>
  <c r="U15"/>
  <c r="T15"/>
  <c r="S15"/>
  <c r="R15"/>
  <c r="Q15"/>
  <c r="Y15"/>
  <c r="V15"/>
  <c r="X14"/>
  <c r="W14"/>
  <c r="T14"/>
  <c r="Q14"/>
  <c r="D14"/>
  <c r="N97" i="629"/>
  <c r="K97"/>
  <c r="J97"/>
  <c r="I97"/>
  <c r="G97"/>
  <c r="F97"/>
  <c r="C97"/>
  <c r="B97"/>
  <c r="A97"/>
  <c r="P97"/>
  <c r="O97"/>
  <c r="AB31" i="628"/>
  <c r="AB32" s="1"/>
  <c r="Z31"/>
  <c r="Z32" s="1"/>
  <c r="Y31"/>
  <c r="Y32" s="1"/>
  <c r="X31"/>
  <c r="X32" s="1"/>
  <c r="W31"/>
  <c r="W32" s="1"/>
  <c r="V31"/>
  <c r="V32" s="1"/>
  <c r="U31"/>
  <c r="U32" s="1"/>
  <c r="T31"/>
  <c r="T32" s="1"/>
  <c r="AD31"/>
  <c r="AD32" s="1"/>
  <c r="AC31"/>
  <c r="AC32" s="1"/>
  <c r="X45" i="627"/>
  <c r="W45"/>
  <c r="T45"/>
  <c r="Q45"/>
  <c r="X44"/>
  <c r="W44"/>
  <c r="U44"/>
  <c r="T44"/>
  <c r="S44"/>
  <c r="R44"/>
  <c r="Q44"/>
  <c r="Y44"/>
  <c r="V44"/>
  <c r="X43"/>
  <c r="W43"/>
  <c r="T43"/>
  <c r="Q43"/>
  <c r="P43"/>
  <c r="X42"/>
  <c r="W42"/>
  <c r="T42"/>
  <c r="Q42"/>
  <c r="P42"/>
  <c r="N98" i="629"/>
  <c r="K98"/>
  <c r="J98"/>
  <c r="I98"/>
  <c r="G98"/>
  <c r="F98"/>
  <c r="C98"/>
  <c r="B98"/>
  <c r="A98"/>
  <c r="N96"/>
  <c r="K96"/>
  <c r="J96"/>
  <c r="I96"/>
  <c r="G96"/>
  <c r="F96"/>
  <c r="C96"/>
  <c r="B96"/>
  <c r="A96"/>
  <c r="N95"/>
  <c r="K95"/>
  <c r="J95"/>
  <c r="I95"/>
  <c r="G95"/>
  <c r="F95"/>
  <c r="C95"/>
  <c r="B95"/>
  <c r="A95"/>
  <c r="N93"/>
  <c r="K93"/>
  <c r="J93"/>
  <c r="I93"/>
  <c r="G93"/>
  <c r="F93"/>
  <c r="C93"/>
  <c r="B93"/>
  <c r="A93"/>
  <c r="B40"/>
  <c r="B39"/>
  <c r="B26"/>
  <c r="L97" s="1"/>
  <c r="M97" s="1"/>
  <c r="BA14"/>
  <c r="AZ14"/>
  <c r="AY14"/>
  <c r="AX14"/>
  <c r="AW14"/>
  <c r="AV14"/>
  <c r="AU14"/>
  <c r="AT14"/>
  <c r="AS14"/>
  <c r="AR14"/>
  <c r="AO14"/>
  <c r="AN14"/>
  <c r="AM14"/>
  <c r="AL14"/>
  <c r="AK14"/>
  <c r="AJ14"/>
  <c r="AI14"/>
  <c r="AH14"/>
  <c r="AG14"/>
  <c r="AF14"/>
  <c r="P98"/>
  <c r="O98"/>
  <c r="P96"/>
  <c r="O96"/>
  <c r="P95"/>
  <c r="O95"/>
  <c r="P93"/>
  <c r="O93"/>
  <c r="B397" i="628"/>
  <c r="B396"/>
  <c r="B395"/>
  <c r="Z14" s="1"/>
  <c r="AB27"/>
  <c r="AB28" s="1"/>
  <c r="Z27"/>
  <c r="Z28" s="1"/>
  <c r="Y27"/>
  <c r="Y28" s="1"/>
  <c r="X27"/>
  <c r="X28" s="1"/>
  <c r="W27"/>
  <c r="W28" s="1"/>
  <c r="V27"/>
  <c r="V28" s="1"/>
  <c r="U27"/>
  <c r="U28" s="1"/>
  <c r="T27"/>
  <c r="T28" s="1"/>
  <c r="AD27"/>
  <c r="AD28" s="1"/>
  <c r="AC27"/>
  <c r="AC28" s="1"/>
  <c r="AB23"/>
  <c r="AB24" s="1"/>
  <c r="Z23"/>
  <c r="Z24" s="1"/>
  <c r="Y23"/>
  <c r="Y24" s="1"/>
  <c r="X23"/>
  <c r="X24" s="1"/>
  <c r="W23"/>
  <c r="W24" s="1"/>
  <c r="V23"/>
  <c r="V24" s="1"/>
  <c r="U23"/>
  <c r="U24" s="1"/>
  <c r="T23"/>
  <c r="T24" s="1"/>
  <c r="AD23"/>
  <c r="AD24" s="1"/>
  <c r="AC23"/>
  <c r="AC24" s="1"/>
  <c r="AB19"/>
  <c r="Z19"/>
  <c r="AA19" s="1"/>
  <c r="Y19"/>
  <c r="X19"/>
  <c r="W19"/>
  <c r="V19"/>
  <c r="U19"/>
  <c r="T19"/>
  <c r="AD19"/>
  <c r="AC19"/>
  <c r="AB18"/>
  <c r="AB20" s="1"/>
  <c r="Z18"/>
  <c r="AA18" s="1"/>
  <c r="Y18"/>
  <c r="Y20" s="1"/>
  <c r="X18"/>
  <c r="X20" s="1"/>
  <c r="W18"/>
  <c r="W20" s="1"/>
  <c r="V18"/>
  <c r="V20" s="1"/>
  <c r="U18"/>
  <c r="U20" s="1"/>
  <c r="T18"/>
  <c r="T20" s="1"/>
  <c r="AD18"/>
  <c r="AD20" s="1"/>
  <c r="AC18"/>
  <c r="AC20" s="1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38" i="627"/>
  <c r="W38"/>
  <c r="T38"/>
  <c r="Q38"/>
  <c r="X37"/>
  <c r="W37"/>
  <c r="U37"/>
  <c r="T37"/>
  <c r="S37"/>
  <c r="R37"/>
  <c r="Q37"/>
  <c r="Y37"/>
  <c r="V37"/>
  <c r="X36"/>
  <c r="W36"/>
  <c r="T36"/>
  <c r="Q36"/>
  <c r="X32"/>
  <c r="W32"/>
  <c r="U32"/>
  <c r="T32"/>
  <c r="S32"/>
  <c r="R32"/>
  <c r="Q32"/>
  <c r="Y32"/>
  <c r="V32"/>
  <c r="X31"/>
  <c r="W31"/>
  <c r="T31"/>
  <c r="Q31"/>
  <c r="X30"/>
  <c r="W30"/>
  <c r="T30"/>
  <c r="Q30"/>
  <c r="X29"/>
  <c r="W29"/>
  <c r="T29"/>
  <c r="T33" s="1"/>
  <c r="Q29"/>
  <c r="Q33" s="1"/>
  <c r="X25"/>
  <c r="W25"/>
  <c r="U25"/>
  <c r="T25"/>
  <c r="S25"/>
  <c r="R25"/>
  <c r="Q25"/>
  <c r="Y25"/>
  <c r="V25"/>
  <c r="X24"/>
  <c r="W24"/>
  <c r="T24"/>
  <c r="Q24"/>
  <c r="X23"/>
  <c r="W23"/>
  <c r="T23"/>
  <c r="Q23"/>
  <c r="X22"/>
  <c r="W22"/>
  <c r="T22"/>
  <c r="Q22"/>
  <c r="X21"/>
  <c r="W21"/>
  <c r="T21"/>
  <c r="Q21"/>
  <c r="X20"/>
  <c r="W20"/>
  <c r="T20"/>
  <c r="Q20"/>
  <c r="X10"/>
  <c r="W10"/>
  <c r="T10"/>
  <c r="Q10"/>
  <c r="X9"/>
  <c r="W9"/>
  <c r="U9"/>
  <c r="T9"/>
  <c r="S9"/>
  <c r="R9"/>
  <c r="Q9"/>
  <c r="Y9"/>
  <c r="V9"/>
  <c r="X8"/>
  <c r="W8"/>
  <c r="T8"/>
  <c r="Q8"/>
  <c r="D8"/>
  <c r="N93" i="626"/>
  <c r="K93"/>
  <c r="J93"/>
  <c r="I93"/>
  <c r="G93"/>
  <c r="F93"/>
  <c r="C93"/>
  <c r="B93"/>
  <c r="A93"/>
  <c r="P93"/>
  <c r="O93"/>
  <c r="AB15" i="625"/>
  <c r="Y15"/>
  <c r="X15"/>
  <c r="W15"/>
  <c r="V15"/>
  <c r="U15"/>
  <c r="T15"/>
  <c r="AD15"/>
  <c r="AC15"/>
  <c r="AB15" i="622"/>
  <c r="Y15"/>
  <c r="X15"/>
  <c r="W15"/>
  <c r="V15"/>
  <c r="U15"/>
  <c r="T15"/>
  <c r="AD15"/>
  <c r="AC15"/>
  <c r="AB15" i="619"/>
  <c r="Y15"/>
  <c r="X15"/>
  <c r="W15"/>
  <c r="V15"/>
  <c r="U15"/>
  <c r="T15"/>
  <c r="AD15"/>
  <c r="AC15"/>
  <c r="AB15" i="616"/>
  <c r="Y15"/>
  <c r="X15"/>
  <c r="W15"/>
  <c r="V15"/>
  <c r="U15"/>
  <c r="T15"/>
  <c r="AD15"/>
  <c r="AC15"/>
  <c r="AB15" i="613"/>
  <c r="Y15"/>
  <c r="X15"/>
  <c r="W15"/>
  <c r="V15"/>
  <c r="U15"/>
  <c r="T15"/>
  <c r="AD15"/>
  <c r="AC15"/>
  <c r="AB15" i="610"/>
  <c r="Y15"/>
  <c r="X15"/>
  <c r="W15"/>
  <c r="V15"/>
  <c r="U15"/>
  <c r="T15"/>
  <c r="AD15"/>
  <c r="AC15"/>
  <c r="AB15" i="607"/>
  <c r="Y15"/>
  <c r="X15"/>
  <c r="W15"/>
  <c r="V15"/>
  <c r="U15"/>
  <c r="T15"/>
  <c r="AD15"/>
  <c r="AC15"/>
  <c r="AB15" i="604"/>
  <c r="Y15"/>
  <c r="X15"/>
  <c r="W15"/>
  <c r="V15"/>
  <c r="U15"/>
  <c r="T15"/>
  <c r="AD15"/>
  <c r="AC15"/>
  <c r="AB15" i="601"/>
  <c r="Y15"/>
  <c r="X15"/>
  <c r="W15"/>
  <c r="V15"/>
  <c r="U15"/>
  <c r="T15"/>
  <c r="AD15"/>
  <c r="AC15"/>
  <c r="AB15" i="598"/>
  <c r="Y15"/>
  <c r="X15"/>
  <c r="W15"/>
  <c r="V15"/>
  <c r="U15"/>
  <c r="T15"/>
  <c r="AD15"/>
  <c r="AC15"/>
  <c r="AB15" i="595"/>
  <c r="Y15"/>
  <c r="X15"/>
  <c r="W15"/>
  <c r="V15"/>
  <c r="U15"/>
  <c r="T15"/>
  <c r="AD15"/>
  <c r="AC15"/>
  <c r="X18" i="624"/>
  <c r="W18"/>
  <c r="T18"/>
  <c r="Q18"/>
  <c r="X18" i="621"/>
  <c r="W18"/>
  <c r="T18"/>
  <c r="Q18"/>
  <c r="X18" i="618"/>
  <c r="W18"/>
  <c r="T18"/>
  <c r="Q18"/>
  <c r="X18" i="615"/>
  <c r="W18"/>
  <c r="T18"/>
  <c r="Q18"/>
  <c r="X18" i="612"/>
  <c r="W18"/>
  <c r="T18"/>
  <c r="Q18"/>
  <c r="X18" i="609"/>
  <c r="W18"/>
  <c r="T18"/>
  <c r="Q18"/>
  <c r="X19" i="606"/>
  <c r="W19"/>
  <c r="T19"/>
  <c r="Q19"/>
  <c r="X19" i="603"/>
  <c r="W19"/>
  <c r="T19"/>
  <c r="Q19"/>
  <c r="X19" i="600"/>
  <c r="W19"/>
  <c r="T19"/>
  <c r="Q19"/>
  <c r="X19" i="597"/>
  <c r="W19"/>
  <c r="T19"/>
  <c r="Q19"/>
  <c r="X19" i="594"/>
  <c r="W19"/>
  <c r="T19"/>
  <c r="Q19"/>
  <c r="AB15" i="592"/>
  <c r="Y15"/>
  <c r="X15"/>
  <c r="W15"/>
  <c r="V15"/>
  <c r="U15"/>
  <c r="T15"/>
  <c r="AD15"/>
  <c r="AC15"/>
  <c r="X19" i="591"/>
  <c r="W19"/>
  <c r="T19"/>
  <c r="Q19"/>
  <c r="AB23" i="625"/>
  <c r="AB24" s="1"/>
  <c r="Y23"/>
  <c r="Y24" s="1"/>
  <c r="X23"/>
  <c r="X24" s="1"/>
  <c r="W23"/>
  <c r="W24" s="1"/>
  <c r="V23"/>
  <c r="V24" s="1"/>
  <c r="U23"/>
  <c r="U24" s="1"/>
  <c r="T23"/>
  <c r="T24" s="1"/>
  <c r="AD23"/>
  <c r="AD24" s="1"/>
  <c r="AC23"/>
  <c r="AC24" s="1"/>
  <c r="X32" i="624"/>
  <c r="W32"/>
  <c r="T32"/>
  <c r="Q32"/>
  <c r="X30"/>
  <c r="W30"/>
  <c r="T30"/>
  <c r="Q30"/>
  <c r="X31"/>
  <c r="W31"/>
  <c r="U31"/>
  <c r="T31"/>
  <c r="S31"/>
  <c r="R31"/>
  <c r="Q31"/>
  <c r="Y31"/>
  <c r="V31"/>
  <c r="N94" i="626"/>
  <c r="K94"/>
  <c r="J94"/>
  <c r="I94"/>
  <c r="G94"/>
  <c r="F94"/>
  <c r="C94"/>
  <c r="B94"/>
  <c r="A94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L93" s="1"/>
  <c r="M93" s="1"/>
  <c r="BA12"/>
  <c r="AZ12"/>
  <c r="AZ43" s="1"/>
  <c r="AY12"/>
  <c r="AX12"/>
  <c r="AX43" s="1"/>
  <c r="AW12"/>
  <c r="AV12"/>
  <c r="AV43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2"/>
  <c r="O92"/>
  <c r="P91"/>
  <c r="O91"/>
  <c r="B390" i="625"/>
  <c r="B389"/>
  <c r="B388"/>
  <c r="Z15" s="1"/>
  <c r="AA15" s="1"/>
  <c r="AB19"/>
  <c r="AB20" s="1"/>
  <c r="Z19"/>
  <c r="Z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AB16" s="1"/>
  <c r="Z14"/>
  <c r="Z16" s="1"/>
  <c r="Y14"/>
  <c r="X14"/>
  <c r="W14"/>
  <c r="V14"/>
  <c r="U14"/>
  <c r="T14"/>
  <c r="AD14"/>
  <c r="AC14"/>
  <c r="AB10"/>
  <c r="Z10"/>
  <c r="AA10" s="1"/>
  <c r="Y10"/>
  <c r="X10"/>
  <c r="W10"/>
  <c r="V10"/>
  <c r="U10"/>
  <c r="T10"/>
  <c r="AD10"/>
  <c r="AC10"/>
  <c r="AB9"/>
  <c r="AB11" s="1"/>
  <c r="AB26" s="1"/>
  <c r="E32" i="528" s="1"/>
  <c r="AC32" s="1"/>
  <c r="Z9" i="625"/>
  <c r="AA9" s="1"/>
  <c r="AA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26" i="624"/>
  <c r="W26"/>
  <c r="U26"/>
  <c r="T26"/>
  <c r="S26"/>
  <c r="R26"/>
  <c r="Q26"/>
  <c r="Y26"/>
  <c r="V26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23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22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W14"/>
  <c r="V14"/>
  <c r="U14"/>
  <c r="T14"/>
  <c r="AD14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6" i="621"/>
  <c r="W26"/>
  <c r="U26"/>
  <c r="T26"/>
  <c r="S26"/>
  <c r="R26"/>
  <c r="Q26"/>
  <c r="Y26"/>
  <c r="V26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20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19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W14"/>
  <c r="V14"/>
  <c r="U14"/>
  <c r="T14"/>
  <c r="AD14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6" i="618"/>
  <c r="W26"/>
  <c r="U26"/>
  <c r="T26"/>
  <c r="S26"/>
  <c r="R26"/>
  <c r="Q26"/>
  <c r="Y26"/>
  <c r="V26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17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16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X16" s="1"/>
  <c r="W14"/>
  <c r="V14"/>
  <c r="V16" s="1"/>
  <c r="U14"/>
  <c r="T14"/>
  <c r="T16" s="1"/>
  <c r="AD14"/>
  <c r="AC14"/>
  <c r="AC16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6" i="615"/>
  <c r="W26"/>
  <c r="U26"/>
  <c r="T26"/>
  <c r="S26"/>
  <c r="R26"/>
  <c r="Q26"/>
  <c r="Y26"/>
  <c r="V26"/>
  <c r="X25"/>
  <c r="W25"/>
  <c r="T25"/>
  <c r="Q25"/>
  <c r="X24"/>
  <c r="W24"/>
  <c r="T24"/>
  <c r="Q24"/>
  <c r="X23"/>
  <c r="W23"/>
  <c r="T23"/>
  <c r="T27" s="1"/>
  <c r="Q23"/>
  <c r="Q27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14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BA28" s="1"/>
  <c r="AZ11"/>
  <c r="AY11"/>
  <c r="AY27" s="1"/>
  <c r="AX11"/>
  <c r="AW11"/>
  <c r="AW28" s="1"/>
  <c r="AV11"/>
  <c r="AU11"/>
  <c r="AU27" s="1"/>
  <c r="AT11"/>
  <c r="AS11"/>
  <c r="AS28" s="1"/>
  <c r="AR11"/>
  <c r="AO11"/>
  <c r="AO27" s="1"/>
  <c r="AN11"/>
  <c r="AM11"/>
  <c r="AM29" s="1"/>
  <c r="AL11"/>
  <c r="AK11"/>
  <c r="AK27" s="1"/>
  <c r="AJ11"/>
  <c r="AI11"/>
  <c r="AI29" s="1"/>
  <c r="AH11"/>
  <c r="AG11"/>
  <c r="AG28" s="1"/>
  <c r="AF11"/>
  <c r="P92"/>
  <c r="O92"/>
  <c r="P91"/>
  <c r="O91"/>
  <c r="P90"/>
  <c r="P93" s="1"/>
  <c r="O90"/>
  <c r="O93" s="1"/>
  <c r="B385" i="613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W14"/>
  <c r="V14"/>
  <c r="U14"/>
  <c r="T14"/>
  <c r="AD14"/>
  <c r="AC14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27" i="612"/>
  <c r="W27"/>
  <c r="U27"/>
  <c r="T27"/>
  <c r="S27"/>
  <c r="R27"/>
  <c r="Q27"/>
  <c r="Y27"/>
  <c r="V27"/>
  <c r="X26"/>
  <c r="W26"/>
  <c r="T26"/>
  <c r="Q26"/>
  <c r="X25"/>
  <c r="W25"/>
  <c r="T25"/>
  <c r="Q25"/>
  <c r="X24"/>
  <c r="W24"/>
  <c r="T24"/>
  <c r="Q24"/>
  <c r="X23"/>
  <c r="W23"/>
  <c r="T23"/>
  <c r="Q23"/>
  <c r="Q28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11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10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Y16" s="1"/>
  <c r="X14"/>
  <c r="X16" s="1"/>
  <c r="W14"/>
  <c r="W16" s="1"/>
  <c r="V14"/>
  <c r="V16" s="1"/>
  <c r="U14"/>
  <c r="U16" s="1"/>
  <c r="T14"/>
  <c r="T16" s="1"/>
  <c r="AD14"/>
  <c r="AD16" s="1"/>
  <c r="AC14"/>
  <c r="AC16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7" i="609"/>
  <c r="W27"/>
  <c r="U27"/>
  <c r="T27"/>
  <c r="S27"/>
  <c r="R27"/>
  <c r="Q27"/>
  <c r="Y27"/>
  <c r="V27"/>
  <c r="X26"/>
  <c r="W26"/>
  <c r="T26"/>
  <c r="Q26"/>
  <c r="X25"/>
  <c r="W25"/>
  <c r="T25"/>
  <c r="Q25"/>
  <c r="X24"/>
  <c r="W24"/>
  <c r="T24"/>
  <c r="Q24"/>
  <c r="X23"/>
  <c r="W23"/>
  <c r="T23"/>
  <c r="T28" s="1"/>
  <c r="Q23"/>
  <c r="Q28" s="1"/>
  <c r="X19"/>
  <c r="W19"/>
  <c r="U19"/>
  <c r="T19"/>
  <c r="S19"/>
  <c r="R19"/>
  <c r="Q19"/>
  <c r="Y19"/>
  <c r="V19"/>
  <c r="X17"/>
  <c r="W17"/>
  <c r="T17"/>
  <c r="Q17"/>
  <c r="X16"/>
  <c r="W16"/>
  <c r="T16"/>
  <c r="Q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P16" i="606"/>
  <c r="Q16"/>
  <c r="T16"/>
  <c r="W16"/>
  <c r="X16"/>
  <c r="N92" i="608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BA27" s="1"/>
  <c r="AZ11"/>
  <c r="AY11"/>
  <c r="AY23" s="1"/>
  <c r="AX11"/>
  <c r="AW11"/>
  <c r="AW28" s="1"/>
  <c r="AV11"/>
  <c r="AU11"/>
  <c r="AU23" s="1"/>
  <c r="AT11"/>
  <c r="AS11"/>
  <c r="AS28" s="1"/>
  <c r="AR11"/>
  <c r="AO11"/>
  <c r="AO23" s="1"/>
  <c r="AN11"/>
  <c r="AM11"/>
  <c r="AM28" s="1"/>
  <c r="AL11"/>
  <c r="AK11"/>
  <c r="AK24" s="1"/>
  <c r="AJ11"/>
  <c r="AI11"/>
  <c r="AI28" s="1"/>
  <c r="AH11"/>
  <c r="AG11"/>
  <c r="AG24" s="1"/>
  <c r="AF11"/>
  <c r="P92"/>
  <c r="O92"/>
  <c r="P91"/>
  <c r="O91"/>
  <c r="P90"/>
  <c r="P93" s="1"/>
  <c r="O90"/>
  <c r="O93" s="1"/>
  <c r="B385" i="607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Y16" s="1"/>
  <c r="X14"/>
  <c r="X16" s="1"/>
  <c r="W14"/>
  <c r="W16" s="1"/>
  <c r="V14"/>
  <c r="V16" s="1"/>
  <c r="U14"/>
  <c r="U16" s="1"/>
  <c r="T14"/>
  <c r="T16" s="1"/>
  <c r="AD14"/>
  <c r="AD16" s="1"/>
  <c r="AC14"/>
  <c r="AC16" s="1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28" i="606"/>
  <c r="W28"/>
  <c r="U28"/>
  <c r="T28"/>
  <c r="S28"/>
  <c r="R28"/>
  <c r="Q28"/>
  <c r="Y28"/>
  <c r="V28"/>
  <c r="X27"/>
  <c r="W27"/>
  <c r="T27"/>
  <c r="Q27"/>
  <c r="X26"/>
  <c r="W26"/>
  <c r="T26"/>
  <c r="Q26"/>
  <c r="X25"/>
  <c r="W25"/>
  <c r="T25"/>
  <c r="Q25"/>
  <c r="X24"/>
  <c r="W24"/>
  <c r="T24"/>
  <c r="T29" s="1"/>
  <c r="Q24"/>
  <c r="Q29" s="1"/>
  <c r="X20"/>
  <c r="W20"/>
  <c r="U20"/>
  <c r="T20"/>
  <c r="S20"/>
  <c r="R20"/>
  <c r="Q20"/>
  <c r="Y20"/>
  <c r="V20"/>
  <c r="X18"/>
  <c r="W18"/>
  <c r="T18"/>
  <c r="Q18"/>
  <c r="X17"/>
  <c r="W17"/>
  <c r="T17"/>
  <c r="Q17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05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28" s="1"/>
  <c r="AY11"/>
  <c r="AX11"/>
  <c r="AX45" s="1"/>
  <c r="AW11"/>
  <c r="AV11"/>
  <c r="AV28" s="1"/>
  <c r="AU11"/>
  <c r="AT11"/>
  <c r="AT46" s="1"/>
  <c r="AS11"/>
  <c r="AR11"/>
  <c r="AR28" s="1"/>
  <c r="AO11"/>
  <c r="AN11"/>
  <c r="AN45" s="1"/>
  <c r="AM11"/>
  <c r="AL11"/>
  <c r="AL28" s="1"/>
  <c r="AK11"/>
  <c r="AJ11"/>
  <c r="AJ46" s="1"/>
  <c r="AI11"/>
  <c r="AH11"/>
  <c r="AH28" s="1"/>
  <c r="AG11"/>
  <c r="AF11"/>
  <c r="AF45" s="1"/>
  <c r="P92"/>
  <c r="O92"/>
  <c r="P91"/>
  <c r="O91"/>
  <c r="P90"/>
  <c r="P93" s="1"/>
  <c r="O90"/>
  <c r="O93" s="1"/>
  <c r="B385" i="604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W14"/>
  <c r="V14"/>
  <c r="U14"/>
  <c r="T14"/>
  <c r="AD14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0" i="603"/>
  <c r="W30"/>
  <c r="U30"/>
  <c r="T30"/>
  <c r="S30"/>
  <c r="R30"/>
  <c r="Q30"/>
  <c r="Y30"/>
  <c r="V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602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5" i="601"/>
  <c r="B384"/>
  <c r="B383"/>
  <c r="Z15" s="1"/>
  <c r="AA15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4"/>
  <c r="Y14"/>
  <c r="X14"/>
  <c r="X16" s="1"/>
  <c r="W14"/>
  <c r="V14"/>
  <c r="V16" s="1"/>
  <c r="U14"/>
  <c r="T14"/>
  <c r="T16" s="1"/>
  <c r="AD14"/>
  <c r="AC14"/>
  <c r="AC16" s="1"/>
  <c r="AB10"/>
  <c r="Z10"/>
  <c r="AA10" s="1"/>
  <c r="Y10"/>
  <c r="X10"/>
  <c r="W10"/>
  <c r="V10"/>
  <c r="U10"/>
  <c r="T10"/>
  <c r="AD10"/>
  <c r="AC10"/>
  <c r="AB9"/>
  <c r="AB11" s="1"/>
  <c r="Z9"/>
  <c r="Z11" s="1"/>
  <c r="Y9"/>
  <c r="Y11" s="1"/>
  <c r="X9"/>
  <c r="X11" s="1"/>
  <c r="W9"/>
  <c r="W11" s="1"/>
  <c r="V9"/>
  <c r="V11" s="1"/>
  <c r="U9"/>
  <c r="U11" s="1"/>
  <c r="T9"/>
  <c r="T11" s="1"/>
  <c r="AD9"/>
  <c r="AD11" s="1"/>
  <c r="AC9"/>
  <c r="AC11" s="1"/>
  <c r="X31" i="600"/>
  <c r="W31"/>
  <c r="U31"/>
  <c r="T31"/>
  <c r="S31"/>
  <c r="R31"/>
  <c r="Q31"/>
  <c r="Y31"/>
  <c r="V31"/>
  <c r="X30"/>
  <c r="W30"/>
  <c r="T30"/>
  <c r="Q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599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6" i="598"/>
  <c r="B385"/>
  <c r="B384"/>
  <c r="Z15" s="1"/>
  <c r="AA15" s="1"/>
  <c r="AB20"/>
  <c r="Y20"/>
  <c r="X20"/>
  <c r="W20"/>
  <c r="V20"/>
  <c r="U20"/>
  <c r="T20"/>
  <c r="AD20"/>
  <c r="AC20"/>
  <c r="AB19"/>
  <c r="Y19"/>
  <c r="X19"/>
  <c r="W19"/>
  <c r="V19"/>
  <c r="U19"/>
  <c r="T19"/>
  <c r="AD19"/>
  <c r="AC19"/>
  <c r="AB14"/>
  <c r="Y14"/>
  <c r="X14"/>
  <c r="X16" s="1"/>
  <c r="W14"/>
  <c r="V14"/>
  <c r="V16" s="1"/>
  <c r="U14"/>
  <c r="T14"/>
  <c r="T16" s="1"/>
  <c r="AD14"/>
  <c r="AC14"/>
  <c r="AC16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1" i="597"/>
  <c r="W31"/>
  <c r="U31"/>
  <c r="T31"/>
  <c r="S31"/>
  <c r="R31"/>
  <c r="Q31"/>
  <c r="Y31"/>
  <c r="V31"/>
  <c r="X30"/>
  <c r="W30"/>
  <c r="T30"/>
  <c r="Q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2" i="596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6" i="595"/>
  <c r="B385"/>
  <c r="B384"/>
  <c r="Z15" s="1"/>
  <c r="AA15" s="1"/>
  <c r="AB20"/>
  <c r="Y20"/>
  <c r="X20"/>
  <c r="W20"/>
  <c r="V20"/>
  <c r="U20"/>
  <c r="T20"/>
  <c r="AD20"/>
  <c r="AC20"/>
  <c r="AB19"/>
  <c r="Y19"/>
  <c r="X19"/>
  <c r="W19"/>
  <c r="V19"/>
  <c r="U19"/>
  <c r="T19"/>
  <c r="AD19"/>
  <c r="AC19"/>
  <c r="AB14"/>
  <c r="Y14"/>
  <c r="Y16" s="1"/>
  <c r="X14"/>
  <c r="W14"/>
  <c r="W16" s="1"/>
  <c r="V14"/>
  <c r="U14"/>
  <c r="U16" s="1"/>
  <c r="T14"/>
  <c r="AD14"/>
  <c r="AD16" s="1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1" i="594"/>
  <c r="W31"/>
  <c r="U31"/>
  <c r="T31"/>
  <c r="S31"/>
  <c r="R31"/>
  <c r="Q31"/>
  <c r="Y31"/>
  <c r="V31"/>
  <c r="X30"/>
  <c r="W30"/>
  <c r="T30"/>
  <c r="Q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AB20" i="592"/>
  <c r="Y20"/>
  <c r="X20"/>
  <c r="W20"/>
  <c r="V20"/>
  <c r="U20"/>
  <c r="T20"/>
  <c r="AD20"/>
  <c r="AC20"/>
  <c r="N92" i="593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42" s="1"/>
  <c r="AY11"/>
  <c r="AX11"/>
  <c r="AX42" s="1"/>
  <c r="AW11"/>
  <c r="AV11"/>
  <c r="AV42" s="1"/>
  <c r="AU11"/>
  <c r="AT11"/>
  <c r="AT42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1"/>
  <c r="O91"/>
  <c r="P90"/>
  <c r="P93" s="1"/>
  <c r="O90"/>
  <c r="O93" s="1"/>
  <c r="B386" i="592"/>
  <c r="B385"/>
  <c r="B384"/>
  <c r="Z20" s="1"/>
  <c r="AA20" s="1"/>
  <c r="AB19"/>
  <c r="Y19"/>
  <c r="X19"/>
  <c r="W19"/>
  <c r="V19"/>
  <c r="U19"/>
  <c r="T19"/>
  <c r="AD19"/>
  <c r="AC19"/>
  <c r="AB14"/>
  <c r="Y14"/>
  <c r="X14"/>
  <c r="W14"/>
  <c r="V14"/>
  <c r="U14"/>
  <c r="T14"/>
  <c r="AD14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1" i="591"/>
  <c r="W31"/>
  <c r="U31"/>
  <c r="T31"/>
  <c r="S31"/>
  <c r="R31"/>
  <c r="Q31"/>
  <c r="Y31"/>
  <c r="V31"/>
  <c r="X30"/>
  <c r="W30"/>
  <c r="T30"/>
  <c r="Q30"/>
  <c r="X29"/>
  <c r="W29"/>
  <c r="T29"/>
  <c r="Q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X29" i="588"/>
  <c r="W29"/>
  <c r="T29"/>
  <c r="Q29"/>
  <c r="X26"/>
  <c r="W26"/>
  <c r="T26"/>
  <c r="Q26"/>
  <c r="X25"/>
  <c r="W25"/>
  <c r="T25"/>
  <c r="Q25"/>
  <c r="P25"/>
  <c r="N92" i="590"/>
  <c r="K92"/>
  <c r="J92"/>
  <c r="I92"/>
  <c r="G92"/>
  <c r="F92"/>
  <c r="C92"/>
  <c r="B92"/>
  <c r="A92"/>
  <c r="N91"/>
  <c r="K91"/>
  <c r="J91"/>
  <c r="I91"/>
  <c r="G91"/>
  <c r="F91"/>
  <c r="C91"/>
  <c r="B91"/>
  <c r="A91"/>
  <c r="N90"/>
  <c r="K90"/>
  <c r="J90"/>
  <c r="I90"/>
  <c r="H93"/>
  <c r="G90"/>
  <c r="F90"/>
  <c r="C90"/>
  <c r="B90"/>
  <c r="A90"/>
  <c r="B37"/>
  <c r="B36"/>
  <c r="B23"/>
  <c r="BA11"/>
  <c r="AZ11"/>
  <c r="AZ28" s="1"/>
  <c r="AY11"/>
  <c r="AX11"/>
  <c r="AX28" s="1"/>
  <c r="AW11"/>
  <c r="AV11"/>
  <c r="AV28" s="1"/>
  <c r="AU11"/>
  <c r="AT11"/>
  <c r="AT28" s="1"/>
  <c r="AS11"/>
  <c r="AR11"/>
  <c r="AR28" s="1"/>
  <c r="AO11"/>
  <c r="AN11"/>
  <c r="AN28" s="1"/>
  <c r="AM11"/>
  <c r="AL11"/>
  <c r="AL28" s="1"/>
  <c r="AK11"/>
  <c r="AJ11"/>
  <c r="AJ28" s="1"/>
  <c r="AI11"/>
  <c r="AH11"/>
  <c r="AH28" s="1"/>
  <c r="AG11"/>
  <c r="AF11"/>
  <c r="AF28" s="1"/>
  <c r="P92"/>
  <c r="O92"/>
  <c r="P91"/>
  <c r="O91"/>
  <c r="P90"/>
  <c r="P93" s="1"/>
  <c r="O90"/>
  <c r="O93" s="1"/>
  <c r="B384" i="589"/>
  <c r="B383"/>
  <c r="B382"/>
  <c r="Z18" s="1"/>
  <c r="Z19" s="1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0" i="588"/>
  <c r="W30"/>
  <c r="U30"/>
  <c r="T30"/>
  <c r="S30"/>
  <c r="R30"/>
  <c r="Q30"/>
  <c r="Y30"/>
  <c r="V30"/>
  <c r="X28"/>
  <c r="W28"/>
  <c r="T28"/>
  <c r="Q28"/>
  <c r="X27"/>
  <c r="W27"/>
  <c r="T27"/>
  <c r="Q27"/>
  <c r="X24"/>
  <c r="W24"/>
  <c r="T24"/>
  <c r="Q24"/>
  <c r="X23"/>
  <c r="W23"/>
  <c r="T23"/>
  <c r="Q23"/>
  <c r="X19"/>
  <c r="W19"/>
  <c r="U19"/>
  <c r="T19"/>
  <c r="S19"/>
  <c r="R19"/>
  <c r="Q19"/>
  <c r="Y19"/>
  <c r="V19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1" i="587"/>
  <c r="K91"/>
  <c r="J91"/>
  <c r="I91"/>
  <c r="G91"/>
  <c r="F91"/>
  <c r="C91"/>
  <c r="B91"/>
  <c r="A91"/>
  <c r="P91"/>
  <c r="O91"/>
  <c r="AB18" i="586"/>
  <c r="AB19" s="1"/>
  <c r="Y18"/>
  <c r="Y19" s="1"/>
  <c r="X18"/>
  <c r="X19" s="1"/>
  <c r="W18"/>
  <c r="W19" s="1"/>
  <c r="V18"/>
  <c r="V19" s="1"/>
  <c r="U18"/>
  <c r="U19" s="1"/>
  <c r="T18"/>
  <c r="T19" s="1"/>
  <c r="AD18"/>
  <c r="AC18"/>
  <c r="X25" i="585"/>
  <c r="W25"/>
  <c r="T25"/>
  <c r="Q25"/>
  <c r="X27"/>
  <c r="W27"/>
  <c r="U27"/>
  <c r="T27"/>
  <c r="S27"/>
  <c r="R27"/>
  <c r="Q27"/>
  <c r="Y27"/>
  <c r="V27"/>
  <c r="X26"/>
  <c r="W26"/>
  <c r="T26"/>
  <c r="Q26"/>
  <c r="X24"/>
  <c r="W24"/>
  <c r="T24"/>
  <c r="Q24"/>
  <c r="X23"/>
  <c r="W23"/>
  <c r="T23"/>
  <c r="Q23"/>
  <c r="N92" i="587"/>
  <c r="K92"/>
  <c r="J92"/>
  <c r="I92"/>
  <c r="G92"/>
  <c r="F92"/>
  <c r="C92"/>
  <c r="B92"/>
  <c r="A92"/>
  <c r="N90"/>
  <c r="K90"/>
  <c r="J90"/>
  <c r="I90"/>
  <c r="G90"/>
  <c r="F90"/>
  <c r="C90"/>
  <c r="B90"/>
  <c r="A90"/>
  <c r="B37"/>
  <c r="B36"/>
  <c r="B23"/>
  <c r="L91" s="1"/>
  <c r="M91" s="1"/>
  <c r="BA11"/>
  <c r="AZ11"/>
  <c r="AZ42" s="1"/>
  <c r="AY11"/>
  <c r="AX11"/>
  <c r="AX42" s="1"/>
  <c r="AW11"/>
  <c r="AV11"/>
  <c r="AV43" s="1"/>
  <c r="AU11"/>
  <c r="AT11"/>
  <c r="AT43" s="1"/>
  <c r="AS11"/>
  <c r="AR11"/>
  <c r="AR43" s="1"/>
  <c r="AO11"/>
  <c r="AN11"/>
  <c r="AN43" s="1"/>
  <c r="AM11"/>
  <c r="AL11"/>
  <c r="AL43" s="1"/>
  <c r="AK11"/>
  <c r="AJ11"/>
  <c r="AJ43" s="1"/>
  <c r="AI11"/>
  <c r="AH11"/>
  <c r="AH43" s="1"/>
  <c r="AG11"/>
  <c r="AF11"/>
  <c r="AF43" s="1"/>
  <c r="P92"/>
  <c r="O92"/>
  <c r="P90"/>
  <c r="O90"/>
  <c r="B384" i="586"/>
  <c r="B383"/>
  <c r="B382"/>
  <c r="Z14" s="1"/>
  <c r="AB14"/>
  <c r="AB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19" i="585"/>
  <c r="W19"/>
  <c r="U19"/>
  <c r="T19"/>
  <c r="S19"/>
  <c r="R19"/>
  <c r="Q19"/>
  <c r="Y19"/>
  <c r="V19"/>
  <c r="X18"/>
  <c r="W18"/>
  <c r="T18"/>
  <c r="Q18"/>
  <c r="X17"/>
  <c r="W17"/>
  <c r="T17"/>
  <c r="Q17"/>
  <c r="X16"/>
  <c r="W16"/>
  <c r="T16"/>
  <c r="Q16"/>
  <c r="P16"/>
  <c r="X15"/>
  <c r="W15"/>
  <c r="T15"/>
  <c r="Q15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N94" i="584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Y12"/>
  <c r="AX12"/>
  <c r="AW12"/>
  <c r="AV12"/>
  <c r="AU12"/>
  <c r="AT12"/>
  <c r="AS12"/>
  <c r="AR12"/>
  <c r="AO12"/>
  <c r="AN12"/>
  <c r="AM12"/>
  <c r="AL12"/>
  <c r="AK12"/>
  <c r="AJ12"/>
  <c r="AI12"/>
  <c r="AH12"/>
  <c r="AG12"/>
  <c r="AF12"/>
  <c r="P94"/>
  <c r="O94"/>
  <c r="P93"/>
  <c r="O93"/>
  <c r="P92"/>
  <c r="O92"/>
  <c r="P91"/>
  <c r="P95" s="1"/>
  <c r="O91"/>
  <c r="O95" s="1"/>
  <c r="B388" i="583"/>
  <c r="B387"/>
  <c r="B386"/>
  <c r="Z22" s="1"/>
  <c r="AA22" s="1"/>
  <c r="AA23" s="1"/>
  <c r="AB22"/>
  <c r="AB23" s="1"/>
  <c r="Y22"/>
  <c r="Y23" s="1"/>
  <c r="X22"/>
  <c r="X23" s="1"/>
  <c r="W22"/>
  <c r="W23" s="1"/>
  <c r="V22"/>
  <c r="V23" s="1"/>
  <c r="U22"/>
  <c r="U23" s="1"/>
  <c r="T22"/>
  <c r="T23" s="1"/>
  <c r="AD22"/>
  <c r="AD23" s="1"/>
  <c r="AC22"/>
  <c r="AC23" s="1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4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AC15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6" i="582"/>
  <c r="W36"/>
  <c r="U36"/>
  <c r="T36"/>
  <c r="S36"/>
  <c r="R36"/>
  <c r="Q36"/>
  <c r="Y36"/>
  <c r="V36"/>
  <c r="X35"/>
  <c r="W35"/>
  <c r="T35"/>
  <c r="Q35"/>
  <c r="X34"/>
  <c r="W34"/>
  <c r="T34"/>
  <c r="Q34"/>
  <c r="X33"/>
  <c r="W33"/>
  <c r="T33"/>
  <c r="T37" s="1"/>
  <c r="Q33"/>
  <c r="X29"/>
  <c r="W29"/>
  <c r="U29"/>
  <c r="T29"/>
  <c r="S29"/>
  <c r="R29"/>
  <c r="Q29"/>
  <c r="Y29"/>
  <c r="V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9"/>
  <c r="W19"/>
  <c r="T19"/>
  <c r="Q19"/>
  <c r="X18"/>
  <c r="W18"/>
  <c r="T18"/>
  <c r="Q18"/>
  <c r="X17"/>
  <c r="W17"/>
  <c r="T17"/>
  <c r="Q17"/>
  <c r="X16"/>
  <c r="W16"/>
  <c r="T16"/>
  <c r="Q16"/>
  <c r="X15"/>
  <c r="W15"/>
  <c r="T15"/>
  <c r="Q15"/>
  <c r="X14"/>
  <c r="W14"/>
  <c r="T14"/>
  <c r="T21" s="1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X15" i="579"/>
  <c r="W15"/>
  <c r="T15"/>
  <c r="Q15"/>
  <c r="N94" i="581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AZ12"/>
  <c r="AZ44" s="1"/>
  <c r="AY12"/>
  <c r="AX12"/>
  <c r="AX43" s="1"/>
  <c r="AW12"/>
  <c r="AV12"/>
  <c r="AV44" s="1"/>
  <c r="AU12"/>
  <c r="AT12"/>
  <c r="AT44" s="1"/>
  <c r="AS12"/>
  <c r="AR12"/>
  <c r="AR44" s="1"/>
  <c r="AO12"/>
  <c r="AN12"/>
  <c r="AN44" s="1"/>
  <c r="AM12"/>
  <c r="AL12"/>
  <c r="AL44" s="1"/>
  <c r="AK12"/>
  <c r="AJ12"/>
  <c r="AJ44" s="1"/>
  <c r="AI12"/>
  <c r="AH12"/>
  <c r="AH44" s="1"/>
  <c r="AG12"/>
  <c r="AF12"/>
  <c r="AF44" s="1"/>
  <c r="P94"/>
  <c r="O94"/>
  <c r="P93"/>
  <c r="O93"/>
  <c r="P92"/>
  <c r="O92"/>
  <c r="P91"/>
  <c r="P95" s="1"/>
  <c r="O91"/>
  <c r="O95" s="1"/>
  <c r="B389" i="580"/>
  <c r="B388"/>
  <c r="B387"/>
  <c r="Z23" s="1"/>
  <c r="AA23" s="1"/>
  <c r="AA24" s="1"/>
  <c r="AB23"/>
  <c r="AB24" s="1"/>
  <c r="Y23"/>
  <c r="Y24" s="1"/>
  <c r="X23"/>
  <c r="X24" s="1"/>
  <c r="W23"/>
  <c r="W24" s="1"/>
  <c r="V23"/>
  <c r="V24" s="1"/>
  <c r="U23"/>
  <c r="U24" s="1"/>
  <c r="T23"/>
  <c r="T24" s="1"/>
  <c r="AD23"/>
  <c r="AD24" s="1"/>
  <c r="AC23"/>
  <c r="AC24" s="1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5"/>
  <c r="Z15"/>
  <c r="AA15" s="1"/>
  <c r="Y15"/>
  <c r="X15"/>
  <c r="W15"/>
  <c r="V15"/>
  <c r="U15"/>
  <c r="T15"/>
  <c r="AD15"/>
  <c r="AC15"/>
  <c r="AB14"/>
  <c r="AB16" s="1"/>
  <c r="Z14"/>
  <c r="Z16" s="1"/>
  <c r="Y14"/>
  <c r="Y16" s="1"/>
  <c r="X14"/>
  <c r="X16" s="1"/>
  <c r="W14"/>
  <c r="W16" s="1"/>
  <c r="V14"/>
  <c r="V16" s="1"/>
  <c r="U14"/>
  <c r="U16" s="1"/>
  <c r="T14"/>
  <c r="T16" s="1"/>
  <c r="AD14"/>
  <c r="AC14"/>
  <c r="AC16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37" i="579"/>
  <c r="W37"/>
  <c r="U37"/>
  <c r="T37"/>
  <c r="S37"/>
  <c r="R37"/>
  <c r="Q37"/>
  <c r="Y37"/>
  <c r="V37"/>
  <c r="X36"/>
  <c r="W36"/>
  <c r="T36"/>
  <c r="Q36"/>
  <c r="X35"/>
  <c r="W35"/>
  <c r="T35"/>
  <c r="Q35"/>
  <c r="X34"/>
  <c r="W34"/>
  <c r="T34"/>
  <c r="T38" s="1"/>
  <c r="Q34"/>
  <c r="Q38" s="1"/>
  <c r="X30"/>
  <c r="W30"/>
  <c r="U30"/>
  <c r="T30"/>
  <c r="S30"/>
  <c r="R30"/>
  <c r="Q30"/>
  <c r="Y30"/>
  <c r="V30"/>
  <c r="X29"/>
  <c r="W29"/>
  <c r="T29"/>
  <c r="Q29"/>
  <c r="X28"/>
  <c r="W28"/>
  <c r="T28"/>
  <c r="Q28"/>
  <c r="X27"/>
  <c r="W27"/>
  <c r="T27"/>
  <c r="Q27"/>
  <c r="P27"/>
  <c r="X26"/>
  <c r="W26"/>
  <c r="T26"/>
  <c r="Q26"/>
  <c r="X25"/>
  <c r="W25"/>
  <c r="T25"/>
  <c r="Q25"/>
  <c r="X21"/>
  <c r="W21"/>
  <c r="U21"/>
  <c r="T21"/>
  <c r="S21"/>
  <c r="R21"/>
  <c r="Q21"/>
  <c r="Y21"/>
  <c r="V21"/>
  <c r="X20"/>
  <c r="W20"/>
  <c r="T20"/>
  <c r="Q20"/>
  <c r="X19"/>
  <c r="W19"/>
  <c r="T19"/>
  <c r="Q19"/>
  <c r="X18"/>
  <c r="W18"/>
  <c r="T18"/>
  <c r="Q18"/>
  <c r="X17"/>
  <c r="W17"/>
  <c r="T17"/>
  <c r="Q17"/>
  <c r="X16"/>
  <c r="W16"/>
  <c r="T16"/>
  <c r="Q16"/>
  <c r="X14"/>
  <c r="W14"/>
  <c r="T14"/>
  <c r="Q14"/>
  <c r="X10"/>
  <c r="W10"/>
  <c r="T10"/>
  <c r="Q10"/>
  <c r="X9"/>
  <c r="W9"/>
  <c r="U9"/>
  <c r="T9"/>
  <c r="S9"/>
  <c r="R9"/>
  <c r="Q9"/>
  <c r="Y9"/>
  <c r="V9"/>
  <c r="X8"/>
  <c r="W8"/>
  <c r="T8"/>
  <c r="Q8"/>
  <c r="D8"/>
  <c r="X36" i="576"/>
  <c r="W36"/>
  <c r="U36"/>
  <c r="T36"/>
  <c r="S36"/>
  <c r="R36"/>
  <c r="Q36"/>
  <c r="Y36"/>
  <c r="V36"/>
  <c r="X35"/>
  <c r="W35"/>
  <c r="T35"/>
  <c r="Q35"/>
  <c r="X34"/>
  <c r="W34"/>
  <c r="T34"/>
  <c r="Q34"/>
  <c r="X33"/>
  <c r="W33"/>
  <c r="T33"/>
  <c r="T37" s="1"/>
  <c r="Q33"/>
  <c r="Q37" s="1"/>
  <c r="X38" i="77"/>
  <c r="W38"/>
  <c r="T38"/>
  <c r="Q38"/>
  <c r="X37"/>
  <c r="W37"/>
  <c r="T37"/>
  <c r="Q37"/>
  <c r="X36"/>
  <c r="W36"/>
  <c r="T36"/>
  <c r="Q36"/>
  <c r="P36"/>
  <c r="X35"/>
  <c r="W35"/>
  <c r="T35"/>
  <c r="Q35"/>
  <c r="V35"/>
  <c r="X34"/>
  <c r="W34"/>
  <c r="T34"/>
  <c r="Q34"/>
  <c r="X33"/>
  <c r="W33"/>
  <c r="T33"/>
  <c r="Q33"/>
  <c r="X32"/>
  <c r="W32"/>
  <c r="T32"/>
  <c r="Q32"/>
  <c r="N94" i="578"/>
  <c r="K94"/>
  <c r="J94"/>
  <c r="I94"/>
  <c r="G94"/>
  <c r="F94"/>
  <c r="C94"/>
  <c r="B94"/>
  <c r="A94"/>
  <c r="N93"/>
  <c r="K93"/>
  <c r="J93"/>
  <c r="I93"/>
  <c r="G93"/>
  <c r="F93"/>
  <c r="C93"/>
  <c r="B93"/>
  <c r="A93"/>
  <c r="N92"/>
  <c r="K92"/>
  <c r="J92"/>
  <c r="I92"/>
  <c r="G92"/>
  <c r="F92"/>
  <c r="C92"/>
  <c r="B92"/>
  <c r="A92"/>
  <c r="N91"/>
  <c r="K91"/>
  <c r="J91"/>
  <c r="I91"/>
  <c r="H95"/>
  <c r="G91"/>
  <c r="F91"/>
  <c r="C91"/>
  <c r="B91"/>
  <c r="A91"/>
  <c r="B38"/>
  <c r="B37"/>
  <c r="B24"/>
  <c r="BA12"/>
  <c r="BA43" s="1"/>
  <c r="AZ12"/>
  <c r="AY12"/>
  <c r="AY43" s="1"/>
  <c r="AX12"/>
  <c r="AW12"/>
  <c r="AW43" s="1"/>
  <c r="AV12"/>
  <c r="AU12"/>
  <c r="AU44" s="1"/>
  <c r="AT12"/>
  <c r="AS12"/>
  <c r="AS44" s="1"/>
  <c r="AR12"/>
  <c r="AO12"/>
  <c r="AO44" s="1"/>
  <c r="AN12"/>
  <c r="AM12"/>
  <c r="AM44" s="1"/>
  <c r="AL12"/>
  <c r="AK12"/>
  <c r="AK44" s="1"/>
  <c r="AJ12"/>
  <c r="AI12"/>
  <c r="AI44" s="1"/>
  <c r="AH12"/>
  <c r="AG12"/>
  <c r="AG44" s="1"/>
  <c r="AF12"/>
  <c r="P94"/>
  <c r="O94"/>
  <c r="P93"/>
  <c r="O93"/>
  <c r="P92"/>
  <c r="O92"/>
  <c r="P91"/>
  <c r="P95" s="1"/>
  <c r="O91"/>
  <c r="O95" s="1"/>
  <c r="B389" i="577"/>
  <c r="B388"/>
  <c r="B387"/>
  <c r="Z23" s="1"/>
  <c r="Z24" s="1"/>
  <c r="AB23"/>
  <c r="AB24" s="1"/>
  <c r="Y23"/>
  <c r="Y24" s="1"/>
  <c r="X23"/>
  <c r="X24" s="1"/>
  <c r="W23"/>
  <c r="W24" s="1"/>
  <c r="V23"/>
  <c r="V24" s="1"/>
  <c r="U23"/>
  <c r="U24" s="1"/>
  <c r="T23"/>
  <c r="T24" s="1"/>
  <c r="AD23"/>
  <c r="AD24" s="1"/>
  <c r="AC23"/>
  <c r="AB19"/>
  <c r="AB20" s="1"/>
  <c r="Y19"/>
  <c r="Y20" s="1"/>
  <c r="X19"/>
  <c r="X20" s="1"/>
  <c r="W19"/>
  <c r="W20" s="1"/>
  <c r="V19"/>
  <c r="V20" s="1"/>
  <c r="U19"/>
  <c r="U20" s="1"/>
  <c r="T19"/>
  <c r="T20" s="1"/>
  <c r="AD19"/>
  <c r="AD20" s="1"/>
  <c r="AC19"/>
  <c r="AC20" s="1"/>
  <c r="AB15"/>
  <c r="Z15"/>
  <c r="AA15" s="1"/>
  <c r="Y15"/>
  <c r="X15"/>
  <c r="W15"/>
  <c r="V15"/>
  <c r="U15"/>
  <c r="T15"/>
  <c r="AD15"/>
  <c r="AC15"/>
  <c r="AB14"/>
  <c r="AB16" s="1"/>
  <c r="Z14"/>
  <c r="Z16" s="1"/>
  <c r="Y14"/>
  <c r="Y16" s="1"/>
  <c r="X14"/>
  <c r="X16" s="1"/>
  <c r="W14"/>
  <c r="W16" s="1"/>
  <c r="V14"/>
  <c r="U14"/>
  <c r="U16" s="1"/>
  <c r="T14"/>
  <c r="T16" s="1"/>
  <c r="AD14"/>
  <c r="AD16" s="1"/>
  <c r="AC14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9" i="576"/>
  <c r="W29"/>
  <c r="U29"/>
  <c r="T29"/>
  <c r="S29"/>
  <c r="R29"/>
  <c r="Q29"/>
  <c r="Y29"/>
  <c r="V29"/>
  <c r="X28"/>
  <c r="W28"/>
  <c r="T28"/>
  <c r="Q28"/>
  <c r="X27"/>
  <c r="W27"/>
  <c r="T27"/>
  <c r="Q27"/>
  <c r="X26"/>
  <c r="W26"/>
  <c r="T26"/>
  <c r="Q26"/>
  <c r="P26"/>
  <c r="X25"/>
  <c r="W25"/>
  <c r="T25"/>
  <c r="Q25"/>
  <c r="X24"/>
  <c r="W24"/>
  <c r="T24"/>
  <c r="Q24"/>
  <c r="X20"/>
  <c r="W20"/>
  <c r="U20"/>
  <c r="T20"/>
  <c r="S20"/>
  <c r="R20"/>
  <c r="Q20"/>
  <c r="Y20"/>
  <c r="V20"/>
  <c r="X19"/>
  <c r="W19"/>
  <c r="T19"/>
  <c r="Q19"/>
  <c r="X18"/>
  <c r="W18"/>
  <c r="T18"/>
  <c r="Q18"/>
  <c r="X17"/>
  <c r="W17"/>
  <c r="T17"/>
  <c r="Q17"/>
  <c r="X16"/>
  <c r="W16"/>
  <c r="T16"/>
  <c r="Q16"/>
  <c r="X15"/>
  <c r="W15"/>
  <c r="T15"/>
  <c r="Q15"/>
  <c r="X14"/>
  <c r="W14"/>
  <c r="T14"/>
  <c r="Q14"/>
  <c r="Q21" s="1"/>
  <c r="X10"/>
  <c r="W10"/>
  <c r="T10"/>
  <c r="Q10"/>
  <c r="X9"/>
  <c r="W9"/>
  <c r="U9"/>
  <c r="T9"/>
  <c r="S9"/>
  <c r="R9"/>
  <c r="Q9"/>
  <c r="Y9"/>
  <c r="V9"/>
  <c r="X8"/>
  <c r="W8"/>
  <c r="T8"/>
  <c r="Q8"/>
  <c r="D8"/>
  <c r="X14" i="564"/>
  <c r="W14"/>
  <c r="T14"/>
  <c r="Q14"/>
  <c r="X11" i="74"/>
  <c r="W11"/>
  <c r="T11"/>
  <c r="Q11"/>
  <c r="X14" i="567"/>
  <c r="W14"/>
  <c r="T14"/>
  <c r="Q14"/>
  <c r="X13"/>
  <c r="W13"/>
  <c r="T13"/>
  <c r="Q13"/>
  <c r="X12"/>
  <c r="W12"/>
  <c r="T12"/>
  <c r="Q12"/>
  <c r="P12"/>
  <c r="X11"/>
  <c r="W11"/>
  <c r="U11"/>
  <c r="T11"/>
  <c r="S11"/>
  <c r="R11"/>
  <c r="Q11"/>
  <c r="Y11"/>
  <c r="V11"/>
  <c r="X10"/>
  <c r="W10"/>
  <c r="T10"/>
  <c r="Q10"/>
  <c r="X9"/>
  <c r="W9"/>
  <c r="T9"/>
  <c r="Q9"/>
  <c r="X8"/>
  <c r="W8"/>
  <c r="T8"/>
  <c r="Q8"/>
  <c r="Q15" s="1"/>
  <c r="Q16" s="1"/>
  <c r="X13" i="564"/>
  <c r="W13"/>
  <c r="T13"/>
  <c r="Q13"/>
  <c r="X12"/>
  <c r="W12"/>
  <c r="T12"/>
  <c r="Q12"/>
  <c r="P12"/>
  <c r="N88" i="569"/>
  <c r="N89" s="1"/>
  <c r="K88"/>
  <c r="K89" s="1"/>
  <c r="J88"/>
  <c r="J89" s="1"/>
  <c r="I88"/>
  <c r="I89" s="1"/>
  <c r="H88"/>
  <c r="H89" s="1"/>
  <c r="G88"/>
  <c r="G89" s="1"/>
  <c r="D14" i="25" s="1"/>
  <c r="F88" i="569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76" i="568"/>
  <c r="B375"/>
  <c r="B374"/>
  <c r="Z10" s="1"/>
  <c r="AA10" s="1"/>
  <c r="AB10"/>
  <c r="Y10"/>
  <c r="X10"/>
  <c r="W10"/>
  <c r="V10"/>
  <c r="U10"/>
  <c r="T10"/>
  <c r="S10"/>
  <c r="AD10" s="1"/>
  <c r="AC10"/>
  <c r="AB9"/>
  <c r="Y9"/>
  <c r="X9"/>
  <c r="W9"/>
  <c r="V9"/>
  <c r="U9"/>
  <c r="T9"/>
  <c r="AD9"/>
  <c r="AC9"/>
  <c r="N88" i="566"/>
  <c r="N89" s="1"/>
  <c r="K88"/>
  <c r="K89" s="1"/>
  <c r="J88"/>
  <c r="J89" s="1"/>
  <c r="I88"/>
  <c r="I89" s="1"/>
  <c r="H88"/>
  <c r="H89" s="1"/>
  <c r="G88"/>
  <c r="G89" s="1"/>
  <c r="D13" i="25" s="1"/>
  <c r="F88" i="566"/>
  <c r="F89" s="1"/>
  <c r="C88"/>
  <c r="B88"/>
  <c r="A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75" i="565"/>
  <c r="B374"/>
  <c r="B373"/>
  <c r="Z9" s="1"/>
  <c r="AA9" s="1"/>
  <c r="AA10" s="1"/>
  <c r="AA11" s="1"/>
  <c r="AB9"/>
  <c r="AB10" s="1"/>
  <c r="AB11" s="1"/>
  <c r="Y9"/>
  <c r="Y10" s="1"/>
  <c r="Y11" s="1"/>
  <c r="X9"/>
  <c r="X10" s="1"/>
  <c r="X11" s="1"/>
  <c r="W9"/>
  <c r="W10" s="1"/>
  <c r="W11" s="1"/>
  <c r="V9"/>
  <c r="V10" s="1"/>
  <c r="V11" s="1"/>
  <c r="U9"/>
  <c r="U10" s="1"/>
  <c r="U11" s="1"/>
  <c r="C13" i="25" s="1"/>
  <c r="T9" i="565"/>
  <c r="T10" s="1"/>
  <c r="T11" s="1"/>
  <c r="AD9"/>
  <c r="AD10" s="1"/>
  <c r="AD11" s="1"/>
  <c r="AC9"/>
  <c r="AC10" s="1"/>
  <c r="AC11" s="1"/>
  <c r="X15" i="564"/>
  <c r="W15"/>
  <c r="T15"/>
  <c r="Q15"/>
  <c r="X11"/>
  <c r="W11"/>
  <c r="U11"/>
  <c r="T11"/>
  <c r="S11"/>
  <c r="R11"/>
  <c r="Q11"/>
  <c r="Y11"/>
  <c r="V11"/>
  <c r="X10"/>
  <c r="W10"/>
  <c r="T10"/>
  <c r="Q10"/>
  <c r="X9"/>
  <c r="W9"/>
  <c r="T9"/>
  <c r="Q9"/>
  <c r="X8"/>
  <c r="W8"/>
  <c r="T8"/>
  <c r="Q8"/>
  <c r="U29" i="643" l="1"/>
  <c r="C37" i="25" s="1"/>
  <c r="O97" i="635"/>
  <c r="O95" i="659"/>
  <c r="V16" i="577"/>
  <c r="AC19" i="655"/>
  <c r="B90" i="25"/>
  <c r="E89"/>
  <c r="C103"/>
  <c r="E102"/>
  <c r="Z30" i="652"/>
  <c r="T28" i="612"/>
  <c r="AD11" i="583"/>
  <c r="AD24" s="1"/>
  <c r="U11"/>
  <c r="U24" s="1"/>
  <c r="C18" i="25" s="1"/>
  <c r="W11" i="583"/>
  <c r="W24" s="1"/>
  <c r="Y11"/>
  <c r="Y24" s="1"/>
  <c r="AC11"/>
  <c r="AC24" s="1"/>
  <c r="T11"/>
  <c r="T24" s="1"/>
  <c r="V11"/>
  <c r="V24" s="1"/>
  <c r="X11"/>
  <c r="X24" s="1"/>
  <c r="AB11"/>
  <c r="AB24" s="1"/>
  <c r="Z9"/>
  <c r="AA9" s="1"/>
  <c r="Z10"/>
  <c r="AA10" s="1"/>
  <c r="Z18"/>
  <c r="Z19" s="1"/>
  <c r="Z19" i="655"/>
  <c r="AC11" i="598"/>
  <c r="T11"/>
  <c r="V11"/>
  <c r="X11"/>
  <c r="AB11"/>
  <c r="AD21"/>
  <c r="U21"/>
  <c r="W21"/>
  <c r="Y21"/>
  <c r="Z14" i="613"/>
  <c r="Z16" s="1"/>
  <c r="Z19"/>
  <c r="Z20" s="1"/>
  <c r="AD11" i="598"/>
  <c r="U11"/>
  <c r="W11"/>
  <c r="Y11"/>
  <c r="AC21"/>
  <c r="T21"/>
  <c r="V21"/>
  <c r="X21"/>
  <c r="AB21"/>
  <c r="AC16" i="604"/>
  <c r="T16"/>
  <c r="V16"/>
  <c r="X16"/>
  <c r="T20" i="618"/>
  <c r="T20" i="624"/>
  <c r="T25" i="669"/>
  <c r="X25"/>
  <c r="U30" i="649"/>
  <c r="C39" i="25" s="1"/>
  <c r="AA19" i="661"/>
  <c r="AC11" i="577"/>
  <c r="T11"/>
  <c r="V11"/>
  <c r="AB11"/>
  <c r="AB25" s="1"/>
  <c r="Z9" i="598"/>
  <c r="AA9" s="1"/>
  <c r="Z10"/>
  <c r="AA10" s="1"/>
  <c r="Z14"/>
  <c r="Z16" s="1"/>
  <c r="Z19"/>
  <c r="AA19" s="1"/>
  <c r="G95" i="656"/>
  <c r="D41" i="25" s="1"/>
  <c r="J95" i="656"/>
  <c r="N95"/>
  <c r="G95" i="659"/>
  <c r="D42" i="25" s="1"/>
  <c r="I95" i="659"/>
  <c r="K95"/>
  <c r="Q25" i="669"/>
  <c r="W25"/>
  <c r="W25" i="672"/>
  <c r="Q18" i="684"/>
  <c r="W18"/>
  <c r="Q19" i="690"/>
  <c r="Z20" i="598"/>
  <c r="AA20" s="1"/>
  <c r="Q20" i="612"/>
  <c r="Q20" i="618"/>
  <c r="AB16" i="619"/>
  <c r="Q20" i="624"/>
  <c r="AD11" i="568"/>
  <c r="AD12" s="1"/>
  <c r="U11"/>
  <c r="U12" s="1"/>
  <c r="C14" i="25" s="1"/>
  <c r="W11" i="568"/>
  <c r="W12" s="1"/>
  <c r="T21" i="576"/>
  <c r="Q22" i="579"/>
  <c r="Q21" i="582"/>
  <c r="AC21" i="595"/>
  <c r="T21"/>
  <c r="V21"/>
  <c r="AB21"/>
  <c r="G93" i="596"/>
  <c r="D22" i="25" s="1"/>
  <c r="I93" i="596"/>
  <c r="K93"/>
  <c r="T11" i="597"/>
  <c r="X11"/>
  <c r="Q21"/>
  <c r="W21"/>
  <c r="Q32"/>
  <c r="W32"/>
  <c r="G93" i="599"/>
  <c r="D23" i="25" s="1"/>
  <c r="I93" i="599"/>
  <c r="K93"/>
  <c r="T11" i="600"/>
  <c r="X11"/>
  <c r="Q21"/>
  <c r="W21"/>
  <c r="Q32"/>
  <c r="W32"/>
  <c r="Q19" i="687"/>
  <c r="W19"/>
  <c r="T19" i="690"/>
  <c r="X19"/>
  <c r="Y11" i="568"/>
  <c r="Y12" s="1"/>
  <c r="AC11" i="784"/>
  <c r="AC13" s="1"/>
  <c r="T11"/>
  <c r="T13" s="1"/>
  <c r="V11"/>
  <c r="V13" s="1"/>
  <c r="X11"/>
  <c r="X13" s="1"/>
  <c r="Z11"/>
  <c r="Z13" s="1"/>
  <c r="AC11" i="568"/>
  <c r="AC12" s="1"/>
  <c r="T11"/>
  <c r="T12" s="1"/>
  <c r="V11"/>
  <c r="V12" s="1"/>
  <c r="X11"/>
  <c r="X12" s="1"/>
  <c r="AB11"/>
  <c r="AB12" s="1"/>
  <c r="T19" i="687"/>
  <c r="X19"/>
  <c r="W19" i="690"/>
  <c r="AD11" i="784"/>
  <c r="AD13" s="1"/>
  <c r="U11"/>
  <c r="U13" s="1"/>
  <c r="C107" i="25" s="1"/>
  <c r="W11" i="784"/>
  <c r="W13" s="1"/>
  <c r="Y11"/>
  <c r="Y13" s="1"/>
  <c r="AB11"/>
  <c r="AB13" s="1"/>
  <c r="E116" i="528" s="1"/>
  <c r="E117" s="1"/>
  <c r="E118" s="1"/>
  <c r="E119" s="1"/>
  <c r="E120" s="1"/>
  <c r="T18" i="684"/>
  <c r="X18"/>
  <c r="X25" i="672"/>
  <c r="B115" i="528"/>
  <c r="B117"/>
  <c r="F93" i="674"/>
  <c r="J93"/>
  <c r="T11" i="678"/>
  <c r="X11"/>
  <c r="Q18"/>
  <c r="W18"/>
  <c r="W24"/>
  <c r="G95" i="680"/>
  <c r="D49" i="25" s="1"/>
  <c r="I95" i="680"/>
  <c r="K95"/>
  <c r="G93" i="683"/>
  <c r="D50" i="25" s="1"/>
  <c r="I93" i="683"/>
  <c r="K93"/>
  <c r="Z9" i="568"/>
  <c r="AA9" s="1"/>
  <c r="AA11" s="1"/>
  <c r="AA12" s="1"/>
  <c r="Q37" i="582"/>
  <c r="AD11" i="616"/>
  <c r="U11"/>
  <c r="W11"/>
  <c r="Y11"/>
  <c r="AD11" i="622"/>
  <c r="U11"/>
  <c r="W11"/>
  <c r="Y11"/>
  <c r="I95" i="656"/>
  <c r="Z14" i="601"/>
  <c r="Z16" s="1"/>
  <c r="F93" i="602"/>
  <c r="J93"/>
  <c r="N93"/>
  <c r="AD11" i="604"/>
  <c r="U11"/>
  <c r="W11"/>
  <c r="Y11"/>
  <c r="F93" i="605"/>
  <c r="AC11" i="616"/>
  <c r="T11"/>
  <c r="V11"/>
  <c r="X11"/>
  <c r="AB11"/>
  <c r="AC11" i="622"/>
  <c r="T11"/>
  <c r="V11"/>
  <c r="X11"/>
  <c r="AB11"/>
  <c r="G93" i="623"/>
  <c r="D31" i="25" s="1"/>
  <c r="F97" i="635"/>
  <c r="J97"/>
  <c r="N97"/>
  <c r="F97" i="638"/>
  <c r="J97"/>
  <c r="N97"/>
  <c r="G97" i="641"/>
  <c r="D36" i="25" s="1"/>
  <c r="I97" i="641"/>
  <c r="K97"/>
  <c r="F97" i="644"/>
  <c r="J97"/>
  <c r="N97"/>
  <c r="F97" i="647"/>
  <c r="J97"/>
  <c r="N97"/>
  <c r="F97" i="650"/>
  <c r="J97"/>
  <c r="F97" i="653"/>
  <c r="J97"/>
  <c r="N97"/>
  <c r="G91" i="779"/>
  <c r="D101" i="25" s="1"/>
  <c r="E101" s="1"/>
  <c r="F95" i="662"/>
  <c r="J95"/>
  <c r="N95"/>
  <c r="G93" i="665"/>
  <c r="D44" i="25" s="1"/>
  <c r="I93" i="665"/>
  <c r="K93"/>
  <c r="G93" i="668"/>
  <c r="D45" i="25" s="1"/>
  <c r="I93" i="668"/>
  <c r="K93"/>
  <c r="AC21" i="670"/>
  <c r="T21"/>
  <c r="V21"/>
  <c r="X21"/>
  <c r="G93" i="671"/>
  <c r="D46" i="25" s="1"/>
  <c r="G95" i="743"/>
  <c r="D70" i="25" s="1"/>
  <c r="Q11" i="744"/>
  <c r="Q23" s="1"/>
  <c r="W11"/>
  <c r="W23" s="1"/>
  <c r="I91" i="779"/>
  <c r="G95" i="746"/>
  <c r="D71" i="25" s="1"/>
  <c r="I95" i="746"/>
  <c r="K95"/>
  <c r="G95" i="749"/>
  <c r="D72" i="25" s="1"/>
  <c r="I95" i="749"/>
  <c r="K95"/>
  <c r="G95" i="752"/>
  <c r="D73" i="25" s="1"/>
  <c r="I95" i="752"/>
  <c r="K95"/>
  <c r="G95" i="755"/>
  <c r="D74" i="25" s="1"/>
  <c r="I95" i="755"/>
  <c r="K95"/>
  <c r="Q11" i="756"/>
  <c r="Q23" s="1"/>
  <c r="G95" i="758"/>
  <c r="D75" i="25" s="1"/>
  <c r="I95" i="758"/>
  <c r="K95"/>
  <c r="F95" i="761"/>
  <c r="F95" i="656"/>
  <c r="K95"/>
  <c r="F93" i="608"/>
  <c r="J93"/>
  <c r="N93"/>
  <c r="AC11" i="610"/>
  <c r="T11"/>
  <c r="T21" s="1"/>
  <c r="V11"/>
  <c r="V21" s="1"/>
  <c r="AB11"/>
  <c r="G93" i="611"/>
  <c r="D27" i="25" s="1"/>
  <c r="I93" i="611"/>
  <c r="K93"/>
  <c r="G93" i="614"/>
  <c r="D28" i="25" s="1"/>
  <c r="I93" i="614"/>
  <c r="K93"/>
  <c r="Z9" i="616"/>
  <c r="AA9" s="1"/>
  <c r="Z10"/>
  <c r="AA10" s="1"/>
  <c r="Z14"/>
  <c r="Z16" s="1"/>
  <c r="F93" i="617"/>
  <c r="J93"/>
  <c r="N93"/>
  <c r="AD11" i="619"/>
  <c r="U11"/>
  <c r="W11"/>
  <c r="Y11"/>
  <c r="F93" i="620"/>
  <c r="J93"/>
  <c r="N93"/>
  <c r="G93"/>
  <c r="D30" i="25" s="1"/>
  <c r="I93" i="620"/>
  <c r="K93"/>
  <c r="Z9" i="622"/>
  <c r="AA9" s="1"/>
  <c r="Z10"/>
  <c r="AA10" s="1"/>
  <c r="Z14"/>
  <c r="Z16" s="1"/>
  <c r="F93" i="623"/>
  <c r="J93"/>
  <c r="N93"/>
  <c r="G97" i="653"/>
  <c r="D40" i="25" s="1"/>
  <c r="I97" i="653"/>
  <c r="K97"/>
  <c r="F93" i="719"/>
  <c r="Q11" i="720"/>
  <c r="W11"/>
  <c r="V21"/>
  <c r="Q21"/>
  <c r="S21"/>
  <c r="U21"/>
  <c r="X21"/>
  <c r="F93" i="722"/>
  <c r="J93"/>
  <c r="N93"/>
  <c r="Q11" i="723"/>
  <c r="W11"/>
  <c r="Q22"/>
  <c r="F93" i="725"/>
  <c r="J93"/>
  <c r="N93"/>
  <c r="Q11" i="726"/>
  <c r="W11"/>
  <c r="F93" i="686"/>
  <c r="J93"/>
  <c r="N93"/>
  <c r="G93" i="689"/>
  <c r="D52" i="25" s="1"/>
  <c r="I93" i="689"/>
  <c r="K93"/>
  <c r="F93" i="692"/>
  <c r="J93"/>
  <c r="N93"/>
  <c r="G93" i="695"/>
  <c r="D54" i="25" s="1"/>
  <c r="I93" i="695"/>
  <c r="K93"/>
  <c r="F93" i="698"/>
  <c r="J93"/>
  <c r="N93"/>
  <c r="G93" i="701"/>
  <c r="D56" i="25" s="1"/>
  <c r="I93" i="701"/>
  <c r="K93"/>
  <c r="F93" i="704"/>
  <c r="J93"/>
  <c r="N93"/>
  <c r="G93" i="707"/>
  <c r="D58" i="25" s="1"/>
  <c r="I93" i="707"/>
  <c r="K93"/>
  <c r="I95" i="710"/>
  <c r="K95"/>
  <c r="G95" i="713"/>
  <c r="D60" i="25" s="1"/>
  <c r="I95" i="713"/>
  <c r="K95"/>
  <c r="G93" i="617"/>
  <c r="D29" i="25" s="1"/>
  <c r="I93" i="617"/>
  <c r="K93"/>
  <c r="AC11" i="619"/>
  <c r="T11"/>
  <c r="V11"/>
  <c r="F95" i="659"/>
  <c r="J95"/>
  <c r="N95"/>
  <c r="G95" i="662"/>
  <c r="D43" i="25" s="1"/>
  <c r="I95" i="662"/>
  <c r="K95"/>
  <c r="F93" i="665"/>
  <c r="F93" i="668"/>
  <c r="J93"/>
  <c r="N93"/>
  <c r="I93" i="671"/>
  <c r="K93"/>
  <c r="G93" i="674"/>
  <c r="D47" i="25" s="1"/>
  <c r="I93" i="674"/>
  <c r="K93"/>
  <c r="F95" i="677"/>
  <c r="J95"/>
  <c r="N95"/>
  <c r="F95" i="680"/>
  <c r="J95"/>
  <c r="N95"/>
  <c r="F93" i="683"/>
  <c r="J93"/>
  <c r="N93"/>
  <c r="G93" i="686"/>
  <c r="D51" i="25" s="1"/>
  <c r="I93" i="686"/>
  <c r="K93"/>
  <c r="F93" i="689"/>
  <c r="J93"/>
  <c r="N93"/>
  <c r="G93" i="692"/>
  <c r="D53" i="25" s="1"/>
  <c r="I93" i="692"/>
  <c r="K93"/>
  <c r="F93" i="695"/>
  <c r="J93"/>
  <c r="N93"/>
  <c r="Q11" i="696"/>
  <c r="W11"/>
  <c r="T18"/>
  <c r="X18"/>
  <c r="G93" i="698"/>
  <c r="D55" i="25" s="1"/>
  <c r="K93" i="698"/>
  <c r="F93" i="701"/>
  <c r="J93"/>
  <c r="N93"/>
  <c r="Q11" i="702"/>
  <c r="W11"/>
  <c r="T17"/>
  <c r="X17"/>
  <c r="G93" i="704"/>
  <c r="D57" i="25" s="1"/>
  <c r="I93" i="704"/>
  <c r="K93"/>
  <c r="T11" i="705"/>
  <c r="X11"/>
  <c r="Q11" i="711"/>
  <c r="W11"/>
  <c r="T17"/>
  <c r="X17"/>
  <c r="V27"/>
  <c r="Q27"/>
  <c r="S27"/>
  <c r="U27"/>
  <c r="X27"/>
  <c r="F95" i="713"/>
  <c r="J95"/>
  <c r="N95"/>
  <c r="G95" i="716"/>
  <c r="D61" i="25" s="1"/>
  <c r="I95" i="716"/>
  <c r="K95"/>
  <c r="J93" i="719"/>
  <c r="N93"/>
  <c r="J91" i="779"/>
  <c r="N91"/>
  <c r="K91"/>
  <c r="J91" i="782"/>
  <c r="N91"/>
  <c r="H115" i="528" s="1"/>
  <c r="H116" s="1"/>
  <c r="J89" i="785"/>
  <c r="N89"/>
  <c r="H117" i="528" s="1"/>
  <c r="H118" s="1"/>
  <c r="H119" s="1"/>
  <c r="H120" s="1"/>
  <c r="G97" i="644"/>
  <c r="D37" i="25" s="1"/>
  <c r="I97" i="644"/>
  <c r="K97"/>
  <c r="AC30" i="646"/>
  <c r="T30"/>
  <c r="V30"/>
  <c r="X30"/>
  <c r="G97" i="647"/>
  <c r="D38" i="25" s="1"/>
  <c r="I97" i="647"/>
  <c r="K97"/>
  <c r="G97" i="650"/>
  <c r="D39" i="25" s="1"/>
  <c r="I97" i="650"/>
  <c r="K97"/>
  <c r="Q23" i="726"/>
  <c r="X23"/>
  <c r="F93" i="728"/>
  <c r="G95" i="734"/>
  <c r="D67" i="25" s="1"/>
  <c r="I95" i="734"/>
  <c r="K95"/>
  <c r="F95" i="737"/>
  <c r="J95"/>
  <c r="N95"/>
  <c r="G95" i="740"/>
  <c r="D69" i="25" s="1"/>
  <c r="I95" i="740"/>
  <c r="K95"/>
  <c r="F95" i="743"/>
  <c r="J95"/>
  <c r="N95"/>
  <c r="F95" i="746"/>
  <c r="J95"/>
  <c r="N95"/>
  <c r="F95" i="749"/>
  <c r="J95"/>
  <c r="N95"/>
  <c r="F95" i="752"/>
  <c r="J95"/>
  <c r="F95" i="755"/>
  <c r="J95"/>
  <c r="N95"/>
  <c r="F95" i="758"/>
  <c r="J95"/>
  <c r="N95"/>
  <c r="T11" i="759"/>
  <c r="X11"/>
  <c r="X23" s="1"/>
  <c r="AD19" i="760"/>
  <c r="U19"/>
  <c r="C76" i="25" s="1"/>
  <c r="W19" i="760"/>
  <c r="Y19"/>
  <c r="G95" i="761"/>
  <c r="D76" i="25" s="1"/>
  <c r="I95" i="761"/>
  <c r="K95"/>
  <c r="G95" i="764"/>
  <c r="D77" i="25" s="1"/>
  <c r="I95" i="764"/>
  <c r="K95"/>
  <c r="G93" i="767"/>
  <c r="D78" i="25" s="1"/>
  <c r="I93" i="767"/>
  <c r="K93"/>
  <c r="AD11" i="595"/>
  <c r="U11"/>
  <c r="W11"/>
  <c r="Y11"/>
  <c r="F95" i="626"/>
  <c r="J95"/>
  <c r="N95"/>
  <c r="G97" i="635"/>
  <c r="D34" i="25" s="1"/>
  <c r="I97" i="635"/>
  <c r="K97"/>
  <c r="G97" i="638"/>
  <c r="D35" i="25" s="1"/>
  <c r="I97" i="638"/>
  <c r="K97"/>
  <c r="F97" i="641"/>
  <c r="J97"/>
  <c r="N97"/>
  <c r="Q11" i="714"/>
  <c r="W11"/>
  <c r="T17"/>
  <c r="X17"/>
  <c r="Q27"/>
  <c r="S27"/>
  <c r="U27"/>
  <c r="X27"/>
  <c r="F95" i="716"/>
  <c r="J95"/>
  <c r="N95"/>
  <c r="G93" i="719"/>
  <c r="D62" i="25" s="1"/>
  <c r="I93" i="719"/>
  <c r="K93"/>
  <c r="G93" i="722"/>
  <c r="D63" i="25" s="1"/>
  <c r="I93" i="722"/>
  <c r="K93"/>
  <c r="G93" i="725"/>
  <c r="D64" i="25" s="1"/>
  <c r="I93" i="725"/>
  <c r="K93"/>
  <c r="G93" i="728"/>
  <c r="D65" i="25" s="1"/>
  <c r="I93" i="728"/>
  <c r="K93"/>
  <c r="G95" i="731"/>
  <c r="D66" i="25" s="1"/>
  <c r="I95" i="731"/>
  <c r="K95"/>
  <c r="F95" i="734"/>
  <c r="J95"/>
  <c r="N95"/>
  <c r="G95" i="737"/>
  <c r="D68" i="25" s="1"/>
  <c r="I95" i="737"/>
  <c r="K95"/>
  <c r="F95" i="740"/>
  <c r="J95"/>
  <c r="N95"/>
  <c r="AD11" i="577"/>
  <c r="U11"/>
  <c r="U25" s="1"/>
  <c r="C16" i="25" s="1"/>
  <c r="W11" i="577"/>
  <c r="W25" s="1"/>
  <c r="F95" i="578"/>
  <c r="J95"/>
  <c r="N95"/>
  <c r="T22" i="579"/>
  <c r="F95" i="581"/>
  <c r="J95"/>
  <c r="N95"/>
  <c r="G95" i="584"/>
  <c r="D18" i="25" s="1"/>
  <c r="I95" i="584"/>
  <c r="K95"/>
  <c r="G93" i="587"/>
  <c r="D19" i="25" s="1"/>
  <c r="F93" i="593"/>
  <c r="J93"/>
  <c r="N93"/>
  <c r="F93" i="596"/>
  <c r="J93"/>
  <c r="N93"/>
  <c r="F93" i="599"/>
  <c r="J93"/>
  <c r="N93"/>
  <c r="G93" i="602"/>
  <c r="D24" i="25" s="1"/>
  <c r="I93" i="602"/>
  <c r="K93"/>
  <c r="AC11" i="604"/>
  <c r="T11"/>
  <c r="V11"/>
  <c r="AB11"/>
  <c r="G93" i="605"/>
  <c r="D25" i="25" s="1"/>
  <c r="I93" i="605"/>
  <c r="K93"/>
  <c r="G93" i="608"/>
  <c r="D26" i="25" s="1"/>
  <c r="I93" i="608"/>
  <c r="K93"/>
  <c r="AD11" i="610"/>
  <c r="AD21" s="1"/>
  <c r="G27" i="528" s="1"/>
  <c r="U11" i="610"/>
  <c r="U21" s="1"/>
  <c r="C27" i="25" s="1"/>
  <c r="W11" i="610"/>
  <c r="W21" s="1"/>
  <c r="Y11"/>
  <c r="F93" i="611"/>
  <c r="F93" i="614"/>
  <c r="J93"/>
  <c r="N93"/>
  <c r="J93" i="665"/>
  <c r="N93"/>
  <c r="I95" i="743"/>
  <c r="K95"/>
  <c r="J95" i="761"/>
  <c r="N95"/>
  <c r="J93" i="605"/>
  <c r="N93"/>
  <c r="W11" i="756"/>
  <c r="W23" s="1"/>
  <c r="J93" i="728"/>
  <c r="N93"/>
  <c r="F95" i="731"/>
  <c r="J95"/>
  <c r="N95"/>
  <c r="I93" i="623"/>
  <c r="K93"/>
  <c r="G95" i="626"/>
  <c r="D32" i="25" s="1"/>
  <c r="I95" i="626"/>
  <c r="K95"/>
  <c r="G93" i="590"/>
  <c r="D20" i="25" s="1"/>
  <c r="I93" i="590"/>
  <c r="K93"/>
  <c r="Q17" i="705"/>
  <c r="W17"/>
  <c r="F93" i="707"/>
  <c r="J93"/>
  <c r="N93"/>
  <c r="Q11" i="708"/>
  <c r="W11"/>
  <c r="T17"/>
  <c r="G95" i="710"/>
  <c r="D59" i="25" s="1"/>
  <c r="G95" i="578"/>
  <c r="D16" i="25" s="1"/>
  <c r="I95" i="578"/>
  <c r="K95"/>
  <c r="G95" i="581"/>
  <c r="D17" i="25" s="1"/>
  <c r="I95" i="581"/>
  <c r="K95"/>
  <c r="F95" i="584"/>
  <c r="J95"/>
  <c r="N95"/>
  <c r="I93" i="587"/>
  <c r="K93"/>
  <c r="AD11" i="589"/>
  <c r="AD20" s="1"/>
  <c r="U11"/>
  <c r="U20" s="1"/>
  <c r="C20" i="25" s="1"/>
  <c r="W11" i="589"/>
  <c r="W20" s="1"/>
  <c r="Y11"/>
  <c r="Y20" s="1"/>
  <c r="F93" i="590"/>
  <c r="J93"/>
  <c r="N93"/>
  <c r="AC11" i="592"/>
  <c r="T11"/>
  <c r="V11"/>
  <c r="AB11"/>
  <c r="AD21"/>
  <c r="U21"/>
  <c r="W21"/>
  <c r="Y21"/>
  <c r="G93" i="593"/>
  <c r="D21" i="25" s="1"/>
  <c r="I93" i="593"/>
  <c r="K93"/>
  <c r="N93" i="674"/>
  <c r="X17" i="708"/>
  <c r="N95" i="752"/>
  <c r="T11" i="768"/>
  <c r="T21" s="1"/>
  <c r="X11"/>
  <c r="X21" s="1"/>
  <c r="F93" i="770"/>
  <c r="J93"/>
  <c r="N93"/>
  <c r="I91" i="773"/>
  <c r="K91"/>
  <c r="J93" i="611"/>
  <c r="F91" i="779"/>
  <c r="Y11" i="577"/>
  <c r="Y25" s="1"/>
  <c r="N93" i="611"/>
  <c r="T11" i="762"/>
  <c r="T23" s="1"/>
  <c r="X11"/>
  <c r="X23" s="1"/>
  <c r="F95" i="764"/>
  <c r="J95"/>
  <c r="N95"/>
  <c r="F93" i="767"/>
  <c r="J93"/>
  <c r="N93"/>
  <c r="G93" i="770"/>
  <c r="I93"/>
  <c r="K93"/>
  <c r="J91" i="773"/>
  <c r="N91"/>
  <c r="H110" i="528" s="1"/>
  <c r="I91" i="782"/>
  <c r="K91"/>
  <c r="I89" i="785"/>
  <c r="K89"/>
  <c r="U30" i="646"/>
  <c r="C38" i="25" s="1"/>
  <c r="W30" i="646"/>
  <c r="Y30"/>
  <c r="AB30"/>
  <c r="AC16" i="622"/>
  <c r="T16"/>
  <c r="V16"/>
  <c r="X16"/>
  <c r="N109" i="25"/>
  <c r="AB16" i="775"/>
  <c r="X11" i="619"/>
  <c r="X11" i="610"/>
  <c r="X11" i="604"/>
  <c r="X21" i="595"/>
  <c r="X11" i="592"/>
  <c r="X11" i="577"/>
  <c r="X25" s="1"/>
  <c r="Z9"/>
  <c r="Z10"/>
  <c r="AA10" s="1"/>
  <c r="Z19"/>
  <c r="Z20" s="1"/>
  <c r="T11" i="603"/>
  <c r="X11"/>
  <c r="Q21"/>
  <c r="W21"/>
  <c r="Q31"/>
  <c r="W31"/>
  <c r="Z9" i="604"/>
  <c r="AA9" s="1"/>
  <c r="Z10"/>
  <c r="AA10" s="1"/>
  <c r="Z14"/>
  <c r="Z16" s="1"/>
  <c r="Z9" i="610"/>
  <c r="AA9" s="1"/>
  <c r="Z10"/>
  <c r="AA10" s="1"/>
  <c r="Z14"/>
  <c r="Z16" s="1"/>
  <c r="T20" i="612"/>
  <c r="AB16" i="613"/>
  <c r="AB21" s="1"/>
  <c r="E28" i="528" s="1"/>
  <c r="AC28" s="1"/>
  <c r="AD16" i="616"/>
  <c r="U16"/>
  <c r="W16"/>
  <c r="Y16"/>
  <c r="Z9" i="619"/>
  <c r="AA9" s="1"/>
  <c r="Z10"/>
  <c r="AA10" s="1"/>
  <c r="Z14"/>
  <c r="Z16" s="1"/>
  <c r="AD16" i="622"/>
  <c r="U16"/>
  <c r="W16"/>
  <c r="Y16"/>
  <c r="AD21" i="670"/>
  <c r="U21"/>
  <c r="C46" i="25" s="1"/>
  <c r="W21" i="670"/>
  <c r="Y21"/>
  <c r="AB21"/>
  <c r="F93" i="671"/>
  <c r="H93"/>
  <c r="J93"/>
  <c r="N93"/>
  <c r="F93" i="776"/>
  <c r="H93"/>
  <c r="J93"/>
  <c r="N93"/>
  <c r="H111" i="528" s="1"/>
  <c r="H112" s="1"/>
  <c r="H113" s="1"/>
  <c r="H114" s="1"/>
  <c r="AC114" s="1"/>
  <c r="Z19" i="610"/>
  <c r="Z20" s="1"/>
  <c r="Z19" i="616"/>
  <c r="Z20" s="1"/>
  <c r="AC11" i="580"/>
  <c r="T11"/>
  <c r="T25" s="1"/>
  <c r="V11"/>
  <c r="V25" s="1"/>
  <c r="X11"/>
  <c r="X25" s="1"/>
  <c r="AB11"/>
  <c r="AB25" s="1"/>
  <c r="AC11" i="589"/>
  <c r="AC20" s="1"/>
  <c r="T11"/>
  <c r="T20" s="1"/>
  <c r="V11"/>
  <c r="V20" s="1"/>
  <c r="X11"/>
  <c r="X20" s="1"/>
  <c r="AB11"/>
  <c r="AB20" s="1"/>
  <c r="AD11" i="592"/>
  <c r="U11"/>
  <c r="W11"/>
  <c r="Y11"/>
  <c r="AD16"/>
  <c r="U16"/>
  <c r="W16"/>
  <c r="Y16"/>
  <c r="AB16" i="598"/>
  <c r="AD16" i="601"/>
  <c r="U16"/>
  <c r="U21" s="1"/>
  <c r="C24" i="25" s="1"/>
  <c r="W16" i="601"/>
  <c r="Y16"/>
  <c r="Y21" s="1"/>
  <c r="AB16" i="604"/>
  <c r="T20" i="609"/>
  <c r="AB16" i="610"/>
  <c r="AD16" i="613"/>
  <c r="AD21" s="1"/>
  <c r="G28" i="528" s="1"/>
  <c r="U16" i="613"/>
  <c r="W16"/>
  <c r="W21" s="1"/>
  <c r="Y16"/>
  <c r="T20" i="615"/>
  <c r="AB16" i="616"/>
  <c r="AD16" i="619"/>
  <c r="U16"/>
  <c r="W16"/>
  <c r="Y16"/>
  <c r="Q11" i="621"/>
  <c r="W11"/>
  <c r="T20"/>
  <c r="X20"/>
  <c r="AB16" i="622"/>
  <c r="Q11" i="624"/>
  <c r="W11"/>
  <c r="X20"/>
  <c r="W27"/>
  <c r="AD16" i="625"/>
  <c r="AD26" s="1"/>
  <c r="G32" i="528" s="1"/>
  <c r="U16" i="625"/>
  <c r="U26" s="1"/>
  <c r="C32" i="25" s="1"/>
  <c r="W16" i="625"/>
  <c r="W26" s="1"/>
  <c r="Y16"/>
  <c r="Y26" s="1"/>
  <c r="T11" i="666"/>
  <c r="X11"/>
  <c r="W19"/>
  <c r="T27"/>
  <c r="X27"/>
  <c r="T11" i="672"/>
  <c r="X11"/>
  <c r="Q18"/>
  <c r="W18"/>
  <c r="Q11" i="681"/>
  <c r="W11"/>
  <c r="T18"/>
  <c r="X18"/>
  <c r="T11" i="684"/>
  <c r="X11"/>
  <c r="T11" i="690"/>
  <c r="X11"/>
  <c r="T11" i="696"/>
  <c r="X11"/>
  <c r="AD19" i="709"/>
  <c r="U19"/>
  <c r="C59" i="25" s="1"/>
  <c r="W19" i="709"/>
  <c r="Y19"/>
  <c r="AB19"/>
  <c r="F95" i="710"/>
  <c r="H95"/>
  <c r="J95"/>
  <c r="N95"/>
  <c r="T11" i="711"/>
  <c r="X11"/>
  <c r="Q17"/>
  <c r="W17"/>
  <c r="Y27"/>
  <c r="R27"/>
  <c r="T27"/>
  <c r="W27"/>
  <c r="T11" i="714"/>
  <c r="X11"/>
  <c r="Q17"/>
  <c r="W17"/>
  <c r="Y27"/>
  <c r="R27"/>
  <c r="T27"/>
  <c r="W27"/>
  <c r="T11" i="717"/>
  <c r="X11"/>
  <c r="Y21"/>
  <c r="R21"/>
  <c r="T21"/>
  <c r="W21"/>
  <c r="T11" i="720"/>
  <c r="X11"/>
  <c r="R21"/>
  <c r="T21"/>
  <c r="W21"/>
  <c r="T11" i="723"/>
  <c r="X11"/>
  <c r="T22"/>
  <c r="W22"/>
  <c r="T11" i="738"/>
  <c r="X11"/>
  <c r="T23"/>
  <c r="T11" i="741"/>
  <c r="X11"/>
  <c r="Y21"/>
  <c r="R21"/>
  <c r="T21"/>
  <c r="W21"/>
  <c r="Q11" i="753"/>
  <c r="Q23" s="1"/>
  <c r="W11"/>
  <c r="W23" s="1"/>
  <c r="Q11" i="759"/>
  <c r="Q23" s="1"/>
  <c r="W11"/>
  <c r="W23" s="1"/>
  <c r="AC19" i="760"/>
  <c r="T19"/>
  <c r="V19"/>
  <c r="X19"/>
  <c r="Q11" i="762"/>
  <c r="Q23" s="1"/>
  <c r="W11"/>
  <c r="W23" s="1"/>
  <c r="T11" i="765"/>
  <c r="T21" s="1"/>
  <c r="X11"/>
  <c r="X21" s="1"/>
  <c r="Q11" i="768"/>
  <c r="Q21" s="1"/>
  <c r="W11"/>
  <c r="W21" s="1"/>
  <c r="B110" i="528"/>
  <c r="AC110" s="1"/>
  <c r="G93" i="776"/>
  <c r="D92" i="25" s="1"/>
  <c r="E92" s="1"/>
  <c r="I93" i="776"/>
  <c r="K93"/>
  <c r="Z19" i="601"/>
  <c r="AA19" s="1"/>
  <c r="AA20" s="1"/>
  <c r="Z19" i="619"/>
  <c r="Z20" s="1"/>
  <c r="Z19" i="622"/>
  <c r="Z20" s="1"/>
  <c r="I93" i="698"/>
  <c r="T31" i="588"/>
  <c r="Z9" i="589"/>
  <c r="AA9" s="1"/>
  <c r="Z10"/>
  <c r="AA10" s="1"/>
  <c r="Z14"/>
  <c r="Z15" s="1"/>
  <c r="Z9" i="592"/>
  <c r="AA9" s="1"/>
  <c r="Z10"/>
  <c r="AA10" s="1"/>
  <c r="Z14"/>
  <c r="AC21"/>
  <c r="T21"/>
  <c r="V21"/>
  <c r="X21"/>
  <c r="AC11" i="595"/>
  <c r="T11"/>
  <c r="V11"/>
  <c r="X11"/>
  <c r="AB11"/>
  <c r="U21"/>
  <c r="W21"/>
  <c r="Y21"/>
  <c r="T11" i="606"/>
  <c r="X11"/>
  <c r="X29"/>
  <c r="AG44" i="785"/>
  <c r="AG43"/>
  <c r="AG42"/>
  <c r="AI44"/>
  <c r="AI43"/>
  <c r="AI42"/>
  <c r="AK44"/>
  <c r="AK43"/>
  <c r="AK42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784"/>
  <c r="AG14" i="785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F44"/>
  <c r="AF43"/>
  <c r="AF42"/>
  <c r="AH44"/>
  <c r="AH43"/>
  <c r="AH42"/>
  <c r="AJ44"/>
  <c r="AJ43"/>
  <c r="AJ42"/>
  <c r="AL44"/>
  <c r="AL43"/>
  <c r="AL42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8"/>
  <c r="M88" s="1"/>
  <c r="Q11" i="747"/>
  <c r="Q23" s="1"/>
  <c r="W11"/>
  <c r="W23" s="1"/>
  <c r="T11" i="750"/>
  <c r="T23" s="1"/>
  <c r="X11"/>
  <c r="X23" s="1"/>
  <c r="AF14" i="785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Q11" i="735"/>
  <c r="W11"/>
  <c r="Q21"/>
  <c r="X21"/>
  <c r="Q11" i="738"/>
  <c r="W11"/>
  <c r="Q23"/>
  <c r="X23"/>
  <c r="O93" i="776"/>
  <c r="AF45" i="782"/>
  <c r="AF44"/>
  <c r="AF43"/>
  <c r="AH45"/>
  <c r="AH44"/>
  <c r="AH43"/>
  <c r="AJ45"/>
  <c r="AJ44"/>
  <c r="AJ43"/>
  <c r="AL45"/>
  <c r="AL44"/>
  <c r="AL43"/>
  <c r="AN45"/>
  <c r="AN44"/>
  <c r="AN43"/>
  <c r="AN42"/>
  <c r="AR45"/>
  <c r="AR44"/>
  <c r="AR43"/>
  <c r="AR42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G45"/>
  <c r="AG44"/>
  <c r="AG43"/>
  <c r="AI45"/>
  <c r="AI44"/>
  <c r="AI43"/>
  <c r="AK45"/>
  <c r="AK44"/>
  <c r="AK43"/>
  <c r="AM45"/>
  <c r="AM44"/>
  <c r="AM43"/>
  <c r="AO45"/>
  <c r="AO44"/>
  <c r="AO43"/>
  <c r="AO42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9" i="781"/>
  <c r="AA10" s="1"/>
  <c r="AA12" s="1"/>
  <c r="AG15" i="782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G45" i="779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9" i="778"/>
  <c r="AA10" s="1"/>
  <c r="AA12" s="1"/>
  <c r="AG15" i="779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M89" s="1"/>
  <c r="P93" i="776"/>
  <c r="AF15" i="779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A13" i="775"/>
  <c r="AA14" s="1"/>
  <c r="AG46" i="776"/>
  <c r="AG45"/>
  <c r="AG44"/>
  <c r="AI46"/>
  <c r="AI45"/>
  <c r="AI44"/>
  <c r="AK46"/>
  <c r="AK45"/>
  <c r="AK44"/>
  <c r="AM46"/>
  <c r="AM45"/>
  <c r="AM44"/>
  <c r="AM43"/>
  <c r="AO46"/>
  <c r="AO45"/>
  <c r="AO44"/>
  <c r="AO43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75"/>
  <c r="AA10" s="1"/>
  <c r="AA16" s="1"/>
  <c r="AG16" i="77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F46"/>
  <c r="AF45"/>
  <c r="AF44"/>
  <c r="AH46"/>
  <c r="AH45"/>
  <c r="AH44"/>
  <c r="AJ46"/>
  <c r="AJ45"/>
  <c r="AJ44"/>
  <c r="AL46"/>
  <c r="AL45"/>
  <c r="AL44"/>
  <c r="AN46"/>
  <c r="AN45"/>
  <c r="AN44"/>
  <c r="AN43"/>
  <c r="AR46"/>
  <c r="AR45"/>
  <c r="AR44"/>
  <c r="AR43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0"/>
  <c r="Z14" i="607"/>
  <c r="Z16" s="1"/>
  <c r="AF16" i="77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G45" i="773"/>
  <c r="AG44"/>
  <c r="AG43"/>
  <c r="AI45"/>
  <c r="AI44"/>
  <c r="AI43"/>
  <c r="AK45"/>
  <c r="AK44"/>
  <c r="AK43"/>
  <c r="AM45"/>
  <c r="AM44"/>
  <c r="AM43"/>
  <c r="AO45"/>
  <c r="AO44"/>
  <c r="AO43"/>
  <c r="AS45"/>
  <c r="AS44"/>
  <c r="AS43"/>
  <c r="AS42"/>
  <c r="AU45"/>
  <c r="AU44"/>
  <c r="AU43"/>
  <c r="AU42"/>
  <c r="AW45"/>
  <c r="AW44"/>
  <c r="AW43"/>
  <c r="AW42"/>
  <c r="AY45"/>
  <c r="AY44"/>
  <c r="AY43"/>
  <c r="AY42"/>
  <c r="BA45"/>
  <c r="BA44"/>
  <c r="BA43"/>
  <c r="BA42"/>
  <c r="AA9" i="772"/>
  <c r="AA10" s="1"/>
  <c r="AA12" s="1"/>
  <c r="AG15" i="773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F45"/>
  <c r="AF44"/>
  <c r="AF43"/>
  <c r="AH45"/>
  <c r="AH44"/>
  <c r="AH43"/>
  <c r="AJ45"/>
  <c r="AJ44"/>
  <c r="AJ43"/>
  <c r="AL45"/>
  <c r="AL44"/>
  <c r="AL43"/>
  <c r="AN45"/>
  <c r="AN44"/>
  <c r="AN43"/>
  <c r="AR45"/>
  <c r="AR44"/>
  <c r="AR43"/>
  <c r="AT45"/>
  <c r="AT44"/>
  <c r="AT43"/>
  <c r="AT42"/>
  <c r="AV45"/>
  <c r="AV44"/>
  <c r="AV43"/>
  <c r="AV42"/>
  <c r="AX45"/>
  <c r="AX44"/>
  <c r="AX43"/>
  <c r="AX42"/>
  <c r="AZ45"/>
  <c r="AZ44"/>
  <c r="AZ43"/>
  <c r="AZ42"/>
  <c r="L90"/>
  <c r="M90" s="1"/>
  <c r="L89"/>
  <c r="Q11" i="609"/>
  <c r="W11"/>
  <c r="X20"/>
  <c r="W28"/>
  <c r="AF15" i="773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G46" i="770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69"/>
  <c r="AA10" s="1"/>
  <c r="AA13"/>
  <c r="AA14" s="1"/>
  <c r="AG16" i="770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11" i="765"/>
  <c r="Q21" s="1"/>
  <c r="W11"/>
  <c r="W21" s="1"/>
  <c r="AG46" i="76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A17" i="760"/>
  <c r="AA18" s="1"/>
  <c r="AA9" i="766"/>
  <c r="AA10" s="1"/>
  <c r="AA13"/>
  <c r="AA14" s="1"/>
  <c r="AG16" i="767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G47" i="764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3" i="760"/>
  <c r="AA14" s="1"/>
  <c r="AA9" i="763"/>
  <c r="AA10" s="1"/>
  <c r="AA13"/>
  <c r="AA14" s="1"/>
  <c r="AA17"/>
  <c r="AA18" s="1"/>
  <c r="AG17" i="764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T23" i="759"/>
  <c r="AF17" i="764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Z10" i="760"/>
  <c r="Z19" s="1"/>
  <c r="AA9"/>
  <c r="AA10" s="1"/>
  <c r="AG47" i="761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X25" i="675"/>
  <c r="Q11" i="678"/>
  <c r="W11"/>
  <c r="T18"/>
  <c r="X18"/>
  <c r="X24"/>
  <c r="AG17" i="761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T11" i="747"/>
  <c r="T23" s="1"/>
  <c r="X11"/>
  <c r="X23" s="1"/>
  <c r="Q11" i="750"/>
  <c r="Q23" s="1"/>
  <c r="W11"/>
  <c r="W23" s="1"/>
  <c r="T11" i="753"/>
  <c r="T23" s="1"/>
  <c r="X11"/>
  <c r="X23" s="1"/>
  <c r="AD19" i="754"/>
  <c r="U19"/>
  <c r="C74" i="25" s="1"/>
  <c r="W19" i="754"/>
  <c r="Y19"/>
  <c r="AB19"/>
  <c r="AA13"/>
  <c r="AA14" s="1"/>
  <c r="T11" i="756"/>
  <c r="T23" s="1"/>
  <c r="X11"/>
  <c r="X23" s="1"/>
  <c r="AF17" i="761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T17" i="627"/>
  <c r="X17"/>
  <c r="AA9" i="754"/>
  <c r="AA10" s="1"/>
  <c r="AA9" i="757"/>
  <c r="AA10" s="1"/>
  <c r="AA13"/>
  <c r="AA14" s="1"/>
  <c r="AG47" i="758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7" i="757"/>
  <c r="AA18" s="1"/>
  <c r="AG17" i="758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Z43"/>
  <c r="AH44"/>
  <c r="AF47"/>
  <c r="AF46"/>
  <c r="AH47"/>
  <c r="AH46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X44"/>
  <c r="AF45"/>
  <c r="Q11" i="684"/>
  <c r="W11"/>
  <c r="T11" i="687"/>
  <c r="X11"/>
  <c r="X24" s="1"/>
  <c r="Q11" i="690"/>
  <c r="W11"/>
  <c r="Q11" i="693"/>
  <c r="W11"/>
  <c r="T18"/>
  <c r="X18"/>
  <c r="AF47" i="755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7" i="754"/>
  <c r="AA18" s="1"/>
  <c r="AG17" i="755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G47" i="752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9" i="751"/>
  <c r="AA10" s="1"/>
  <c r="AA13"/>
  <c r="AA14" s="1"/>
  <c r="AA17"/>
  <c r="AA18" s="1"/>
  <c r="AG17" i="752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G47" i="749"/>
  <c r="AG46"/>
  <c r="AG45"/>
  <c r="AG23"/>
  <c r="AG22"/>
  <c r="AG21"/>
  <c r="AG20"/>
  <c r="AG19"/>
  <c r="AG44"/>
  <c r="AG43"/>
  <c r="AG42"/>
  <c r="AG41"/>
  <c r="AG40"/>
  <c r="AG39"/>
  <c r="AG36"/>
  <c r="AG35"/>
  <c r="AG34"/>
  <c r="AG33"/>
  <c r="AG32"/>
  <c r="AG31"/>
  <c r="AG30"/>
  <c r="AG29"/>
  <c r="AG28"/>
  <c r="AG25"/>
  <c r="AG24"/>
  <c r="AI47"/>
  <c r="AI46"/>
  <c r="AI45"/>
  <c r="AI23"/>
  <c r="AI22"/>
  <c r="AI21"/>
  <c r="AI20"/>
  <c r="AI19"/>
  <c r="AI44"/>
  <c r="AI43"/>
  <c r="AI42"/>
  <c r="AI41"/>
  <c r="AI40"/>
  <c r="AI39"/>
  <c r="AI36"/>
  <c r="AI35"/>
  <c r="AI34"/>
  <c r="AI33"/>
  <c r="AI32"/>
  <c r="AI31"/>
  <c r="AI30"/>
  <c r="AI29"/>
  <c r="AI28"/>
  <c r="AI25"/>
  <c r="AI24"/>
  <c r="AK47"/>
  <c r="AK46"/>
  <c r="AK45"/>
  <c r="AK23"/>
  <c r="AK22"/>
  <c r="AK21"/>
  <c r="AK20"/>
  <c r="AK19"/>
  <c r="AK44"/>
  <c r="AK43"/>
  <c r="AK42"/>
  <c r="AK41"/>
  <c r="AK40"/>
  <c r="AK39"/>
  <c r="AK36"/>
  <c r="AK35"/>
  <c r="AK34"/>
  <c r="AK33"/>
  <c r="AK32"/>
  <c r="AK31"/>
  <c r="AK30"/>
  <c r="AK29"/>
  <c r="AK28"/>
  <c r="AK25"/>
  <c r="AK24"/>
  <c r="AM47"/>
  <c r="AM46"/>
  <c r="AM45"/>
  <c r="AM23"/>
  <c r="AM22"/>
  <c r="AM21"/>
  <c r="AM20"/>
  <c r="AM19"/>
  <c r="AM44"/>
  <c r="AM43"/>
  <c r="AM42"/>
  <c r="AM41"/>
  <c r="AM40"/>
  <c r="AM39"/>
  <c r="AM36"/>
  <c r="AM35"/>
  <c r="AM34"/>
  <c r="AM33"/>
  <c r="AM32"/>
  <c r="AM31"/>
  <c r="AM30"/>
  <c r="AM29"/>
  <c r="AM28"/>
  <c r="AM25"/>
  <c r="AM24"/>
  <c r="AO47"/>
  <c r="AO46"/>
  <c r="AO45"/>
  <c r="AO23"/>
  <c r="AO22"/>
  <c r="AO21"/>
  <c r="AO20"/>
  <c r="AO19"/>
  <c r="AO44"/>
  <c r="AO43"/>
  <c r="AO42"/>
  <c r="AO41"/>
  <c r="AO40"/>
  <c r="AO39"/>
  <c r="AO36"/>
  <c r="AO35"/>
  <c r="AO34"/>
  <c r="AO33"/>
  <c r="AO32"/>
  <c r="AO31"/>
  <c r="AO30"/>
  <c r="AO29"/>
  <c r="AO28"/>
  <c r="AO25"/>
  <c r="AO24"/>
  <c r="AS47"/>
  <c r="AS46"/>
  <c r="AS45"/>
  <c r="AS23"/>
  <c r="AS22"/>
  <c r="AS21"/>
  <c r="AS20"/>
  <c r="AS19"/>
  <c r="AS44"/>
  <c r="AS43"/>
  <c r="AS42"/>
  <c r="AS41"/>
  <c r="AS40"/>
  <c r="AS39"/>
  <c r="AS36"/>
  <c r="AS35"/>
  <c r="AS34"/>
  <c r="AS33"/>
  <c r="AS32"/>
  <c r="AS31"/>
  <c r="AS30"/>
  <c r="AS29"/>
  <c r="AS28"/>
  <c r="AS25"/>
  <c r="AS24"/>
  <c r="AU47"/>
  <c r="AU46"/>
  <c r="AU45"/>
  <c r="AU23"/>
  <c r="AU22"/>
  <c r="AU21"/>
  <c r="AU20"/>
  <c r="AU19"/>
  <c r="AU44"/>
  <c r="AU43"/>
  <c r="AU42"/>
  <c r="AU41"/>
  <c r="AU40"/>
  <c r="AU39"/>
  <c r="AU36"/>
  <c r="AU35"/>
  <c r="AU34"/>
  <c r="AU33"/>
  <c r="AU32"/>
  <c r="AU31"/>
  <c r="AU30"/>
  <c r="AU29"/>
  <c r="AU28"/>
  <c r="AU25"/>
  <c r="AU24"/>
  <c r="AW47"/>
  <c r="AW46"/>
  <c r="AW45"/>
  <c r="AW44"/>
  <c r="AW23"/>
  <c r="AW22"/>
  <c r="AW21"/>
  <c r="AW20"/>
  <c r="AW19"/>
  <c r="AW18"/>
  <c r="AW43"/>
  <c r="AW42"/>
  <c r="AW41"/>
  <c r="AW40"/>
  <c r="AW39"/>
  <c r="AW36"/>
  <c r="AW35"/>
  <c r="AW34"/>
  <c r="AW33"/>
  <c r="AW32"/>
  <c r="AW31"/>
  <c r="AW30"/>
  <c r="AW29"/>
  <c r="AW28"/>
  <c r="AW25"/>
  <c r="AW24"/>
  <c r="AY47"/>
  <c r="AY46"/>
  <c r="AY45"/>
  <c r="AY44"/>
  <c r="AY23"/>
  <c r="AY22"/>
  <c r="AY21"/>
  <c r="AY20"/>
  <c r="AY19"/>
  <c r="AY18"/>
  <c r="AY43"/>
  <c r="AY42"/>
  <c r="AY41"/>
  <c r="AY40"/>
  <c r="AY39"/>
  <c r="AY36"/>
  <c r="AY35"/>
  <c r="AY34"/>
  <c r="AY33"/>
  <c r="AY32"/>
  <c r="AY31"/>
  <c r="AY30"/>
  <c r="AY29"/>
  <c r="AY28"/>
  <c r="AY25"/>
  <c r="AY24"/>
  <c r="BA47"/>
  <c r="BA46"/>
  <c r="BA45"/>
  <c r="BA44"/>
  <c r="BA23"/>
  <c r="BA22"/>
  <c r="BA21"/>
  <c r="BA20"/>
  <c r="BA19"/>
  <c r="BA18"/>
  <c r="BA43"/>
  <c r="BA42"/>
  <c r="BA41"/>
  <c r="BA40"/>
  <c r="BA39"/>
  <c r="BA36"/>
  <c r="BA35"/>
  <c r="BA34"/>
  <c r="BA33"/>
  <c r="BA32"/>
  <c r="BA31"/>
  <c r="BA30"/>
  <c r="BA29"/>
  <c r="BA28"/>
  <c r="BA25"/>
  <c r="BA24"/>
  <c r="Q11" i="612"/>
  <c r="W11"/>
  <c r="X20"/>
  <c r="W28"/>
  <c r="W27" i="615"/>
  <c r="Q11" i="618"/>
  <c r="W11"/>
  <c r="X20"/>
  <c r="W27"/>
  <c r="AA9" i="748"/>
  <c r="AA10" s="1"/>
  <c r="AA13"/>
  <c r="AA14" s="1"/>
  <c r="AA17"/>
  <c r="AA18" s="1"/>
  <c r="AG17" i="749"/>
  <c r="AI17"/>
  <c r="AK17"/>
  <c r="AM17"/>
  <c r="AO17"/>
  <c r="AS17"/>
  <c r="AU17"/>
  <c r="AW17"/>
  <c r="AY17"/>
  <c r="BA17"/>
  <c r="AG18"/>
  <c r="AI18"/>
  <c r="AK18"/>
  <c r="AM18"/>
  <c r="AO18"/>
  <c r="AS18"/>
  <c r="AU18"/>
  <c r="AF44"/>
  <c r="AF43"/>
  <c r="AF42"/>
  <c r="AF41"/>
  <c r="AF40"/>
  <c r="AF39"/>
  <c r="AF36"/>
  <c r="AF35"/>
  <c r="AF34"/>
  <c r="AF33"/>
  <c r="AF32"/>
  <c r="AF31"/>
  <c r="AF30"/>
  <c r="AF29"/>
  <c r="AF28"/>
  <c r="AF25"/>
  <c r="AF24"/>
  <c r="AF47"/>
  <c r="AF46"/>
  <c r="AF45"/>
  <c r="AF23"/>
  <c r="AF22"/>
  <c r="AF21"/>
  <c r="AF20"/>
  <c r="AF19"/>
  <c r="AH47"/>
  <c r="AH46"/>
  <c r="AH45"/>
  <c r="AH44"/>
  <c r="AH43"/>
  <c r="AH42"/>
  <c r="AH41"/>
  <c r="AH40"/>
  <c r="AH39"/>
  <c r="AH36"/>
  <c r="AH35"/>
  <c r="AH34"/>
  <c r="AH33"/>
  <c r="AH32"/>
  <c r="AH31"/>
  <c r="AH30"/>
  <c r="AH29"/>
  <c r="AH28"/>
  <c r="AH25"/>
  <c r="AH24"/>
  <c r="AH23"/>
  <c r="AH22"/>
  <c r="AH21"/>
  <c r="AH20"/>
  <c r="AH19"/>
  <c r="AJ44"/>
  <c r="AJ43"/>
  <c r="AJ42"/>
  <c r="AJ41"/>
  <c r="AJ40"/>
  <c r="AJ39"/>
  <c r="AJ36"/>
  <c r="AJ35"/>
  <c r="AJ34"/>
  <c r="AJ33"/>
  <c r="AJ32"/>
  <c r="AJ31"/>
  <c r="AJ30"/>
  <c r="AJ29"/>
  <c r="AJ28"/>
  <c r="AJ25"/>
  <c r="AJ24"/>
  <c r="AJ47"/>
  <c r="AJ46"/>
  <c r="AJ45"/>
  <c r="AJ23"/>
  <c r="AJ22"/>
  <c r="AJ21"/>
  <c r="AJ20"/>
  <c r="AJ19"/>
  <c r="AL47"/>
  <c r="AL46"/>
  <c r="AL45"/>
  <c r="AL44"/>
  <c r="AL43"/>
  <c r="AL42"/>
  <c r="AL41"/>
  <c r="AL40"/>
  <c r="AL39"/>
  <c r="AL36"/>
  <c r="AL35"/>
  <c r="AL34"/>
  <c r="AL33"/>
  <c r="AL32"/>
  <c r="AL31"/>
  <c r="AL30"/>
  <c r="AL29"/>
  <c r="AL28"/>
  <c r="AL25"/>
  <c r="AL24"/>
  <c r="AL23"/>
  <c r="AL22"/>
  <c r="AL21"/>
  <c r="AL20"/>
  <c r="AL19"/>
  <c r="AN44"/>
  <c r="AN43"/>
  <c r="AN42"/>
  <c r="AN41"/>
  <c r="AN40"/>
  <c r="AN39"/>
  <c r="AN36"/>
  <c r="AN35"/>
  <c r="AN34"/>
  <c r="AN33"/>
  <c r="AN32"/>
  <c r="AN31"/>
  <c r="AN30"/>
  <c r="AN29"/>
  <c r="AN28"/>
  <c r="AN25"/>
  <c r="AN24"/>
  <c r="AN47"/>
  <c r="AN46"/>
  <c r="AN45"/>
  <c r="AN23"/>
  <c r="AN22"/>
  <c r="AN21"/>
  <c r="AN20"/>
  <c r="AN19"/>
  <c r="AR47"/>
  <c r="AR46"/>
  <c r="AR45"/>
  <c r="AR44"/>
  <c r="AR43"/>
  <c r="AR42"/>
  <c r="AR41"/>
  <c r="AR40"/>
  <c r="AR39"/>
  <c r="AR36"/>
  <c r="AR35"/>
  <c r="AR34"/>
  <c r="AR33"/>
  <c r="AR32"/>
  <c r="AR31"/>
  <c r="AR30"/>
  <c r="AR29"/>
  <c r="AR28"/>
  <c r="AR25"/>
  <c r="AR24"/>
  <c r="AR23"/>
  <c r="AR22"/>
  <c r="AR21"/>
  <c r="AR20"/>
  <c r="AR19"/>
  <c r="AT44"/>
  <c r="AT43"/>
  <c r="AT42"/>
  <c r="AT41"/>
  <c r="AT40"/>
  <c r="AT39"/>
  <c r="AT36"/>
  <c r="AT35"/>
  <c r="AT34"/>
  <c r="AT33"/>
  <c r="AT32"/>
  <c r="AT31"/>
  <c r="AT30"/>
  <c r="AT29"/>
  <c r="AT28"/>
  <c r="AT25"/>
  <c r="AT24"/>
  <c r="AT47"/>
  <c r="AT46"/>
  <c r="AT45"/>
  <c r="AT23"/>
  <c r="AT22"/>
  <c r="AT21"/>
  <c r="AT20"/>
  <c r="AT19"/>
  <c r="AV47"/>
  <c r="AV46"/>
  <c r="AV45"/>
  <c r="AV44"/>
  <c r="AV43"/>
  <c r="AV42"/>
  <c r="AV41"/>
  <c r="AV40"/>
  <c r="AV39"/>
  <c r="AV36"/>
  <c r="AV35"/>
  <c r="AV34"/>
  <c r="AV33"/>
  <c r="AV32"/>
  <c r="AV31"/>
  <c r="AV30"/>
  <c r="AV29"/>
  <c r="AV28"/>
  <c r="AV25"/>
  <c r="AV24"/>
  <c r="AV23"/>
  <c r="AV22"/>
  <c r="AV21"/>
  <c r="AV20"/>
  <c r="AV19"/>
  <c r="AX43"/>
  <c r="AX42"/>
  <c r="AX41"/>
  <c r="AX40"/>
  <c r="AX39"/>
  <c r="AX36"/>
  <c r="AX35"/>
  <c r="AX34"/>
  <c r="AX33"/>
  <c r="AX32"/>
  <c r="AX31"/>
  <c r="AX30"/>
  <c r="AX29"/>
  <c r="AX28"/>
  <c r="AX25"/>
  <c r="AX24"/>
  <c r="AX47"/>
  <c r="AX46"/>
  <c r="AX45"/>
  <c r="AX44"/>
  <c r="AX23"/>
  <c r="AX22"/>
  <c r="AX21"/>
  <c r="AX20"/>
  <c r="AX19"/>
  <c r="AZ47"/>
  <c r="AZ46"/>
  <c r="AZ45"/>
  <c r="AZ44"/>
  <c r="AZ43"/>
  <c r="AZ42"/>
  <c r="AZ41"/>
  <c r="AZ40"/>
  <c r="AZ39"/>
  <c r="AZ36"/>
  <c r="AZ35"/>
  <c r="AZ34"/>
  <c r="AZ33"/>
  <c r="AZ32"/>
  <c r="AZ31"/>
  <c r="AZ30"/>
  <c r="AZ29"/>
  <c r="AZ28"/>
  <c r="AZ25"/>
  <c r="AZ24"/>
  <c r="AZ23"/>
  <c r="AZ22"/>
  <c r="AZ21"/>
  <c r="AZ20"/>
  <c r="AZ19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Z18"/>
  <c r="L94"/>
  <c r="M94" s="1"/>
  <c r="L93"/>
  <c r="M93" s="1"/>
  <c r="L92"/>
  <c r="M92" s="1"/>
  <c r="L91"/>
  <c r="T11" i="744"/>
  <c r="T23" s="1"/>
  <c r="X11"/>
  <c r="X23" s="1"/>
  <c r="T11" i="699"/>
  <c r="X11"/>
  <c r="Q17"/>
  <c r="W17"/>
  <c r="Q11" i="741"/>
  <c r="W11"/>
  <c r="Q21"/>
  <c r="U21"/>
  <c r="X21"/>
  <c r="AB15" i="742"/>
  <c r="AB20" s="1"/>
  <c r="AA9" i="745"/>
  <c r="AA10" s="1"/>
  <c r="AA13"/>
  <c r="AA14" s="1"/>
  <c r="AD25" i="655"/>
  <c r="AD26" s="1"/>
  <c r="U25"/>
  <c r="U26" s="1"/>
  <c r="C41" i="25" s="1"/>
  <c r="W25" i="655"/>
  <c r="W26" s="1"/>
  <c r="Y25"/>
  <c r="Y26" s="1"/>
  <c r="AB25"/>
  <c r="AB26" s="1"/>
  <c r="T11" i="663"/>
  <c r="X11"/>
  <c r="W19"/>
  <c r="T27"/>
  <c r="X27"/>
  <c r="T11" i="726"/>
  <c r="X11"/>
  <c r="X24" s="1"/>
  <c r="T11" i="732"/>
  <c r="X11"/>
  <c r="T22"/>
  <c r="W22"/>
  <c r="AC15" i="742"/>
  <c r="AC20" s="1"/>
  <c r="AF47" i="746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7" i="745"/>
  <c r="AA18" s="1"/>
  <c r="AG17" i="746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V21" i="741"/>
  <c r="W27" i="621"/>
  <c r="S21" i="741"/>
  <c r="AA9" i="742"/>
  <c r="AA10" s="1"/>
  <c r="Y15"/>
  <c r="Y20" s="1"/>
  <c r="AA13"/>
  <c r="AA15" s="1"/>
  <c r="U20"/>
  <c r="C70" i="25" s="1"/>
  <c r="AF47" i="743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Y47"/>
  <c r="AY46"/>
  <c r="AY45"/>
  <c r="AY44"/>
  <c r="BA47"/>
  <c r="BA46"/>
  <c r="BA45"/>
  <c r="BA44"/>
  <c r="AA18" i="742"/>
  <c r="AA19" s="1"/>
  <c r="AG17" i="743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W23" i="738"/>
  <c r="AG47" i="740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Z15" i="739"/>
  <c r="Z20" s="1"/>
  <c r="AA18"/>
  <c r="AA19" s="1"/>
  <c r="AG17" i="740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AA9" i="739"/>
  <c r="AA10" s="1"/>
  <c r="AF17" i="740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Q11" i="729"/>
  <c r="W11"/>
  <c r="Q22"/>
  <c r="X22"/>
  <c r="Q11" i="732"/>
  <c r="W11"/>
  <c r="Q22"/>
  <c r="X22"/>
  <c r="T11" i="735"/>
  <c r="X11"/>
  <c r="T21"/>
  <c r="W21"/>
  <c r="AG47" i="73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T23" i="726"/>
  <c r="W23"/>
  <c r="Z15" i="736"/>
  <c r="Z20" s="1"/>
  <c r="AA18"/>
  <c r="AA19" s="1"/>
  <c r="AG17" i="73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O95" i="731"/>
  <c r="AA9" i="736"/>
  <c r="AA10" s="1"/>
  <c r="AF17" i="73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C15" i="733"/>
  <c r="AC20" s="1"/>
  <c r="AA9"/>
  <c r="AA10" s="1"/>
  <c r="U15"/>
  <c r="W15"/>
  <c r="Y15"/>
  <c r="AA13"/>
  <c r="AA15" s="1"/>
  <c r="U20"/>
  <c r="C67" i="25" s="1"/>
  <c r="W20" i="733"/>
  <c r="Y20"/>
  <c r="AD15"/>
  <c r="AD20" s="1"/>
  <c r="AF47" i="734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A18" i="733"/>
  <c r="AA19" s="1"/>
  <c r="AF17" i="734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P95" i="731"/>
  <c r="AA17" i="730"/>
  <c r="AA19" s="1"/>
  <c r="T11" i="729"/>
  <c r="X11"/>
  <c r="T22"/>
  <c r="W22"/>
  <c r="AG47" i="731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Z14" i="730"/>
  <c r="Z20" s="1"/>
  <c r="AG17" i="731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2"/>
  <c r="M92" s="1"/>
  <c r="L91"/>
  <c r="AA9" i="730"/>
  <c r="AA10" s="1"/>
  <c r="AA20" s="1"/>
  <c r="AF17" i="731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G46" i="728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5" i="727"/>
  <c r="Z16" s="1"/>
  <c r="AG16" i="728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A9" i="727"/>
  <c r="AA10" s="1"/>
  <c r="AA16" s="1"/>
  <c r="AF16" i="728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X22" i="723"/>
  <c r="AF46" i="725"/>
  <c r="AF45"/>
  <c r="AF44"/>
  <c r="AF43"/>
  <c r="AF42"/>
  <c r="AF41"/>
  <c r="AF40"/>
  <c r="AF39"/>
  <c r="AF38"/>
  <c r="AF35"/>
  <c r="AF34"/>
  <c r="AF33"/>
  <c r="AF32"/>
  <c r="AF31"/>
  <c r="AF30"/>
  <c r="AF29"/>
  <c r="AF28"/>
  <c r="AF27"/>
  <c r="AF24"/>
  <c r="AF23"/>
  <c r="AF22"/>
  <c r="AH46"/>
  <c r="AH45"/>
  <c r="AH44"/>
  <c r="AH43"/>
  <c r="AH42"/>
  <c r="AH41"/>
  <c r="AH40"/>
  <c r="AH39"/>
  <c r="AH38"/>
  <c r="AH35"/>
  <c r="AH34"/>
  <c r="AH33"/>
  <c r="AH32"/>
  <c r="AH31"/>
  <c r="AH30"/>
  <c r="AH29"/>
  <c r="AH28"/>
  <c r="AH27"/>
  <c r="AH24"/>
  <c r="AH23"/>
  <c r="AH22"/>
  <c r="AJ46"/>
  <c r="AJ45"/>
  <c r="AJ44"/>
  <c r="AJ43"/>
  <c r="AJ42"/>
  <c r="AJ41"/>
  <c r="AJ40"/>
  <c r="AJ39"/>
  <c r="AJ38"/>
  <c r="AJ35"/>
  <c r="AJ34"/>
  <c r="AJ33"/>
  <c r="AJ32"/>
  <c r="AJ31"/>
  <c r="AJ30"/>
  <c r="AJ29"/>
  <c r="AJ28"/>
  <c r="AJ27"/>
  <c r="AJ24"/>
  <c r="AJ23"/>
  <c r="AJ22"/>
  <c r="AL46"/>
  <c r="AL45"/>
  <c r="AL44"/>
  <c r="AL43"/>
  <c r="AL42"/>
  <c r="AL41"/>
  <c r="AL40"/>
  <c r="AL39"/>
  <c r="AL38"/>
  <c r="AL35"/>
  <c r="AL34"/>
  <c r="AL33"/>
  <c r="AL32"/>
  <c r="AL31"/>
  <c r="AL30"/>
  <c r="AL29"/>
  <c r="AL28"/>
  <c r="AL27"/>
  <c r="AL24"/>
  <c r="AL23"/>
  <c r="AL22"/>
  <c r="AN46"/>
  <c r="AN45"/>
  <c r="AN44"/>
  <c r="AN43"/>
  <c r="AN42"/>
  <c r="AN41"/>
  <c r="AN40"/>
  <c r="AN39"/>
  <c r="AN38"/>
  <c r="AN35"/>
  <c r="AN34"/>
  <c r="AN33"/>
  <c r="AN32"/>
  <c r="AN31"/>
  <c r="AN30"/>
  <c r="AN29"/>
  <c r="AN28"/>
  <c r="AN27"/>
  <c r="AN24"/>
  <c r="AN23"/>
  <c r="AN22"/>
  <c r="AR46"/>
  <c r="AR45"/>
  <c r="AR44"/>
  <c r="AR43"/>
  <c r="AR42"/>
  <c r="AR41"/>
  <c r="AR40"/>
  <c r="AR39"/>
  <c r="AR38"/>
  <c r="AR35"/>
  <c r="AR34"/>
  <c r="AR33"/>
  <c r="AR32"/>
  <c r="AR31"/>
  <c r="AR30"/>
  <c r="AR29"/>
  <c r="AR28"/>
  <c r="AR27"/>
  <c r="AR24"/>
  <c r="AR23"/>
  <c r="AR22"/>
  <c r="AT46"/>
  <c r="AT45"/>
  <c r="AT44"/>
  <c r="AT43"/>
  <c r="AT42"/>
  <c r="AT41"/>
  <c r="AT40"/>
  <c r="AT39"/>
  <c r="AT38"/>
  <c r="AT35"/>
  <c r="AT34"/>
  <c r="AT33"/>
  <c r="AT32"/>
  <c r="AT31"/>
  <c r="AT30"/>
  <c r="AT29"/>
  <c r="AT28"/>
  <c r="AT27"/>
  <c r="AT24"/>
  <c r="AT23"/>
  <c r="AT22"/>
  <c r="AV46"/>
  <c r="AV45"/>
  <c r="AV44"/>
  <c r="AV43"/>
  <c r="AV42"/>
  <c r="AV41"/>
  <c r="AV40"/>
  <c r="AV39"/>
  <c r="AV38"/>
  <c r="AV35"/>
  <c r="AV34"/>
  <c r="AV33"/>
  <c r="AV32"/>
  <c r="AV31"/>
  <c r="AV30"/>
  <c r="AV29"/>
  <c r="AV28"/>
  <c r="AV27"/>
  <c r="AV24"/>
  <c r="AV23"/>
  <c r="AV22"/>
  <c r="AV21"/>
  <c r="AX46"/>
  <c r="AX45"/>
  <c r="AX44"/>
  <c r="AX43"/>
  <c r="AX42"/>
  <c r="AX41"/>
  <c r="AX40"/>
  <c r="AX39"/>
  <c r="AX38"/>
  <c r="AX35"/>
  <c r="AX34"/>
  <c r="AX33"/>
  <c r="AX32"/>
  <c r="AX31"/>
  <c r="AX30"/>
  <c r="AX29"/>
  <c r="AX28"/>
  <c r="AX27"/>
  <c r="AX24"/>
  <c r="AX23"/>
  <c r="AX22"/>
  <c r="AX21"/>
  <c r="AZ46"/>
  <c r="AZ45"/>
  <c r="AZ44"/>
  <c r="AZ43"/>
  <c r="AZ42"/>
  <c r="AZ41"/>
  <c r="AZ40"/>
  <c r="AZ39"/>
  <c r="AZ38"/>
  <c r="AZ35"/>
  <c r="AZ34"/>
  <c r="AZ33"/>
  <c r="AZ32"/>
  <c r="AZ31"/>
  <c r="AZ30"/>
  <c r="AZ29"/>
  <c r="AZ28"/>
  <c r="AZ27"/>
  <c r="AZ24"/>
  <c r="AZ23"/>
  <c r="AZ22"/>
  <c r="AZ21"/>
  <c r="Z19" i="592"/>
  <c r="Z21" s="1"/>
  <c r="Z19" i="604"/>
  <c r="Z20" s="1"/>
  <c r="Z19" i="607"/>
  <c r="Z20" s="1"/>
  <c r="N97" i="650"/>
  <c r="AF16" i="725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R21"/>
  <c r="AG46"/>
  <c r="AG45"/>
  <c r="AG44"/>
  <c r="AG22"/>
  <c r="AG43"/>
  <c r="AG42"/>
  <c r="AG41"/>
  <c r="AG40"/>
  <c r="AG39"/>
  <c r="AG38"/>
  <c r="AG35"/>
  <c r="AG34"/>
  <c r="AG33"/>
  <c r="AG32"/>
  <c r="AG31"/>
  <c r="AG30"/>
  <c r="AG29"/>
  <c r="AG28"/>
  <c r="AG27"/>
  <c r="AG24"/>
  <c r="AG23"/>
  <c r="AI22"/>
  <c r="AI46"/>
  <c r="AI45"/>
  <c r="AI44"/>
  <c r="AI43"/>
  <c r="AI42"/>
  <c r="AI41"/>
  <c r="AI40"/>
  <c r="AI39"/>
  <c r="AI38"/>
  <c r="AI35"/>
  <c r="AI34"/>
  <c r="AI33"/>
  <c r="AI32"/>
  <c r="AI31"/>
  <c r="AI30"/>
  <c r="AI29"/>
  <c r="AI28"/>
  <c r="AI27"/>
  <c r="AI24"/>
  <c r="AI23"/>
  <c r="AK46"/>
  <c r="AK45"/>
  <c r="AK44"/>
  <c r="AK22"/>
  <c r="AK43"/>
  <c r="AK42"/>
  <c r="AK41"/>
  <c r="AK40"/>
  <c r="AK39"/>
  <c r="AK38"/>
  <c r="AK35"/>
  <c r="AK34"/>
  <c r="AK33"/>
  <c r="AK32"/>
  <c r="AK31"/>
  <c r="AK30"/>
  <c r="AK29"/>
  <c r="AK28"/>
  <c r="AK27"/>
  <c r="AK24"/>
  <c r="AK23"/>
  <c r="AM22"/>
  <c r="AM21"/>
  <c r="AM46"/>
  <c r="AM45"/>
  <c r="AM44"/>
  <c r="AM43"/>
  <c r="AM42"/>
  <c r="AM41"/>
  <c r="AM40"/>
  <c r="AM39"/>
  <c r="AM38"/>
  <c r="AM35"/>
  <c r="AM34"/>
  <c r="AM33"/>
  <c r="AM32"/>
  <c r="AM31"/>
  <c r="AM30"/>
  <c r="AM29"/>
  <c r="AM28"/>
  <c r="AM27"/>
  <c r="AM24"/>
  <c r="AM23"/>
  <c r="AO46"/>
  <c r="AO45"/>
  <c r="AO44"/>
  <c r="AO22"/>
  <c r="AO21"/>
  <c r="AO43"/>
  <c r="AO42"/>
  <c r="AO41"/>
  <c r="AO40"/>
  <c r="AO39"/>
  <c r="AO38"/>
  <c r="AO35"/>
  <c r="AO34"/>
  <c r="AO33"/>
  <c r="AO32"/>
  <c r="AO31"/>
  <c r="AO30"/>
  <c r="AO29"/>
  <c r="AO28"/>
  <c r="AO27"/>
  <c r="AO24"/>
  <c r="AO23"/>
  <c r="AS22"/>
  <c r="AS21"/>
  <c r="AS46"/>
  <c r="AS45"/>
  <c r="AS44"/>
  <c r="AS43"/>
  <c r="AS42"/>
  <c r="AS41"/>
  <c r="AS40"/>
  <c r="AS39"/>
  <c r="AS38"/>
  <c r="AS35"/>
  <c r="AS34"/>
  <c r="AS33"/>
  <c r="AS32"/>
  <c r="AS31"/>
  <c r="AS30"/>
  <c r="AS29"/>
  <c r="AS28"/>
  <c r="AS27"/>
  <c r="AS24"/>
  <c r="AS23"/>
  <c r="AU46"/>
  <c r="AU45"/>
  <c r="AU44"/>
  <c r="AU43"/>
  <c r="AU22"/>
  <c r="AU21"/>
  <c r="AU42"/>
  <c r="AU41"/>
  <c r="AU40"/>
  <c r="AU39"/>
  <c r="AU38"/>
  <c r="AU35"/>
  <c r="AU34"/>
  <c r="AU33"/>
  <c r="AU32"/>
  <c r="AU31"/>
  <c r="AU30"/>
  <c r="AU29"/>
  <c r="AU28"/>
  <c r="AU27"/>
  <c r="AU24"/>
  <c r="AU23"/>
  <c r="AW22"/>
  <c r="AW21"/>
  <c r="AW46"/>
  <c r="AW45"/>
  <c r="AW44"/>
  <c r="AW43"/>
  <c r="AW42"/>
  <c r="AW41"/>
  <c r="AW40"/>
  <c r="AW39"/>
  <c r="AW38"/>
  <c r="AW35"/>
  <c r="AW34"/>
  <c r="AW33"/>
  <c r="AW32"/>
  <c r="AW31"/>
  <c r="AW30"/>
  <c r="AW29"/>
  <c r="AW28"/>
  <c r="AW27"/>
  <c r="AW24"/>
  <c r="AW23"/>
  <c r="AY46"/>
  <c r="AY45"/>
  <c r="AY44"/>
  <c r="AY43"/>
  <c r="AY22"/>
  <c r="AY21"/>
  <c r="AY42"/>
  <c r="AY41"/>
  <c r="AY40"/>
  <c r="AY39"/>
  <c r="AY38"/>
  <c r="AY35"/>
  <c r="AY34"/>
  <c r="AY33"/>
  <c r="AY32"/>
  <c r="AY31"/>
  <c r="AY30"/>
  <c r="AY29"/>
  <c r="AY28"/>
  <c r="AY27"/>
  <c r="AY24"/>
  <c r="AY23"/>
  <c r="BA22"/>
  <c r="BA21"/>
  <c r="BA46"/>
  <c r="BA45"/>
  <c r="BA44"/>
  <c r="BA43"/>
  <c r="BA42"/>
  <c r="BA41"/>
  <c r="BA40"/>
  <c r="BA39"/>
  <c r="BA38"/>
  <c r="BA35"/>
  <c r="BA34"/>
  <c r="BA33"/>
  <c r="BA32"/>
  <c r="BA31"/>
  <c r="BA30"/>
  <c r="BA29"/>
  <c r="BA28"/>
  <c r="BA27"/>
  <c r="BA24"/>
  <c r="BA23"/>
  <c r="AD11" i="580"/>
  <c r="U11"/>
  <c r="W11"/>
  <c r="W25" s="1"/>
  <c r="Y11"/>
  <c r="AB16" i="592"/>
  <c r="AB21"/>
  <c r="T11" i="594"/>
  <c r="X11"/>
  <c r="Q21"/>
  <c r="W21"/>
  <c r="Q32"/>
  <c r="W32"/>
  <c r="Z9" i="595"/>
  <c r="Z10"/>
  <c r="AA10" s="1"/>
  <c r="AC16"/>
  <c r="T16"/>
  <c r="V16"/>
  <c r="X16"/>
  <c r="Z14"/>
  <c r="Z16" s="1"/>
  <c r="Z19"/>
  <c r="AA19" s="1"/>
  <c r="AA9" i="724"/>
  <c r="AA10" s="1"/>
  <c r="AA13"/>
  <c r="AA15" s="1"/>
  <c r="AG16" i="725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N21"/>
  <c r="AT21"/>
  <c r="L92"/>
  <c r="M92" s="1"/>
  <c r="L91"/>
  <c r="M91" s="1"/>
  <c r="L90"/>
  <c r="Y21" i="720"/>
  <c r="AG46" i="722"/>
  <c r="AG45"/>
  <c r="AG44"/>
  <c r="AG43"/>
  <c r="AG42"/>
  <c r="AG41"/>
  <c r="AG40"/>
  <c r="AG39"/>
  <c r="AG38"/>
  <c r="AG35"/>
  <c r="AG34"/>
  <c r="AG33"/>
  <c r="AG32"/>
  <c r="AG31"/>
  <c r="AG30"/>
  <c r="AG29"/>
  <c r="AI46"/>
  <c r="AI45"/>
  <c r="AI44"/>
  <c r="AI43"/>
  <c r="AI42"/>
  <c r="AI41"/>
  <c r="AI40"/>
  <c r="AI39"/>
  <c r="AI38"/>
  <c r="AI35"/>
  <c r="AI34"/>
  <c r="AI33"/>
  <c r="AI32"/>
  <c r="AI31"/>
  <c r="AI30"/>
  <c r="AI29"/>
  <c r="AK46"/>
  <c r="AK45"/>
  <c r="AK44"/>
  <c r="AK43"/>
  <c r="AK42"/>
  <c r="AK41"/>
  <c r="AK40"/>
  <c r="AK39"/>
  <c r="AK38"/>
  <c r="AK35"/>
  <c r="AK34"/>
  <c r="AK33"/>
  <c r="AK32"/>
  <c r="AK31"/>
  <c r="AK30"/>
  <c r="AK29"/>
  <c r="AM46"/>
  <c r="AM45"/>
  <c r="AM44"/>
  <c r="AM43"/>
  <c r="AM42"/>
  <c r="AM41"/>
  <c r="AM40"/>
  <c r="AM39"/>
  <c r="AM38"/>
  <c r="AM35"/>
  <c r="AM34"/>
  <c r="AM33"/>
  <c r="AM32"/>
  <c r="AM31"/>
  <c r="AM30"/>
  <c r="AM29"/>
  <c r="AM28"/>
  <c r="AO46"/>
  <c r="AO45"/>
  <c r="AO44"/>
  <c r="AO43"/>
  <c r="AO42"/>
  <c r="AO41"/>
  <c r="AO40"/>
  <c r="AO39"/>
  <c r="AO38"/>
  <c r="AO35"/>
  <c r="AO34"/>
  <c r="AO33"/>
  <c r="AO32"/>
  <c r="AO31"/>
  <c r="AO30"/>
  <c r="AO29"/>
  <c r="AO28"/>
  <c r="AS46"/>
  <c r="AS45"/>
  <c r="AS44"/>
  <c r="AS43"/>
  <c r="AS42"/>
  <c r="AS41"/>
  <c r="AS40"/>
  <c r="AS39"/>
  <c r="AS38"/>
  <c r="AS35"/>
  <c r="AS34"/>
  <c r="AS33"/>
  <c r="AS32"/>
  <c r="AS31"/>
  <c r="AS30"/>
  <c r="AS29"/>
  <c r="AS28"/>
  <c r="AU46"/>
  <c r="AU45"/>
  <c r="AU44"/>
  <c r="AU43"/>
  <c r="AU42"/>
  <c r="AU41"/>
  <c r="AU40"/>
  <c r="AU39"/>
  <c r="AU38"/>
  <c r="AU35"/>
  <c r="AU34"/>
  <c r="AU33"/>
  <c r="AU32"/>
  <c r="AU31"/>
  <c r="AU30"/>
  <c r="AU29"/>
  <c r="AU28"/>
  <c r="AW46"/>
  <c r="AW45"/>
  <c r="AW44"/>
  <c r="AW43"/>
  <c r="AW42"/>
  <c r="AW41"/>
  <c r="AW40"/>
  <c r="AW39"/>
  <c r="AW38"/>
  <c r="AW35"/>
  <c r="AW34"/>
  <c r="AW33"/>
  <c r="AW32"/>
  <c r="AW31"/>
  <c r="AW30"/>
  <c r="AW29"/>
  <c r="AW28"/>
  <c r="AY46"/>
  <c r="AY45"/>
  <c r="AY44"/>
  <c r="AY43"/>
  <c r="AY42"/>
  <c r="AY41"/>
  <c r="AY40"/>
  <c r="AY39"/>
  <c r="AY38"/>
  <c r="AY35"/>
  <c r="AY34"/>
  <c r="AY33"/>
  <c r="AY32"/>
  <c r="AY31"/>
  <c r="AY30"/>
  <c r="AY29"/>
  <c r="AY28"/>
  <c r="BA46"/>
  <c r="BA45"/>
  <c r="BA44"/>
  <c r="BA43"/>
  <c r="BA42"/>
  <c r="BA41"/>
  <c r="BA40"/>
  <c r="BA39"/>
  <c r="BA38"/>
  <c r="BA35"/>
  <c r="BA34"/>
  <c r="BA33"/>
  <c r="BA32"/>
  <c r="BA31"/>
  <c r="BA30"/>
  <c r="BA29"/>
  <c r="BA28"/>
  <c r="AA9" i="721"/>
  <c r="AA10" s="1"/>
  <c r="AA13"/>
  <c r="AA14" s="1"/>
  <c r="AG16" i="722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R27"/>
  <c r="AV27"/>
  <c r="AZ27"/>
  <c r="AF46"/>
  <c r="AF45"/>
  <c r="AF44"/>
  <c r="AF43"/>
  <c r="AF42"/>
  <c r="AF41"/>
  <c r="AF40"/>
  <c r="AF39"/>
  <c r="AF38"/>
  <c r="AF35"/>
  <c r="AF34"/>
  <c r="AF33"/>
  <c r="AF32"/>
  <c r="AF31"/>
  <c r="AF30"/>
  <c r="AF29"/>
  <c r="AH46"/>
  <c r="AH45"/>
  <c r="AH44"/>
  <c r="AH43"/>
  <c r="AH42"/>
  <c r="AH41"/>
  <c r="AH40"/>
  <c r="AH39"/>
  <c r="AH38"/>
  <c r="AH35"/>
  <c r="AH34"/>
  <c r="AH33"/>
  <c r="AH32"/>
  <c r="AH31"/>
  <c r="AH30"/>
  <c r="AH29"/>
  <c r="AJ46"/>
  <c r="AJ45"/>
  <c r="AJ44"/>
  <c r="AJ43"/>
  <c r="AJ42"/>
  <c r="AJ41"/>
  <c r="AJ40"/>
  <c r="AJ39"/>
  <c r="AJ38"/>
  <c r="AJ35"/>
  <c r="AJ34"/>
  <c r="AJ33"/>
  <c r="AJ32"/>
  <c r="AJ31"/>
  <c r="AJ30"/>
  <c r="AJ29"/>
  <c r="AL46"/>
  <c r="AL45"/>
  <c r="AL44"/>
  <c r="AL43"/>
  <c r="AL42"/>
  <c r="AL41"/>
  <c r="AL40"/>
  <c r="AL39"/>
  <c r="AL38"/>
  <c r="AL35"/>
  <c r="AL34"/>
  <c r="AL33"/>
  <c r="AL32"/>
  <c r="AL31"/>
  <c r="AL30"/>
  <c r="AL29"/>
  <c r="AN46"/>
  <c r="AN45"/>
  <c r="AN44"/>
  <c r="AN43"/>
  <c r="AN42"/>
  <c r="AN41"/>
  <c r="AN40"/>
  <c r="AN39"/>
  <c r="AN38"/>
  <c r="AN35"/>
  <c r="AN34"/>
  <c r="AN33"/>
  <c r="AN32"/>
  <c r="AN31"/>
  <c r="AN30"/>
  <c r="AN29"/>
  <c r="AR46"/>
  <c r="AR45"/>
  <c r="AR44"/>
  <c r="AR43"/>
  <c r="AR42"/>
  <c r="AR41"/>
  <c r="AR40"/>
  <c r="AR39"/>
  <c r="AR38"/>
  <c r="AR35"/>
  <c r="AR34"/>
  <c r="AR33"/>
  <c r="AR32"/>
  <c r="AR31"/>
  <c r="AR30"/>
  <c r="AR29"/>
  <c r="AT46"/>
  <c r="AT45"/>
  <c r="AT44"/>
  <c r="AT43"/>
  <c r="AT42"/>
  <c r="AT41"/>
  <c r="AT40"/>
  <c r="AT39"/>
  <c r="AT38"/>
  <c r="AT35"/>
  <c r="AT34"/>
  <c r="AT33"/>
  <c r="AT32"/>
  <c r="AT31"/>
  <c r="AT30"/>
  <c r="AT29"/>
  <c r="AV46"/>
  <c r="AV45"/>
  <c r="AV44"/>
  <c r="AV43"/>
  <c r="AV42"/>
  <c r="AV41"/>
  <c r="AV40"/>
  <c r="AV39"/>
  <c r="AV38"/>
  <c r="AV35"/>
  <c r="AV34"/>
  <c r="AV33"/>
  <c r="AV32"/>
  <c r="AV31"/>
  <c r="AV30"/>
  <c r="AV29"/>
  <c r="AX46"/>
  <c r="AX45"/>
  <c r="AX44"/>
  <c r="AX43"/>
  <c r="AX42"/>
  <c r="AX41"/>
  <c r="AX40"/>
  <c r="AX39"/>
  <c r="AX38"/>
  <c r="AX35"/>
  <c r="AX34"/>
  <c r="AX33"/>
  <c r="AX32"/>
  <c r="AX31"/>
  <c r="AX30"/>
  <c r="AX29"/>
  <c r="AZ46"/>
  <c r="AZ45"/>
  <c r="AZ44"/>
  <c r="AZ43"/>
  <c r="AZ42"/>
  <c r="AZ41"/>
  <c r="AZ40"/>
  <c r="AZ39"/>
  <c r="AZ38"/>
  <c r="AZ35"/>
  <c r="AZ34"/>
  <c r="AZ33"/>
  <c r="AZ32"/>
  <c r="AZ31"/>
  <c r="AZ30"/>
  <c r="AZ29"/>
  <c r="L92"/>
  <c r="M92" s="1"/>
  <c r="L91"/>
  <c r="M91" s="1"/>
  <c r="L90"/>
  <c r="AA13" i="715"/>
  <c r="AA14" s="1"/>
  <c r="AF16" i="722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N28"/>
  <c r="AT28"/>
  <c r="AX28"/>
  <c r="Q11" i="717"/>
  <c r="W11"/>
  <c r="Q21"/>
  <c r="S21"/>
  <c r="X21"/>
  <c r="X22" s="1"/>
  <c r="V21"/>
  <c r="U21"/>
  <c r="AG46" i="719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Z9" i="580"/>
  <c r="AA9" s="1"/>
  <c r="Z10"/>
  <c r="AA10" s="1"/>
  <c r="Z19"/>
  <c r="Z20" s="1"/>
  <c r="AA9" i="718"/>
  <c r="AA10" s="1"/>
  <c r="AA13"/>
  <c r="AA14" s="1"/>
  <c r="AG16" i="719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V27" i="714"/>
  <c r="AB19" i="715"/>
  <c r="AG47" i="716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9" i="715"/>
  <c r="AA10" s="1"/>
  <c r="AA17"/>
  <c r="AA18" s="1"/>
  <c r="AG17" i="716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O95" i="710"/>
  <c r="AF17" i="716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D11" i="640"/>
  <c r="U11"/>
  <c r="W11"/>
  <c r="Y11"/>
  <c r="T11" i="642"/>
  <c r="X11"/>
  <c r="T17"/>
  <c r="X17"/>
  <c r="W25"/>
  <c r="T32"/>
  <c r="X32"/>
  <c r="T39" i="645"/>
  <c r="X39"/>
  <c r="Q11" i="648"/>
  <c r="W11"/>
  <c r="Q17"/>
  <c r="W17"/>
  <c r="X25"/>
  <c r="Q32"/>
  <c r="W32"/>
  <c r="T39"/>
  <c r="X39"/>
  <c r="T39" i="651"/>
  <c r="X39"/>
  <c r="Q11" i="654"/>
  <c r="W11"/>
  <c r="X19"/>
  <c r="Q26"/>
  <c r="W26"/>
  <c r="T33"/>
  <c r="X33"/>
  <c r="AA9" i="712"/>
  <c r="AA10" s="1"/>
  <c r="Z14"/>
  <c r="Z19" s="1"/>
  <c r="AA13"/>
  <c r="AA14" s="1"/>
  <c r="P95" i="710"/>
  <c r="V27" i="708"/>
  <c r="Q27"/>
  <c r="S27"/>
  <c r="U27"/>
  <c r="X27"/>
  <c r="AF47" i="713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A17" i="712"/>
  <c r="AA18" s="1"/>
  <c r="AG17" i="713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A17" i="709"/>
  <c r="AA18" s="1"/>
  <c r="T11" i="708"/>
  <c r="X11"/>
  <c r="Q17"/>
  <c r="Q28" s="1"/>
  <c r="W17"/>
  <c r="Y27"/>
  <c r="R27"/>
  <c r="T27"/>
  <c r="W27"/>
  <c r="AG47" i="710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Q11" i="699"/>
  <c r="W11"/>
  <c r="T17"/>
  <c r="X17"/>
  <c r="T11" i="702"/>
  <c r="X11"/>
  <c r="X22" s="1"/>
  <c r="Q17"/>
  <c r="W17"/>
  <c r="W22" s="1"/>
  <c r="Q11" i="705"/>
  <c r="W11"/>
  <c r="W22" s="1"/>
  <c r="T17"/>
  <c r="X17"/>
  <c r="X22" s="1"/>
  <c r="AA9" i="709"/>
  <c r="AA10" s="1"/>
  <c r="AA13"/>
  <c r="AA14" s="1"/>
  <c r="AG17" i="710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G46" i="70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06"/>
  <c r="AA10" s="1"/>
  <c r="AA13"/>
  <c r="AA14" s="1"/>
  <c r="AG16" i="707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Q11" i="651"/>
  <c r="W11"/>
  <c r="Q17"/>
  <c r="W17"/>
  <c r="X25"/>
  <c r="Q32"/>
  <c r="W32"/>
  <c r="AF16" i="707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704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03"/>
  <c r="AA10" s="1"/>
  <c r="AA13"/>
  <c r="AA14" s="1"/>
  <c r="AG16" i="704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T11" i="636"/>
  <c r="X11"/>
  <c r="T17"/>
  <c r="X17"/>
  <c r="W25"/>
  <c r="T31"/>
  <c r="X31"/>
  <c r="X38"/>
  <c r="AD11" i="637"/>
  <c r="U11"/>
  <c r="W11"/>
  <c r="Y11"/>
  <c r="AF16" i="704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701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700"/>
  <c r="AA10" s="1"/>
  <c r="AA13"/>
  <c r="AA14" s="1"/>
  <c r="AG16" i="701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Q18" i="696"/>
  <c r="W18"/>
  <c r="AF16" i="701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G95" i="677"/>
  <c r="D48" i="25" s="1"/>
  <c r="I95" i="677"/>
  <c r="K95"/>
  <c r="Z10" i="697"/>
  <c r="Z16" s="1"/>
  <c r="AA9"/>
  <c r="AA10" s="1"/>
  <c r="Z20" i="595"/>
  <c r="AA20" s="1"/>
  <c r="AC11" i="637"/>
  <c r="T11"/>
  <c r="V11"/>
  <c r="X11"/>
  <c r="AB11"/>
  <c r="T11" i="639"/>
  <c r="T17"/>
  <c r="X17"/>
  <c r="W25"/>
  <c r="T32"/>
  <c r="X32"/>
  <c r="AC11" i="640"/>
  <c r="T11"/>
  <c r="V11"/>
  <c r="X11"/>
  <c r="AB11"/>
  <c r="T11" i="651"/>
  <c r="X11"/>
  <c r="T17"/>
  <c r="X17"/>
  <c r="W25"/>
  <c r="T32"/>
  <c r="T11" i="660"/>
  <c r="X11"/>
  <c r="W19"/>
  <c r="T25"/>
  <c r="X25"/>
  <c r="Q33"/>
  <c r="W33"/>
  <c r="Q11" i="663"/>
  <c r="W11"/>
  <c r="X19"/>
  <c r="Q27"/>
  <c r="W27"/>
  <c r="Q11" i="666"/>
  <c r="W11"/>
  <c r="X19"/>
  <c r="Q27"/>
  <c r="W27"/>
  <c r="Q11" i="672"/>
  <c r="W11"/>
  <c r="T18"/>
  <c r="X18"/>
  <c r="T11" i="675"/>
  <c r="X11"/>
  <c r="Q18"/>
  <c r="W18"/>
  <c r="T11" i="693"/>
  <c r="X11"/>
  <c r="Q18"/>
  <c r="W18"/>
  <c r="AF46" i="698"/>
  <c r="AF45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Z46"/>
  <c r="AZ45"/>
  <c r="AZ44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T43"/>
  <c r="AX43"/>
  <c r="AF44"/>
  <c r="AG4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13" i="697"/>
  <c r="AA14" s="1"/>
  <c r="AG16" i="698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V43"/>
  <c r="AZ43"/>
  <c r="AG46" i="695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694"/>
  <c r="AA10" s="1"/>
  <c r="AA13"/>
  <c r="AA14" s="1"/>
  <c r="AG16" i="695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92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T11" i="648"/>
  <c r="X11"/>
  <c r="T17"/>
  <c r="X17"/>
  <c r="W25"/>
  <c r="T32"/>
  <c r="X32"/>
  <c r="Q39"/>
  <c r="W39"/>
  <c r="AA9" i="691"/>
  <c r="AA10" s="1"/>
  <c r="AA13"/>
  <c r="AA14" s="1"/>
  <c r="AG16" i="692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Q11" i="687"/>
  <c r="W11"/>
  <c r="AF16" i="692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89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T11" i="681"/>
  <c r="X11"/>
  <c r="X23" s="1"/>
  <c r="Q18"/>
  <c r="W18"/>
  <c r="AA9" i="688"/>
  <c r="AA10" s="1"/>
  <c r="AA13"/>
  <c r="AA14" s="1"/>
  <c r="AG16" i="689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W23" i="681"/>
  <c r="AF16" i="689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23" i="684"/>
  <c r="AG46" i="68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9" i="685"/>
  <c r="AA10" s="1"/>
  <c r="AA13"/>
  <c r="AA14" s="1"/>
  <c r="AG16" i="68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A13" i="682"/>
  <c r="AA14" s="1"/>
  <c r="AG46" i="683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O95" i="677"/>
  <c r="AA9" i="682"/>
  <c r="AA10" s="1"/>
  <c r="AG16" i="683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Q11" i="627"/>
  <c r="W11"/>
  <c r="T26"/>
  <c r="X26"/>
  <c r="X33"/>
  <c r="Q39"/>
  <c r="W39"/>
  <c r="AD33" i="628"/>
  <c r="G33" i="528" s="1"/>
  <c r="U33" i="628"/>
  <c r="C33" i="25" s="1"/>
  <c r="W33" i="628"/>
  <c r="Y33"/>
  <c r="AB33"/>
  <c r="E33" i="528" s="1"/>
  <c r="AC33" s="1"/>
  <c r="F99" i="629"/>
  <c r="H99"/>
  <c r="J99"/>
  <c r="Q46" i="627"/>
  <c r="W46"/>
  <c r="AF16" i="683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A17" i="679"/>
  <c r="AA13"/>
  <c r="AA14" s="1"/>
  <c r="AA21"/>
  <c r="AA22" s="1"/>
  <c r="AB18"/>
  <c r="AB23" s="1"/>
  <c r="P95" i="677"/>
  <c r="AA9" i="679"/>
  <c r="AA10" s="1"/>
  <c r="AA18"/>
  <c r="AF47" i="680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D23" i="676"/>
  <c r="AA23"/>
  <c r="AC23"/>
  <c r="Q11" i="675"/>
  <c r="W11"/>
  <c r="T18"/>
  <c r="X18"/>
  <c r="W25"/>
  <c r="AG47" i="67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O93" i="671"/>
  <c r="Z19" i="676"/>
  <c r="Z24" s="1"/>
  <c r="AG17" i="67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2"/>
  <c r="M92" s="1"/>
  <c r="L91"/>
  <c r="T11" i="657"/>
  <c r="X11"/>
  <c r="W19"/>
  <c r="T26"/>
  <c r="X26"/>
  <c r="Q34"/>
  <c r="W34"/>
  <c r="AA9" i="676"/>
  <c r="AA10" s="1"/>
  <c r="AA13"/>
  <c r="AA14" s="1"/>
  <c r="AF17" i="67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G46" i="674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9" i="673"/>
  <c r="Z21" s="1"/>
  <c r="AG16" i="674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P93" i="671"/>
  <c r="AA9" i="673"/>
  <c r="AA10" s="1"/>
  <c r="AA13"/>
  <c r="AA14" s="1"/>
  <c r="AF16" i="674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11" i="669"/>
  <c r="W11"/>
  <c r="T18"/>
  <c r="X18"/>
  <c r="Z19" i="670"/>
  <c r="T11" i="669"/>
  <c r="X11"/>
  <c r="Q18"/>
  <c r="W18"/>
  <c r="AG46" i="671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4" i="670"/>
  <c r="Z21" s="1"/>
  <c r="AG16" i="671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0"/>
  <c r="X33" i="624"/>
  <c r="X32" i="651"/>
  <c r="Q39"/>
  <c r="W39"/>
  <c r="T11" i="654"/>
  <c r="X11"/>
  <c r="W19"/>
  <c r="T26"/>
  <c r="X26"/>
  <c r="Q33"/>
  <c r="W33"/>
  <c r="AC25" i="655"/>
  <c r="AC26" s="1"/>
  <c r="T25"/>
  <c r="T26" s="1"/>
  <c r="V25"/>
  <c r="V26" s="1"/>
  <c r="X25"/>
  <c r="X26" s="1"/>
  <c r="Z25"/>
  <c r="Z26" s="1"/>
  <c r="Q11" i="657"/>
  <c r="W11"/>
  <c r="X19"/>
  <c r="Q26"/>
  <c r="W26"/>
  <c r="T34"/>
  <c r="X34"/>
  <c r="AA9" i="670"/>
  <c r="AA10" s="1"/>
  <c r="AA21" s="1"/>
  <c r="AF16" i="671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68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9" i="667"/>
  <c r="Z20" s="1"/>
  <c r="AG16" i="668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T33" i="624"/>
  <c r="AA9" i="667"/>
  <c r="AA10" s="1"/>
  <c r="AA13"/>
  <c r="AA14" s="1"/>
  <c r="AF16" i="668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A17" i="664"/>
  <c r="AA19" s="1"/>
  <c r="AA13"/>
  <c r="AA14" s="1"/>
  <c r="AD19"/>
  <c r="AD20" s="1"/>
  <c r="AG46" i="665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1"/>
  <c r="M91" s="1"/>
  <c r="L90"/>
  <c r="Y25" i="661"/>
  <c r="Y26" s="1"/>
  <c r="AA22"/>
  <c r="AA25" s="1"/>
  <c r="AA9" i="664"/>
  <c r="AA10" s="1"/>
  <c r="AF16" i="665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Q11" i="660"/>
  <c r="W11"/>
  <c r="X19"/>
  <c r="Q25"/>
  <c r="W25"/>
  <c r="T33"/>
  <c r="X33"/>
  <c r="AG47" i="662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Z19" i="661"/>
  <c r="Z26" s="1"/>
  <c r="AG17" i="662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T38" i="636"/>
  <c r="AC33" i="628"/>
  <c r="F33" i="528" s="1"/>
  <c r="AD33" s="1"/>
  <c r="T33" i="628"/>
  <c r="V33"/>
  <c r="X33"/>
  <c r="Q17" i="627"/>
  <c r="T11" i="633"/>
  <c r="T17"/>
  <c r="X17"/>
  <c r="T38"/>
  <c r="AC28" i="634"/>
  <c r="AC29" s="1"/>
  <c r="AC30" s="1"/>
  <c r="Q11" i="636"/>
  <c r="W11"/>
  <c r="Q17"/>
  <c r="W17"/>
  <c r="X25"/>
  <c r="Q31"/>
  <c r="W31"/>
  <c r="Q38"/>
  <c r="W38"/>
  <c r="Z9" i="637"/>
  <c r="AA9" s="1"/>
  <c r="Z10"/>
  <c r="AA10" s="1"/>
  <c r="Z14"/>
  <c r="Z15" s="1"/>
  <c r="Z18"/>
  <c r="Z19" s="1"/>
  <c r="Q17" i="639"/>
  <c r="W17"/>
  <c r="X25"/>
  <c r="Q32"/>
  <c r="W32"/>
  <c r="Z9" i="640"/>
  <c r="AA9" s="1"/>
  <c r="Z10"/>
  <c r="AA10" s="1"/>
  <c r="Z14"/>
  <c r="Z15" s="1"/>
  <c r="Z18"/>
  <c r="Z19" s="1"/>
  <c r="Q17" i="642"/>
  <c r="W17"/>
  <c r="X25"/>
  <c r="Q32"/>
  <c r="W32"/>
  <c r="T11" i="645"/>
  <c r="AA9" i="661"/>
  <c r="AA10" s="1"/>
  <c r="AA13"/>
  <c r="AA14" s="1"/>
  <c r="AF17" i="662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G47" i="659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Z19" i="658"/>
  <c r="Z26" s="1"/>
  <c r="AA22"/>
  <c r="AA25" s="1"/>
  <c r="AG17" i="659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X44"/>
  <c r="AZ47"/>
  <c r="AZ46"/>
  <c r="AZ45"/>
  <c r="AZ44"/>
  <c r="L94"/>
  <c r="M94" s="1"/>
  <c r="L93"/>
  <c r="M93" s="1"/>
  <c r="L92"/>
  <c r="M92" s="1"/>
  <c r="L91"/>
  <c r="Q11" i="642"/>
  <c r="W11"/>
  <c r="AA9" i="658"/>
  <c r="AA10" s="1"/>
  <c r="AA13"/>
  <c r="AA14" s="1"/>
  <c r="AF17" i="659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A22" i="655"/>
  <c r="AA25" s="1"/>
  <c r="AG47" i="656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Y47"/>
  <c r="AY46"/>
  <c r="AY45"/>
  <c r="BA47"/>
  <c r="BA46"/>
  <c r="BA45"/>
  <c r="BA44"/>
  <c r="Y29" i="652"/>
  <c r="Y30" s="1"/>
  <c r="AA27"/>
  <c r="AA29" s="1"/>
  <c r="AA9" i="655"/>
  <c r="AA10" s="1"/>
  <c r="AA13"/>
  <c r="AA14" s="1"/>
  <c r="AA17"/>
  <c r="AA19" s="1"/>
  <c r="AG17" i="656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L94"/>
  <c r="M94" s="1"/>
  <c r="L93"/>
  <c r="M93" s="1"/>
  <c r="L92"/>
  <c r="M92" s="1"/>
  <c r="L91"/>
  <c r="M91" s="1"/>
  <c r="AA18" i="649"/>
  <c r="AA19" s="1"/>
  <c r="AA9" i="652"/>
  <c r="AA11" s="1"/>
  <c r="AF17" i="656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AG48" i="653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P97" i="647"/>
  <c r="AD24" i="649"/>
  <c r="AD30" s="1"/>
  <c r="AA22"/>
  <c r="AA24" s="1"/>
  <c r="AA14" i="652"/>
  <c r="AA15" s="1"/>
  <c r="AA18"/>
  <c r="AA19" s="1"/>
  <c r="AA22"/>
  <c r="AA24" s="1"/>
  <c r="AG18" i="653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8"/>
  <c r="AF47"/>
  <c r="AF46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BA44"/>
  <c r="AG45"/>
  <c r="AI45"/>
  <c r="AK45"/>
  <c r="AM45"/>
  <c r="AO45"/>
  <c r="AS45"/>
  <c r="AU45"/>
  <c r="AW45"/>
  <c r="AY45"/>
  <c r="AA18" i="646"/>
  <c r="AA19" s="1"/>
  <c r="AA9" i="649"/>
  <c r="AA11" s="1"/>
  <c r="AB24"/>
  <c r="AB30" s="1"/>
  <c r="O97" i="647"/>
  <c r="AA14" i="649"/>
  <c r="AA15" s="1"/>
  <c r="AC24"/>
  <c r="AC30" s="1"/>
  <c r="AF48" i="650"/>
  <c r="AF47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AA27" i="649"/>
  <c r="AA29" s="1"/>
  <c r="AF18" i="650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AF46"/>
  <c r="AG48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5"/>
  <c r="AH45"/>
  <c r="AJ45"/>
  <c r="AL45"/>
  <c r="AN45"/>
  <c r="AR45"/>
  <c r="AT45"/>
  <c r="AV45"/>
  <c r="AX45"/>
  <c r="AZ45"/>
  <c r="Z29" i="646"/>
  <c r="Z30" s="1"/>
  <c r="Q11" i="645"/>
  <c r="W11"/>
  <c r="T17"/>
  <c r="X17"/>
  <c r="W25"/>
  <c r="T32"/>
  <c r="X32"/>
  <c r="Q39"/>
  <c r="W39"/>
  <c r="AA14" i="646"/>
  <c r="AA15" s="1"/>
  <c r="AA22"/>
  <c r="AA24" s="1"/>
  <c r="X11" i="645"/>
  <c r="Q17"/>
  <c r="W17"/>
  <c r="X25"/>
  <c r="Q32"/>
  <c r="W32"/>
  <c r="AD24" i="646"/>
  <c r="AD30" s="1"/>
  <c r="AG48" i="647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AC24" i="640"/>
  <c r="AA14" i="643"/>
  <c r="AA15" s="1"/>
  <c r="AA9" i="646"/>
  <c r="AA11" s="1"/>
  <c r="AG18" i="647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8"/>
  <c r="AF47"/>
  <c r="AF46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4"/>
  <c r="M94" s="1"/>
  <c r="L93"/>
  <c r="M93" s="1"/>
  <c r="L92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BA44"/>
  <c r="AG45"/>
  <c r="AI45"/>
  <c r="AK45"/>
  <c r="AM45"/>
  <c r="AO45"/>
  <c r="AS45"/>
  <c r="AU45"/>
  <c r="AW45"/>
  <c r="AY45"/>
  <c r="T37" i="642"/>
  <c r="AG48" i="644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AA9" i="643"/>
  <c r="AA11" s="1"/>
  <c r="Z24"/>
  <c r="Z29" s="1"/>
  <c r="AA27"/>
  <c r="AA28" s="1"/>
  <c r="AG18" i="644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8"/>
  <c r="AF47"/>
  <c r="AF46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X21" i="582"/>
  <c r="AC29" i="637"/>
  <c r="AC30" s="1"/>
  <c r="AC24"/>
  <c r="AA18" i="643"/>
  <c r="AA19" s="1"/>
  <c r="AF18" i="644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BA44"/>
  <c r="AG45"/>
  <c r="AI45"/>
  <c r="AK45"/>
  <c r="AM45"/>
  <c r="AO45"/>
  <c r="AS45"/>
  <c r="AU45"/>
  <c r="AW45"/>
  <c r="AY45"/>
  <c r="Q11" i="639"/>
  <c r="W11"/>
  <c r="X11"/>
  <c r="T23" i="640"/>
  <c r="T24" s="1"/>
  <c r="V23"/>
  <c r="V24" s="1"/>
  <c r="X23"/>
  <c r="X24" s="1"/>
  <c r="Z23"/>
  <c r="AA23" s="1"/>
  <c r="AA24" s="1"/>
  <c r="AB23"/>
  <c r="AB24" s="1"/>
  <c r="AD23"/>
  <c r="AD24" s="1"/>
  <c r="U23"/>
  <c r="U24" s="1"/>
  <c r="W23"/>
  <c r="W24" s="1"/>
  <c r="Y23"/>
  <c r="Y24" s="1"/>
  <c r="T23" i="637"/>
  <c r="T24" s="1"/>
  <c r="V23"/>
  <c r="V24" s="1"/>
  <c r="X23"/>
  <c r="X24" s="1"/>
  <c r="Z23"/>
  <c r="AB23"/>
  <c r="AB24" s="1"/>
  <c r="AD23"/>
  <c r="AD24" s="1"/>
  <c r="U23"/>
  <c r="U24" s="1"/>
  <c r="W23"/>
  <c r="W24" s="1"/>
  <c r="Y23"/>
  <c r="Y24" s="1"/>
  <c r="AD28" i="640"/>
  <c r="AC28"/>
  <c r="X28"/>
  <c r="Z28"/>
  <c r="AB28"/>
  <c r="V28"/>
  <c r="W37" i="576"/>
  <c r="Q11" i="579"/>
  <c r="Q11" i="582"/>
  <c r="W11"/>
  <c r="Q30"/>
  <c r="W30"/>
  <c r="W37"/>
  <c r="Q11" i="585"/>
  <c r="W11"/>
  <c r="T20"/>
  <c r="X20"/>
  <c r="AD11" i="586"/>
  <c r="U11"/>
  <c r="U20" s="1"/>
  <c r="C19" i="25" s="1"/>
  <c r="W11" i="586"/>
  <c r="W20" s="1"/>
  <c r="AA22" i="637"/>
  <c r="U28" i="640"/>
  <c r="W28"/>
  <c r="Y28"/>
  <c r="AA28"/>
  <c r="AF48" i="641"/>
  <c r="AF47"/>
  <c r="AH48"/>
  <c r="AH47"/>
  <c r="AJ48"/>
  <c r="AJ47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AF46"/>
  <c r="AJ46"/>
  <c r="AG48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BA45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5"/>
  <c r="AH45"/>
  <c r="AJ45"/>
  <c r="AL45"/>
  <c r="AN45"/>
  <c r="AR45"/>
  <c r="AT45"/>
  <c r="AV45"/>
  <c r="AX45"/>
  <c r="AZ45"/>
  <c r="AH46"/>
  <c r="X31" i="588"/>
  <c r="Q11" i="591"/>
  <c r="W11"/>
  <c r="T32"/>
  <c r="X32"/>
  <c r="AF48" i="638"/>
  <c r="AF47"/>
  <c r="AF46"/>
  <c r="AH48"/>
  <c r="AH47"/>
  <c r="AH46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T29" i="637"/>
  <c r="T30" s="1"/>
  <c r="V29"/>
  <c r="V30" s="1"/>
  <c r="X29"/>
  <c r="X30" s="1"/>
  <c r="Z29"/>
  <c r="AA29" s="1"/>
  <c r="AA30" s="1"/>
  <c r="AB29"/>
  <c r="AB30" s="1"/>
  <c r="AD29"/>
  <c r="AD30" s="1"/>
  <c r="AF18" i="63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X45"/>
  <c r="AG48"/>
  <c r="AG47"/>
  <c r="AG46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W45"/>
  <c r="AY48"/>
  <c r="AY47"/>
  <c r="AY46"/>
  <c r="AY45"/>
  <c r="BA48"/>
  <c r="BA47"/>
  <c r="BA46"/>
  <c r="BA45"/>
  <c r="U29" i="637"/>
  <c r="U30" s="1"/>
  <c r="W29"/>
  <c r="W30" s="1"/>
  <c r="Y29"/>
  <c r="Y30" s="1"/>
  <c r="AG18" i="63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5"/>
  <c r="AH45"/>
  <c r="AJ45"/>
  <c r="AL45"/>
  <c r="AN45"/>
  <c r="AR45"/>
  <c r="AT45"/>
  <c r="AV45"/>
  <c r="AZ45"/>
  <c r="Q31" i="633"/>
  <c r="W31"/>
  <c r="Q38"/>
  <c r="W38"/>
  <c r="T28" i="634"/>
  <c r="T29" s="1"/>
  <c r="T30" s="1"/>
  <c r="V28"/>
  <c r="V29" s="1"/>
  <c r="V30" s="1"/>
  <c r="X28"/>
  <c r="X29" s="1"/>
  <c r="X30" s="1"/>
  <c r="Z28"/>
  <c r="AA28" s="1"/>
  <c r="AB28"/>
  <c r="AB29" s="1"/>
  <c r="AB30" s="1"/>
  <c r="AD28"/>
  <c r="AD29" s="1"/>
  <c r="U28"/>
  <c r="U29" s="1"/>
  <c r="W28"/>
  <c r="W29" s="1"/>
  <c r="Y28"/>
  <c r="Y29" s="1"/>
  <c r="X25" i="633"/>
  <c r="X38"/>
  <c r="W25"/>
  <c r="T31"/>
  <c r="X31"/>
  <c r="Q11"/>
  <c r="W11"/>
  <c r="Q17"/>
  <c r="W17"/>
  <c r="AD11" i="634"/>
  <c r="U11"/>
  <c r="W11"/>
  <c r="Y11"/>
  <c r="AA9"/>
  <c r="AA11" s="1"/>
  <c r="X11" i="633"/>
  <c r="AG48" i="635"/>
  <c r="AG47"/>
  <c r="AI48"/>
  <c r="AI47"/>
  <c r="AI46"/>
  <c r="AK48"/>
  <c r="AK47"/>
  <c r="AK46"/>
  <c r="AM48"/>
  <c r="AM47"/>
  <c r="AM46"/>
  <c r="AO48"/>
  <c r="AO47"/>
  <c r="AO46"/>
  <c r="AS48"/>
  <c r="AS47"/>
  <c r="AS46"/>
  <c r="AU48"/>
  <c r="AU47"/>
  <c r="AU46"/>
  <c r="AW48"/>
  <c r="AW47"/>
  <c r="AW46"/>
  <c r="AY48"/>
  <c r="AY47"/>
  <c r="AY46"/>
  <c r="BA48"/>
  <c r="BA47"/>
  <c r="BA46"/>
  <c r="Z19" i="634"/>
  <c r="AA22"/>
  <c r="AA23" s="1"/>
  <c r="AA26"/>
  <c r="AA29" s="1"/>
  <c r="AG18" i="635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AX44"/>
  <c r="AZ44"/>
  <c r="AF45"/>
  <c r="AH45"/>
  <c r="AF48"/>
  <c r="AF47"/>
  <c r="AH48"/>
  <c r="AH47"/>
  <c r="AJ48"/>
  <c r="AJ47"/>
  <c r="AJ46"/>
  <c r="AL48"/>
  <c r="AL47"/>
  <c r="AL46"/>
  <c r="AN48"/>
  <c r="AN47"/>
  <c r="AN46"/>
  <c r="AR48"/>
  <c r="AR47"/>
  <c r="AR46"/>
  <c r="AT48"/>
  <c r="AT47"/>
  <c r="AT46"/>
  <c r="AV48"/>
  <c r="AV47"/>
  <c r="AV46"/>
  <c r="AX48"/>
  <c r="AX47"/>
  <c r="AX46"/>
  <c r="AZ48"/>
  <c r="AZ47"/>
  <c r="AZ46"/>
  <c r="L96"/>
  <c r="M96" s="1"/>
  <c r="L95"/>
  <c r="M95" s="1"/>
  <c r="L94"/>
  <c r="M94" s="1"/>
  <c r="L93"/>
  <c r="M93" s="1"/>
  <c r="L92"/>
  <c r="Q33" i="624"/>
  <c r="Q34" s="1"/>
  <c r="W33"/>
  <c r="L94" i="629"/>
  <c r="M94" s="1"/>
  <c r="AA14" i="634"/>
  <c r="AA15" s="1"/>
  <c r="AF18" i="635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W44"/>
  <c r="AY44"/>
  <c r="BA44"/>
  <c r="AG45"/>
  <c r="AI45"/>
  <c r="AK45"/>
  <c r="AM45"/>
  <c r="AO45"/>
  <c r="AS45"/>
  <c r="AU45"/>
  <c r="AW45"/>
  <c r="AY45"/>
  <c r="BA45"/>
  <c r="AG46"/>
  <c r="N99" i="629"/>
  <c r="Z15" i="628"/>
  <c r="AA14"/>
  <c r="AA15" s="1"/>
  <c r="W17" i="627"/>
  <c r="O99" i="629"/>
  <c r="F93" i="587"/>
  <c r="H93"/>
  <c r="J93"/>
  <c r="N93"/>
  <c r="T11" i="591"/>
  <c r="X11"/>
  <c r="Q32"/>
  <c r="W32"/>
  <c r="AC16" i="592"/>
  <c r="AC22" s="1"/>
  <c r="F21" i="528" s="1"/>
  <c r="T16" i="592"/>
  <c r="V16"/>
  <c r="V22" s="1"/>
  <c r="X16"/>
  <c r="X22" s="1"/>
  <c r="Q11" i="594"/>
  <c r="Q34" s="1"/>
  <c r="W11"/>
  <c r="T21"/>
  <c r="X21"/>
  <c r="T32"/>
  <c r="X32"/>
  <c r="AB16" i="595"/>
  <c r="AB22" s="1"/>
  <c r="E22" i="528" s="1"/>
  <c r="AC22" s="1"/>
  <c r="Q11" i="597"/>
  <c r="W11"/>
  <c r="W34" s="1"/>
  <c r="T21"/>
  <c r="X21"/>
  <c r="T32"/>
  <c r="X32"/>
  <c r="AD16" i="598"/>
  <c r="U16"/>
  <c r="U22" s="1"/>
  <c r="C23" i="25" s="1"/>
  <c r="W16" i="598"/>
  <c r="Y16"/>
  <c r="Y22" s="1"/>
  <c r="Q11" i="600"/>
  <c r="W11"/>
  <c r="W34" s="1"/>
  <c r="T21"/>
  <c r="X21"/>
  <c r="T32"/>
  <c r="X32"/>
  <c r="AB16" i="601"/>
  <c r="AB21" s="1"/>
  <c r="E24" i="528" s="1"/>
  <c r="AC24" s="1"/>
  <c r="AD16" i="604"/>
  <c r="AD21" s="1"/>
  <c r="G25" i="528" s="1"/>
  <c r="U16" i="604"/>
  <c r="W16"/>
  <c r="W21" s="1"/>
  <c r="Y16"/>
  <c r="Q11" i="606"/>
  <c r="T21"/>
  <c r="X21"/>
  <c r="X31" s="1"/>
  <c r="AB16" i="607"/>
  <c r="AB21" s="1"/>
  <c r="E26" i="528" s="1"/>
  <c r="AC26" s="1"/>
  <c r="T11" i="609"/>
  <c r="T30" s="1"/>
  <c r="X11"/>
  <c r="Q20"/>
  <c r="Q30" s="1"/>
  <c r="W20"/>
  <c r="W30" s="1"/>
  <c r="X28"/>
  <c r="T11" i="612"/>
  <c r="X11"/>
  <c r="W20"/>
  <c r="X28"/>
  <c r="AC16" i="613"/>
  <c r="AC21" s="1"/>
  <c r="F28" i="528" s="1"/>
  <c r="AD28" s="1"/>
  <c r="T16" i="613"/>
  <c r="T21" s="1"/>
  <c r="V16"/>
  <c r="V21" s="1"/>
  <c r="X16"/>
  <c r="X21" s="1"/>
  <c r="T11" i="615"/>
  <c r="X11"/>
  <c r="Q20"/>
  <c r="W20"/>
  <c r="T11" i="618"/>
  <c r="X11"/>
  <c r="W20"/>
  <c r="X27"/>
  <c r="AC16" i="619"/>
  <c r="T16"/>
  <c r="T21" s="1"/>
  <c r="V16"/>
  <c r="X16"/>
  <c r="X21" s="1"/>
  <c r="T11" i="621"/>
  <c r="X11"/>
  <c r="Q20"/>
  <c r="W20"/>
  <c r="W29" s="1"/>
  <c r="X27"/>
  <c r="T11" i="624"/>
  <c r="X11"/>
  <c r="W20"/>
  <c r="X27"/>
  <c r="AC16" i="625"/>
  <c r="AC26" s="1"/>
  <c r="F32" i="528" s="1"/>
  <c r="AD32" s="1"/>
  <c r="T16" i="625"/>
  <c r="T26" s="1"/>
  <c r="V16"/>
  <c r="V26" s="1"/>
  <c r="X16"/>
  <c r="X26" s="1"/>
  <c r="T11" i="627"/>
  <c r="X11"/>
  <c r="Q26"/>
  <c r="W26"/>
  <c r="W33"/>
  <c r="T39"/>
  <c r="X39"/>
  <c r="G99" i="629"/>
  <c r="D33" i="25" s="1"/>
  <c r="I99" i="629"/>
  <c r="K99"/>
  <c r="T46" i="627"/>
  <c r="X46"/>
  <c r="O95" i="626"/>
  <c r="P99" i="629"/>
  <c r="AA20" i="628"/>
  <c r="AA31"/>
  <c r="AA32" s="1"/>
  <c r="AG49" i="629"/>
  <c r="AG48"/>
  <c r="AG47"/>
  <c r="AG46"/>
  <c r="AG45"/>
  <c r="AG44"/>
  <c r="AG43"/>
  <c r="AG42"/>
  <c r="AG41"/>
  <c r="AG38"/>
  <c r="AG37"/>
  <c r="AG36"/>
  <c r="AG35"/>
  <c r="AG34"/>
  <c r="AG33"/>
  <c r="AG32"/>
  <c r="AG31"/>
  <c r="AG30"/>
  <c r="AG27"/>
  <c r="AG26"/>
  <c r="AG25"/>
  <c r="AG24"/>
  <c r="AG23"/>
  <c r="AI49"/>
  <c r="AI48"/>
  <c r="AI47"/>
  <c r="AI46"/>
  <c r="AI45"/>
  <c r="AI44"/>
  <c r="AI43"/>
  <c r="AI42"/>
  <c r="AI41"/>
  <c r="AI38"/>
  <c r="AI37"/>
  <c r="AI36"/>
  <c r="AI35"/>
  <c r="AI34"/>
  <c r="AI33"/>
  <c r="AI32"/>
  <c r="AI31"/>
  <c r="AI30"/>
  <c r="AI27"/>
  <c r="AI26"/>
  <c r="AI25"/>
  <c r="AI24"/>
  <c r="AI23"/>
  <c r="AK49"/>
  <c r="AK48"/>
  <c r="AK47"/>
  <c r="AK46"/>
  <c r="AK45"/>
  <c r="AK44"/>
  <c r="AK43"/>
  <c r="AK42"/>
  <c r="AK41"/>
  <c r="AK38"/>
  <c r="AK37"/>
  <c r="AK36"/>
  <c r="AK35"/>
  <c r="AK34"/>
  <c r="AK33"/>
  <c r="AK32"/>
  <c r="AK31"/>
  <c r="AK30"/>
  <c r="AK27"/>
  <c r="AK26"/>
  <c r="AK25"/>
  <c r="AK24"/>
  <c r="AK23"/>
  <c r="AM49"/>
  <c r="AM48"/>
  <c r="AM47"/>
  <c r="AM46"/>
  <c r="AM45"/>
  <c r="AM44"/>
  <c r="AM43"/>
  <c r="AM42"/>
  <c r="AM41"/>
  <c r="AM38"/>
  <c r="AM37"/>
  <c r="AM36"/>
  <c r="AM35"/>
  <c r="AM34"/>
  <c r="AM33"/>
  <c r="AM32"/>
  <c r="AM31"/>
  <c r="AM30"/>
  <c r="AM27"/>
  <c r="AM26"/>
  <c r="AM25"/>
  <c r="AM24"/>
  <c r="AM23"/>
  <c r="AO49"/>
  <c r="AO48"/>
  <c r="AO47"/>
  <c r="AO46"/>
  <c r="AO45"/>
  <c r="AO44"/>
  <c r="AO43"/>
  <c r="AO42"/>
  <c r="AO41"/>
  <c r="AO38"/>
  <c r="AO37"/>
  <c r="AO36"/>
  <c r="AO35"/>
  <c r="AO34"/>
  <c r="AO33"/>
  <c r="AO32"/>
  <c r="AO31"/>
  <c r="AO30"/>
  <c r="AO27"/>
  <c r="AO26"/>
  <c r="AO25"/>
  <c r="AO24"/>
  <c r="AO23"/>
  <c r="AS49"/>
  <c r="AS48"/>
  <c r="AS47"/>
  <c r="AS46"/>
  <c r="AS45"/>
  <c r="AS44"/>
  <c r="AS43"/>
  <c r="AS42"/>
  <c r="AS41"/>
  <c r="AS38"/>
  <c r="AS37"/>
  <c r="AS36"/>
  <c r="AS35"/>
  <c r="AS34"/>
  <c r="AS33"/>
  <c r="AS32"/>
  <c r="AS31"/>
  <c r="AS30"/>
  <c r="AS27"/>
  <c r="AS26"/>
  <c r="AS25"/>
  <c r="AS24"/>
  <c r="AS23"/>
  <c r="AS22"/>
  <c r="AU49"/>
  <c r="AU48"/>
  <c r="AU47"/>
  <c r="AU46"/>
  <c r="AU45"/>
  <c r="AU44"/>
  <c r="AU43"/>
  <c r="AU42"/>
  <c r="AU41"/>
  <c r="AU38"/>
  <c r="AU37"/>
  <c r="AU36"/>
  <c r="AU35"/>
  <c r="AU34"/>
  <c r="AU33"/>
  <c r="AU32"/>
  <c r="AU31"/>
  <c r="AU30"/>
  <c r="AU27"/>
  <c r="AU26"/>
  <c r="AU25"/>
  <c r="AU24"/>
  <c r="AU23"/>
  <c r="AU22"/>
  <c r="AW49"/>
  <c r="AW48"/>
  <c r="AW47"/>
  <c r="AW46"/>
  <c r="AW45"/>
  <c r="AW44"/>
  <c r="AW43"/>
  <c r="AW42"/>
  <c r="AW41"/>
  <c r="AW38"/>
  <c r="AW37"/>
  <c r="AW36"/>
  <c r="AW35"/>
  <c r="AW34"/>
  <c r="AW33"/>
  <c r="AW32"/>
  <c r="AW31"/>
  <c r="AW30"/>
  <c r="AW27"/>
  <c r="AW26"/>
  <c r="AW25"/>
  <c r="AW24"/>
  <c r="AW23"/>
  <c r="AW22"/>
  <c r="AY49"/>
  <c r="AY48"/>
  <c r="AY47"/>
  <c r="AY46"/>
  <c r="AY45"/>
  <c r="AY44"/>
  <c r="AY43"/>
  <c r="AY42"/>
  <c r="AY41"/>
  <c r="AY38"/>
  <c r="AY37"/>
  <c r="AY36"/>
  <c r="AY35"/>
  <c r="AY34"/>
  <c r="AY33"/>
  <c r="AY32"/>
  <c r="AY31"/>
  <c r="AY30"/>
  <c r="AY27"/>
  <c r="AY26"/>
  <c r="AY25"/>
  <c r="AY24"/>
  <c r="AY23"/>
  <c r="AY22"/>
  <c r="BA49"/>
  <c r="BA48"/>
  <c r="BA47"/>
  <c r="BA46"/>
  <c r="BA45"/>
  <c r="BA44"/>
  <c r="BA43"/>
  <c r="BA42"/>
  <c r="BA41"/>
  <c r="BA38"/>
  <c r="BA37"/>
  <c r="BA36"/>
  <c r="BA35"/>
  <c r="BA34"/>
  <c r="BA33"/>
  <c r="BA32"/>
  <c r="BA31"/>
  <c r="BA30"/>
  <c r="BA27"/>
  <c r="BA26"/>
  <c r="BA25"/>
  <c r="BA24"/>
  <c r="BA23"/>
  <c r="BA22"/>
  <c r="Y11" i="586"/>
  <c r="Y20" s="1"/>
  <c r="AC22" i="598"/>
  <c r="F23" i="528" s="1"/>
  <c r="AD23" s="1"/>
  <c r="AC21" i="601"/>
  <c r="F24" i="528" s="1"/>
  <c r="AD24" s="1"/>
  <c r="T21" i="601"/>
  <c r="V21"/>
  <c r="X21"/>
  <c r="AC21" i="604"/>
  <c r="F25" i="528" s="1"/>
  <c r="AD25" s="1"/>
  <c r="AC21" i="607"/>
  <c r="F26" i="528" s="1"/>
  <c r="AD26" s="1"/>
  <c r="T21" i="607"/>
  <c r="V21"/>
  <c r="X21"/>
  <c r="Z21"/>
  <c r="Y21" i="610"/>
  <c r="U21" i="613"/>
  <c r="C28" i="25" s="1"/>
  <c r="Y21" i="613"/>
  <c r="AD21" i="616"/>
  <c r="G29" i="528" s="1"/>
  <c r="W21" i="616"/>
  <c r="AB21"/>
  <c r="E29" i="528" s="1"/>
  <c r="AC29" s="1"/>
  <c r="U21" i="622"/>
  <c r="C31" i="25" s="1"/>
  <c r="Y21" i="622"/>
  <c r="Z23" i="625"/>
  <c r="Z24" s="1"/>
  <c r="AA9" i="628"/>
  <c r="AA11" s="1"/>
  <c r="Z20"/>
  <c r="AA23"/>
  <c r="AA24" s="1"/>
  <c r="AA27"/>
  <c r="AA28" s="1"/>
  <c r="AG19" i="62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F49"/>
  <c r="AF48"/>
  <c r="AF47"/>
  <c r="AF25"/>
  <c r="AF24"/>
  <c r="AF23"/>
  <c r="AF46"/>
  <c r="AF45"/>
  <c r="AF44"/>
  <c r="AF43"/>
  <c r="AF42"/>
  <c r="AF41"/>
  <c r="AF38"/>
  <c r="AF37"/>
  <c r="AF36"/>
  <c r="AF35"/>
  <c r="AF34"/>
  <c r="AF33"/>
  <c r="AF32"/>
  <c r="AF31"/>
  <c r="AF30"/>
  <c r="AF27"/>
  <c r="AF26"/>
  <c r="AH25"/>
  <c r="AH24"/>
  <c r="AH23"/>
  <c r="AH49"/>
  <c r="AH48"/>
  <c r="AH47"/>
  <c r="AH46"/>
  <c r="AH45"/>
  <c r="AH44"/>
  <c r="AH43"/>
  <c r="AH42"/>
  <c r="AH41"/>
  <c r="AH38"/>
  <c r="AH37"/>
  <c r="AH36"/>
  <c r="AH35"/>
  <c r="AH34"/>
  <c r="AH33"/>
  <c r="AH32"/>
  <c r="AH31"/>
  <c r="AH30"/>
  <c r="AH27"/>
  <c r="AH26"/>
  <c r="AJ49"/>
  <c r="AJ48"/>
  <c r="AJ47"/>
  <c r="AJ25"/>
  <c r="AJ24"/>
  <c r="AJ23"/>
  <c r="AJ46"/>
  <c r="AJ45"/>
  <c r="AJ44"/>
  <c r="AJ43"/>
  <c r="AJ42"/>
  <c r="AJ41"/>
  <c r="AJ38"/>
  <c r="AJ37"/>
  <c r="AJ36"/>
  <c r="AJ35"/>
  <c r="AJ34"/>
  <c r="AJ33"/>
  <c r="AJ32"/>
  <c r="AJ31"/>
  <c r="AJ30"/>
  <c r="AJ27"/>
  <c r="AJ26"/>
  <c r="AL25"/>
  <c r="AL24"/>
  <c r="AL23"/>
  <c r="AL49"/>
  <c r="AL48"/>
  <c r="AL47"/>
  <c r="AL46"/>
  <c r="AL45"/>
  <c r="AL44"/>
  <c r="AL43"/>
  <c r="AL42"/>
  <c r="AL41"/>
  <c r="AL38"/>
  <c r="AL37"/>
  <c r="AL36"/>
  <c r="AL35"/>
  <c r="AL34"/>
  <c r="AL33"/>
  <c r="AL32"/>
  <c r="AL31"/>
  <c r="AL30"/>
  <c r="AL27"/>
  <c r="AL26"/>
  <c r="AN49"/>
  <c r="AN48"/>
  <c r="AN47"/>
  <c r="AN25"/>
  <c r="AN24"/>
  <c r="AN23"/>
  <c r="AN46"/>
  <c r="AN45"/>
  <c r="AN44"/>
  <c r="AN43"/>
  <c r="AN42"/>
  <c r="AN41"/>
  <c r="AN38"/>
  <c r="AN37"/>
  <c r="AN36"/>
  <c r="AN35"/>
  <c r="AN34"/>
  <c r="AN33"/>
  <c r="AN32"/>
  <c r="AN31"/>
  <c r="AN30"/>
  <c r="AN27"/>
  <c r="AN26"/>
  <c r="AR25"/>
  <c r="AR24"/>
  <c r="AR23"/>
  <c r="AR49"/>
  <c r="AR48"/>
  <c r="AR47"/>
  <c r="AR46"/>
  <c r="AR45"/>
  <c r="AR44"/>
  <c r="AR43"/>
  <c r="AR42"/>
  <c r="AR41"/>
  <c r="AR38"/>
  <c r="AR37"/>
  <c r="AR36"/>
  <c r="AR35"/>
  <c r="AR34"/>
  <c r="AR33"/>
  <c r="AR32"/>
  <c r="AR31"/>
  <c r="AR30"/>
  <c r="AR27"/>
  <c r="AR26"/>
  <c r="AT49"/>
  <c r="AT48"/>
  <c r="AT47"/>
  <c r="AT25"/>
  <c r="AT24"/>
  <c r="AT23"/>
  <c r="AT22"/>
  <c r="AT46"/>
  <c r="AT45"/>
  <c r="AT44"/>
  <c r="AT43"/>
  <c r="AT42"/>
  <c r="AT41"/>
  <c r="AT38"/>
  <c r="AT37"/>
  <c r="AT36"/>
  <c r="AT35"/>
  <c r="AT34"/>
  <c r="AT33"/>
  <c r="AT32"/>
  <c r="AT31"/>
  <c r="AT30"/>
  <c r="AT27"/>
  <c r="AT26"/>
  <c r="AV25"/>
  <c r="AV24"/>
  <c r="AV23"/>
  <c r="AV22"/>
  <c r="AV49"/>
  <c r="AV48"/>
  <c r="AV47"/>
  <c r="AV46"/>
  <c r="AV45"/>
  <c r="AV44"/>
  <c r="AV43"/>
  <c r="AV42"/>
  <c r="AV41"/>
  <c r="AV38"/>
  <c r="AV37"/>
  <c r="AV36"/>
  <c r="AV35"/>
  <c r="AV34"/>
  <c r="AV33"/>
  <c r="AV32"/>
  <c r="AV31"/>
  <c r="AV30"/>
  <c r="AV27"/>
  <c r="AV26"/>
  <c r="AX49"/>
  <c r="AX48"/>
  <c r="AX47"/>
  <c r="AX46"/>
  <c r="AX25"/>
  <c r="AX24"/>
  <c r="AX23"/>
  <c r="AX22"/>
  <c r="AX45"/>
  <c r="AX44"/>
  <c r="AX43"/>
  <c r="AX42"/>
  <c r="AX41"/>
  <c r="AX38"/>
  <c r="AX37"/>
  <c r="AX36"/>
  <c r="AX35"/>
  <c r="AX34"/>
  <c r="AX33"/>
  <c r="AX32"/>
  <c r="AX31"/>
  <c r="AX30"/>
  <c r="AX27"/>
  <c r="AX26"/>
  <c r="AZ25"/>
  <c r="AZ24"/>
  <c r="AZ23"/>
  <c r="AZ22"/>
  <c r="AZ49"/>
  <c r="AZ48"/>
  <c r="AZ47"/>
  <c r="AZ46"/>
  <c r="AZ45"/>
  <c r="AZ44"/>
  <c r="AZ43"/>
  <c r="AZ42"/>
  <c r="AZ41"/>
  <c r="AZ38"/>
  <c r="AZ37"/>
  <c r="AZ36"/>
  <c r="AZ35"/>
  <c r="AZ34"/>
  <c r="AZ33"/>
  <c r="AZ32"/>
  <c r="AZ31"/>
  <c r="AZ30"/>
  <c r="AZ27"/>
  <c r="AZ26"/>
  <c r="U22" i="595"/>
  <c r="C22" i="25" s="1"/>
  <c r="Y22" i="595"/>
  <c r="AD21" i="601"/>
  <c r="G24" i="528" s="1"/>
  <c r="W21" i="601"/>
  <c r="AD21" i="607"/>
  <c r="G26" i="528" s="1"/>
  <c r="U21" i="607"/>
  <c r="C26" i="25" s="1"/>
  <c r="W21" i="607"/>
  <c r="Y21"/>
  <c r="AC21" i="610"/>
  <c r="F27" i="528" s="1"/>
  <c r="AD27" s="1"/>
  <c r="X21" i="610"/>
  <c r="AC21" i="616"/>
  <c r="F29" i="528" s="1"/>
  <c r="AD29" s="1"/>
  <c r="T21" i="616"/>
  <c r="V21"/>
  <c r="X21"/>
  <c r="T21" i="622"/>
  <c r="P95" i="626"/>
  <c r="Z15" i="592"/>
  <c r="AA15" s="1"/>
  <c r="AF19" i="62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L98"/>
  <c r="M98" s="1"/>
  <c r="L96"/>
  <c r="M96" s="1"/>
  <c r="L95"/>
  <c r="M95" s="1"/>
  <c r="L93"/>
  <c r="AG47" i="626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Z11" i="625"/>
  <c r="AA14"/>
  <c r="AA19"/>
  <c r="AA20" s="1"/>
  <c r="AG17" i="626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T44"/>
  <c r="AV47"/>
  <c r="AV46"/>
  <c r="AV45"/>
  <c r="AV44"/>
  <c r="AX47"/>
  <c r="AX46"/>
  <c r="AX45"/>
  <c r="AX44"/>
  <c r="AZ47"/>
  <c r="AZ46"/>
  <c r="AZ45"/>
  <c r="AZ44"/>
  <c r="L94"/>
  <c r="M94" s="1"/>
  <c r="L92"/>
  <c r="M92" s="1"/>
  <c r="L91"/>
  <c r="W11" i="579"/>
  <c r="X22"/>
  <c r="Q31"/>
  <c r="W31"/>
  <c r="W38"/>
  <c r="AF17" i="626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G46" i="623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W21" i="619"/>
  <c r="AB11"/>
  <c r="AB21" s="1"/>
  <c r="E30" i="528" s="1"/>
  <c r="AC30" s="1"/>
  <c r="AA14" i="622"/>
  <c r="AA16" s="1"/>
  <c r="AA19"/>
  <c r="AA20" s="1"/>
  <c r="AG16" i="623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620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14" i="619"/>
  <c r="AA16" s="1"/>
  <c r="AG16" i="620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11" i="615"/>
  <c r="W11"/>
  <c r="X20"/>
  <c r="X27"/>
  <c r="AG46" i="61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14" i="616"/>
  <c r="AA16" s="1"/>
  <c r="AA19"/>
  <c r="AA20" s="1"/>
  <c r="AG16" i="617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T16" i="564"/>
  <c r="T17" s="1"/>
  <c r="X16"/>
  <c r="X17" s="1"/>
  <c r="Q11" i="576"/>
  <c r="W11"/>
  <c r="X21"/>
  <c r="Q30"/>
  <c r="W30"/>
  <c r="AF16" i="617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F46" i="614"/>
  <c r="AF45"/>
  <c r="AF44"/>
  <c r="AF43"/>
  <c r="AF42"/>
  <c r="AF41"/>
  <c r="AF40"/>
  <c r="AF39"/>
  <c r="AF38"/>
  <c r="AF35"/>
  <c r="AF34"/>
  <c r="AF33"/>
  <c r="AF32"/>
  <c r="AF31"/>
  <c r="AF30"/>
  <c r="AF29"/>
  <c r="AH46"/>
  <c r="AH45"/>
  <c r="AH44"/>
  <c r="AH43"/>
  <c r="AH42"/>
  <c r="AH41"/>
  <c r="AH40"/>
  <c r="AH39"/>
  <c r="AH38"/>
  <c r="AH35"/>
  <c r="AH34"/>
  <c r="AH33"/>
  <c r="AH32"/>
  <c r="AH31"/>
  <c r="AH30"/>
  <c r="AH29"/>
  <c r="AJ46"/>
  <c r="AJ45"/>
  <c r="AJ44"/>
  <c r="AJ43"/>
  <c r="AJ42"/>
  <c r="AJ41"/>
  <c r="AJ40"/>
  <c r="AJ39"/>
  <c r="AJ38"/>
  <c r="AJ35"/>
  <c r="AJ34"/>
  <c r="AJ33"/>
  <c r="AJ32"/>
  <c r="AJ31"/>
  <c r="AJ30"/>
  <c r="AJ29"/>
  <c r="AJ28"/>
  <c r="AL46"/>
  <c r="AL45"/>
  <c r="AL44"/>
  <c r="AL43"/>
  <c r="AL42"/>
  <c r="AL41"/>
  <c r="AL40"/>
  <c r="AL39"/>
  <c r="AL38"/>
  <c r="AL35"/>
  <c r="AL34"/>
  <c r="AL33"/>
  <c r="AL32"/>
  <c r="AL31"/>
  <c r="AL30"/>
  <c r="AL29"/>
  <c r="AL28"/>
  <c r="AN46"/>
  <c r="AN45"/>
  <c r="AN44"/>
  <c r="AN43"/>
  <c r="AN42"/>
  <c r="AN41"/>
  <c r="AN40"/>
  <c r="AN39"/>
  <c r="AN38"/>
  <c r="AN35"/>
  <c r="AN34"/>
  <c r="AN33"/>
  <c r="AN32"/>
  <c r="AN31"/>
  <c r="AN30"/>
  <c r="AN29"/>
  <c r="AN28"/>
  <c r="AR46"/>
  <c r="AR45"/>
  <c r="AR44"/>
  <c r="AR43"/>
  <c r="AR42"/>
  <c r="AR41"/>
  <c r="AR40"/>
  <c r="AR39"/>
  <c r="AR38"/>
  <c r="AR35"/>
  <c r="AR34"/>
  <c r="AR33"/>
  <c r="AR32"/>
  <c r="AR31"/>
  <c r="AR30"/>
  <c r="AR29"/>
  <c r="AR28"/>
  <c r="AT46"/>
  <c r="AT45"/>
  <c r="AT44"/>
  <c r="AT43"/>
  <c r="AT42"/>
  <c r="AT41"/>
  <c r="AT40"/>
  <c r="AT39"/>
  <c r="AT38"/>
  <c r="AT35"/>
  <c r="AT34"/>
  <c r="AT33"/>
  <c r="AT32"/>
  <c r="AT31"/>
  <c r="AT30"/>
  <c r="AT29"/>
  <c r="AT28"/>
  <c r="AV46"/>
  <c r="AV45"/>
  <c r="AV44"/>
  <c r="AV43"/>
  <c r="AV42"/>
  <c r="AV41"/>
  <c r="AV40"/>
  <c r="AV39"/>
  <c r="AV38"/>
  <c r="AV35"/>
  <c r="AV34"/>
  <c r="AV33"/>
  <c r="AV32"/>
  <c r="AV31"/>
  <c r="AV30"/>
  <c r="AV29"/>
  <c r="AV28"/>
  <c r="AX46"/>
  <c r="AX45"/>
  <c r="AX44"/>
  <c r="AX43"/>
  <c r="AX42"/>
  <c r="AX41"/>
  <c r="AX40"/>
  <c r="AX39"/>
  <c r="AX38"/>
  <c r="AX35"/>
  <c r="AX34"/>
  <c r="AX33"/>
  <c r="AX32"/>
  <c r="AX31"/>
  <c r="AX30"/>
  <c r="AX29"/>
  <c r="AX28"/>
  <c r="AZ46"/>
  <c r="AZ45"/>
  <c r="AZ44"/>
  <c r="AZ43"/>
  <c r="AZ42"/>
  <c r="AZ41"/>
  <c r="AZ40"/>
  <c r="AZ39"/>
  <c r="AZ38"/>
  <c r="AZ35"/>
  <c r="AZ34"/>
  <c r="AZ33"/>
  <c r="AZ32"/>
  <c r="AZ31"/>
  <c r="AZ30"/>
  <c r="AZ29"/>
  <c r="AZ28"/>
  <c r="L92"/>
  <c r="M92" s="1"/>
  <c r="L91"/>
  <c r="M91" s="1"/>
  <c r="L90"/>
  <c r="AA9" i="613"/>
  <c r="AA11" s="1"/>
  <c r="AF16" i="614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M27"/>
  <c r="AS27"/>
  <c r="AW27"/>
  <c r="BA27"/>
  <c r="AI28"/>
  <c r="AM28"/>
  <c r="AG46"/>
  <c r="AG45"/>
  <c r="AG44"/>
  <c r="AG43"/>
  <c r="AG42"/>
  <c r="AG41"/>
  <c r="AG40"/>
  <c r="AG39"/>
  <c r="AG38"/>
  <c r="AG35"/>
  <c r="AG34"/>
  <c r="AG33"/>
  <c r="AG32"/>
  <c r="AG31"/>
  <c r="AG30"/>
  <c r="AI46"/>
  <c r="AI45"/>
  <c r="AI44"/>
  <c r="AI43"/>
  <c r="AI42"/>
  <c r="AI41"/>
  <c r="AI40"/>
  <c r="AI39"/>
  <c r="AI38"/>
  <c r="AI35"/>
  <c r="AI34"/>
  <c r="AI33"/>
  <c r="AI32"/>
  <c r="AI31"/>
  <c r="AI30"/>
  <c r="AK46"/>
  <c r="AK45"/>
  <c r="AK44"/>
  <c r="AK43"/>
  <c r="AK42"/>
  <c r="AK41"/>
  <c r="AK40"/>
  <c r="AK39"/>
  <c r="AK38"/>
  <c r="AK35"/>
  <c r="AK34"/>
  <c r="AK33"/>
  <c r="AK32"/>
  <c r="AK31"/>
  <c r="AK30"/>
  <c r="AM46"/>
  <c r="AM45"/>
  <c r="AM44"/>
  <c r="AM43"/>
  <c r="AM42"/>
  <c r="AM41"/>
  <c r="AM40"/>
  <c r="AM39"/>
  <c r="AM38"/>
  <c r="AM35"/>
  <c r="AM34"/>
  <c r="AM33"/>
  <c r="AM32"/>
  <c r="AM31"/>
  <c r="AM30"/>
  <c r="AO46"/>
  <c r="AO45"/>
  <c r="AO44"/>
  <c r="AO43"/>
  <c r="AO42"/>
  <c r="AO41"/>
  <c r="AO40"/>
  <c r="AO39"/>
  <c r="AO38"/>
  <c r="AO35"/>
  <c r="AO34"/>
  <c r="AO33"/>
  <c r="AO32"/>
  <c r="AO31"/>
  <c r="AO30"/>
  <c r="AO29"/>
  <c r="AS46"/>
  <c r="AS45"/>
  <c r="AS44"/>
  <c r="AS43"/>
  <c r="AS42"/>
  <c r="AS41"/>
  <c r="AS40"/>
  <c r="AS39"/>
  <c r="AS38"/>
  <c r="AS35"/>
  <c r="AS34"/>
  <c r="AS33"/>
  <c r="AS32"/>
  <c r="AS31"/>
  <c r="AS30"/>
  <c r="AS29"/>
  <c r="AU46"/>
  <c r="AU45"/>
  <c r="AU44"/>
  <c r="AU43"/>
  <c r="AU42"/>
  <c r="AU41"/>
  <c r="AU40"/>
  <c r="AU39"/>
  <c r="AU38"/>
  <c r="AU35"/>
  <c r="AU34"/>
  <c r="AU33"/>
  <c r="AU32"/>
  <c r="AU31"/>
  <c r="AU30"/>
  <c r="AU29"/>
  <c r="AW46"/>
  <c r="AW45"/>
  <c r="AW44"/>
  <c r="AW43"/>
  <c r="AW42"/>
  <c r="AW41"/>
  <c r="AW40"/>
  <c r="AW39"/>
  <c r="AW38"/>
  <c r="AW35"/>
  <c r="AW34"/>
  <c r="AW33"/>
  <c r="AW32"/>
  <c r="AW31"/>
  <c r="AW30"/>
  <c r="AW29"/>
  <c r="AY46"/>
  <c r="AY45"/>
  <c r="AY44"/>
  <c r="AY43"/>
  <c r="AY42"/>
  <c r="AY41"/>
  <c r="AY40"/>
  <c r="AY39"/>
  <c r="AY38"/>
  <c r="AY35"/>
  <c r="AY34"/>
  <c r="AY33"/>
  <c r="AY32"/>
  <c r="AY31"/>
  <c r="AY30"/>
  <c r="AY29"/>
  <c r="BA46"/>
  <c r="BA45"/>
  <c r="BA44"/>
  <c r="BA43"/>
  <c r="BA42"/>
  <c r="BA41"/>
  <c r="BA40"/>
  <c r="BA39"/>
  <c r="BA38"/>
  <c r="BA35"/>
  <c r="BA34"/>
  <c r="BA33"/>
  <c r="BA32"/>
  <c r="BA31"/>
  <c r="BA30"/>
  <c r="BA29"/>
  <c r="AA14" i="613"/>
  <c r="AA16" s="1"/>
  <c r="AG16" i="614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K28"/>
  <c r="AO28"/>
  <c r="AU28"/>
  <c r="AY28"/>
  <c r="AG29"/>
  <c r="AK29"/>
  <c r="AG46" i="611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AA14" i="610"/>
  <c r="AA16" s="1"/>
  <c r="AG16" i="611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W11" i="606"/>
  <c r="Q21"/>
  <c r="W21"/>
  <c r="W29"/>
  <c r="AF46" i="608"/>
  <c r="AF45"/>
  <c r="AF44"/>
  <c r="AF43"/>
  <c r="AF42"/>
  <c r="AF41"/>
  <c r="AF40"/>
  <c r="AF39"/>
  <c r="AF38"/>
  <c r="AF35"/>
  <c r="AF34"/>
  <c r="AF33"/>
  <c r="AF32"/>
  <c r="AF31"/>
  <c r="AF30"/>
  <c r="AF29"/>
  <c r="AF28"/>
  <c r="AF27"/>
  <c r="AH46"/>
  <c r="AH45"/>
  <c r="AH44"/>
  <c r="AH43"/>
  <c r="AH42"/>
  <c r="AH41"/>
  <c r="AH40"/>
  <c r="AH39"/>
  <c r="AH38"/>
  <c r="AH35"/>
  <c r="AH34"/>
  <c r="AH33"/>
  <c r="AH32"/>
  <c r="AH31"/>
  <c r="AH30"/>
  <c r="AH29"/>
  <c r="AH28"/>
  <c r="AH27"/>
  <c r="AJ46"/>
  <c r="AJ45"/>
  <c r="AJ44"/>
  <c r="AJ43"/>
  <c r="AJ42"/>
  <c r="AJ41"/>
  <c r="AJ40"/>
  <c r="AJ39"/>
  <c r="AJ38"/>
  <c r="AJ35"/>
  <c r="AJ34"/>
  <c r="AJ33"/>
  <c r="AJ32"/>
  <c r="AJ31"/>
  <c r="AJ30"/>
  <c r="AJ29"/>
  <c r="AJ28"/>
  <c r="AJ27"/>
  <c r="AL46"/>
  <c r="AL45"/>
  <c r="AL44"/>
  <c r="AL43"/>
  <c r="AL42"/>
  <c r="AL41"/>
  <c r="AL40"/>
  <c r="AL39"/>
  <c r="AL38"/>
  <c r="AL35"/>
  <c r="AL34"/>
  <c r="AL33"/>
  <c r="AL32"/>
  <c r="AL31"/>
  <c r="AL30"/>
  <c r="AL29"/>
  <c r="AL28"/>
  <c r="AL27"/>
  <c r="AN46"/>
  <c r="AN45"/>
  <c r="AN44"/>
  <c r="AN43"/>
  <c r="AN42"/>
  <c r="AN41"/>
  <c r="AN40"/>
  <c r="AN39"/>
  <c r="AN38"/>
  <c r="AN35"/>
  <c r="AN34"/>
  <c r="AN33"/>
  <c r="AN32"/>
  <c r="AN31"/>
  <c r="AN30"/>
  <c r="AN29"/>
  <c r="AN28"/>
  <c r="AN27"/>
  <c r="AN24"/>
  <c r="AR46"/>
  <c r="AR45"/>
  <c r="AR44"/>
  <c r="AR43"/>
  <c r="AR42"/>
  <c r="AR41"/>
  <c r="AR40"/>
  <c r="AR39"/>
  <c r="AR38"/>
  <c r="AR35"/>
  <c r="AR34"/>
  <c r="AR33"/>
  <c r="AR32"/>
  <c r="AR31"/>
  <c r="AR30"/>
  <c r="AR29"/>
  <c r="AR28"/>
  <c r="AR27"/>
  <c r="AR24"/>
  <c r="AT46"/>
  <c r="AT45"/>
  <c r="AT44"/>
  <c r="AT43"/>
  <c r="AT42"/>
  <c r="AT41"/>
  <c r="AT40"/>
  <c r="AT39"/>
  <c r="AT38"/>
  <c r="AT35"/>
  <c r="AT34"/>
  <c r="AT33"/>
  <c r="AT32"/>
  <c r="AT31"/>
  <c r="AT30"/>
  <c r="AT29"/>
  <c r="AT28"/>
  <c r="AT27"/>
  <c r="AT24"/>
  <c r="AV46"/>
  <c r="AV45"/>
  <c r="AV44"/>
  <c r="AV43"/>
  <c r="AV42"/>
  <c r="AV41"/>
  <c r="AV40"/>
  <c r="AV39"/>
  <c r="AV38"/>
  <c r="AV35"/>
  <c r="AV34"/>
  <c r="AV33"/>
  <c r="AV32"/>
  <c r="AV31"/>
  <c r="AV30"/>
  <c r="AV29"/>
  <c r="AV28"/>
  <c r="AV27"/>
  <c r="AV24"/>
  <c r="AX46"/>
  <c r="AX45"/>
  <c r="AX44"/>
  <c r="AX43"/>
  <c r="AX42"/>
  <c r="AX41"/>
  <c r="AX40"/>
  <c r="AX39"/>
  <c r="AX38"/>
  <c r="AX35"/>
  <c r="AX34"/>
  <c r="AX33"/>
  <c r="AX32"/>
  <c r="AX31"/>
  <c r="AX30"/>
  <c r="AX29"/>
  <c r="AX28"/>
  <c r="AX27"/>
  <c r="AX24"/>
  <c r="AZ46"/>
  <c r="AZ45"/>
  <c r="AZ44"/>
  <c r="AZ43"/>
  <c r="AZ42"/>
  <c r="AZ41"/>
  <c r="AZ40"/>
  <c r="AZ39"/>
  <c r="AZ38"/>
  <c r="AZ35"/>
  <c r="AZ34"/>
  <c r="AZ33"/>
  <c r="AZ32"/>
  <c r="AZ31"/>
  <c r="AZ30"/>
  <c r="AZ29"/>
  <c r="AZ28"/>
  <c r="AZ27"/>
  <c r="AZ24"/>
  <c r="L92"/>
  <c r="M92" s="1"/>
  <c r="L91"/>
  <c r="M91" s="1"/>
  <c r="L90"/>
  <c r="AA9" i="607"/>
  <c r="AA11" s="1"/>
  <c r="AF16" i="608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S23"/>
  <c r="AW23"/>
  <c r="BA23"/>
  <c r="AI24"/>
  <c r="AM24"/>
  <c r="AS24"/>
  <c r="AW24"/>
  <c r="BA24"/>
  <c r="AI27"/>
  <c r="AM27"/>
  <c r="AS27"/>
  <c r="AW27"/>
  <c r="AG43"/>
  <c r="AG42"/>
  <c r="AG41"/>
  <c r="AG40"/>
  <c r="AG39"/>
  <c r="AG38"/>
  <c r="AG35"/>
  <c r="AG34"/>
  <c r="AG33"/>
  <c r="AG32"/>
  <c r="AG31"/>
  <c r="AG30"/>
  <c r="AG29"/>
  <c r="AG46"/>
  <c r="AG45"/>
  <c r="AG44"/>
  <c r="AI46"/>
  <c r="AI45"/>
  <c r="AI44"/>
  <c r="AI43"/>
  <c r="AI42"/>
  <c r="AI41"/>
  <c r="AI40"/>
  <c r="AI39"/>
  <c r="AI38"/>
  <c r="AI35"/>
  <c r="AI34"/>
  <c r="AI33"/>
  <c r="AI32"/>
  <c r="AI31"/>
  <c r="AI30"/>
  <c r="AI29"/>
  <c r="AK43"/>
  <c r="AK42"/>
  <c r="AK41"/>
  <c r="AK40"/>
  <c r="AK39"/>
  <c r="AK38"/>
  <c r="AK35"/>
  <c r="AK34"/>
  <c r="AK33"/>
  <c r="AK32"/>
  <c r="AK31"/>
  <c r="AK30"/>
  <c r="AK29"/>
  <c r="AK46"/>
  <c r="AK45"/>
  <c r="AK44"/>
  <c r="AM46"/>
  <c r="AM45"/>
  <c r="AM44"/>
  <c r="AM43"/>
  <c r="AM42"/>
  <c r="AM41"/>
  <c r="AM40"/>
  <c r="AM39"/>
  <c r="AM38"/>
  <c r="AM35"/>
  <c r="AM34"/>
  <c r="AM33"/>
  <c r="AM32"/>
  <c r="AM31"/>
  <c r="AM30"/>
  <c r="AM29"/>
  <c r="AO43"/>
  <c r="AO42"/>
  <c r="AO41"/>
  <c r="AO40"/>
  <c r="AO39"/>
  <c r="AO38"/>
  <c r="AO35"/>
  <c r="AO34"/>
  <c r="AO33"/>
  <c r="AO32"/>
  <c r="AO31"/>
  <c r="AO30"/>
  <c r="AO29"/>
  <c r="AO46"/>
  <c r="AO45"/>
  <c r="AO44"/>
  <c r="AS46"/>
  <c r="AS45"/>
  <c r="AS44"/>
  <c r="AS43"/>
  <c r="AS42"/>
  <c r="AS41"/>
  <c r="AS40"/>
  <c r="AS39"/>
  <c r="AS38"/>
  <c r="AS35"/>
  <c r="AS34"/>
  <c r="AS33"/>
  <c r="AS32"/>
  <c r="AS31"/>
  <c r="AS30"/>
  <c r="AS29"/>
  <c r="AU42"/>
  <c r="AU41"/>
  <c r="AU40"/>
  <c r="AU39"/>
  <c r="AU38"/>
  <c r="AU35"/>
  <c r="AU34"/>
  <c r="AU33"/>
  <c r="AU32"/>
  <c r="AU31"/>
  <c r="AU30"/>
  <c r="AU29"/>
  <c r="AU46"/>
  <c r="AU45"/>
  <c r="AU44"/>
  <c r="AU43"/>
  <c r="AW46"/>
  <c r="AW45"/>
  <c r="AW44"/>
  <c r="AW43"/>
  <c r="AW42"/>
  <c r="AW41"/>
  <c r="AW40"/>
  <c r="AW39"/>
  <c r="AW38"/>
  <c r="AW35"/>
  <c r="AW34"/>
  <c r="AW33"/>
  <c r="AW32"/>
  <c r="AW31"/>
  <c r="AW30"/>
  <c r="AW29"/>
  <c r="AY42"/>
  <c r="AY41"/>
  <c r="AY40"/>
  <c r="AY39"/>
  <c r="AY38"/>
  <c r="AY35"/>
  <c r="AY34"/>
  <c r="AY33"/>
  <c r="AY32"/>
  <c r="AY31"/>
  <c r="AY30"/>
  <c r="AY29"/>
  <c r="AY46"/>
  <c r="AY45"/>
  <c r="AY44"/>
  <c r="AY43"/>
  <c r="BA46"/>
  <c r="BA45"/>
  <c r="BA44"/>
  <c r="BA43"/>
  <c r="BA42"/>
  <c r="BA41"/>
  <c r="BA40"/>
  <c r="BA39"/>
  <c r="BA38"/>
  <c r="BA35"/>
  <c r="BA34"/>
  <c r="BA33"/>
  <c r="BA32"/>
  <c r="BA31"/>
  <c r="BA30"/>
  <c r="BA29"/>
  <c r="BA28"/>
  <c r="BA72" s="1"/>
  <c r="AA14" i="607"/>
  <c r="AA16" s="1"/>
  <c r="AG16" i="608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O24"/>
  <c r="AU24"/>
  <c r="AY24"/>
  <c r="AG27"/>
  <c r="AK27"/>
  <c r="AO27"/>
  <c r="AU27"/>
  <c r="AY27"/>
  <c r="AG28"/>
  <c r="AK28"/>
  <c r="AO28"/>
  <c r="AU28"/>
  <c r="AY28"/>
  <c r="Q11" i="603"/>
  <c r="W11"/>
  <c r="T21"/>
  <c r="X21"/>
  <c r="T31"/>
  <c r="X31"/>
  <c r="Q33"/>
  <c r="AB21" i="604"/>
  <c r="E25" i="528" s="1"/>
  <c r="AC25" s="1"/>
  <c r="AG46" i="605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1" i="604"/>
  <c r="Z21" s="1"/>
  <c r="AA14"/>
  <c r="AA16" s="1"/>
  <c r="AA19"/>
  <c r="AA20" s="1"/>
  <c r="AG16" i="605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J28"/>
  <c r="AN28"/>
  <c r="AT28"/>
  <c r="AX28"/>
  <c r="AG29"/>
  <c r="AK29"/>
  <c r="AO29"/>
  <c r="AU29"/>
  <c r="AY29"/>
  <c r="AG30"/>
  <c r="AK30"/>
  <c r="AO30"/>
  <c r="AU30"/>
  <c r="AY30"/>
  <c r="AG31"/>
  <c r="AK31"/>
  <c r="AO31"/>
  <c r="AU31"/>
  <c r="AY31"/>
  <c r="AG32"/>
  <c r="AK32"/>
  <c r="AO32"/>
  <c r="AU32"/>
  <c r="AY32"/>
  <c r="AG33"/>
  <c r="AK33"/>
  <c r="AO33"/>
  <c r="AU33"/>
  <c r="AY33"/>
  <c r="AG34"/>
  <c r="AK34"/>
  <c r="AO34"/>
  <c r="AU34"/>
  <c r="AY34"/>
  <c r="AG35"/>
  <c r="AK35"/>
  <c r="AO35"/>
  <c r="AU35"/>
  <c r="AY35"/>
  <c r="AG38"/>
  <c r="AK38"/>
  <c r="AO38"/>
  <c r="AU38"/>
  <c r="AY38"/>
  <c r="AG39"/>
  <c r="AK39"/>
  <c r="AO39"/>
  <c r="AU39"/>
  <c r="AY39"/>
  <c r="AG40"/>
  <c r="AK40"/>
  <c r="AO40"/>
  <c r="AU40"/>
  <c r="AY40"/>
  <c r="AG41"/>
  <c r="AK41"/>
  <c r="AO41"/>
  <c r="AU41"/>
  <c r="AY41"/>
  <c r="AG42"/>
  <c r="AK42"/>
  <c r="AO42"/>
  <c r="AU42"/>
  <c r="AY42"/>
  <c r="AG43"/>
  <c r="AK43"/>
  <c r="AO43"/>
  <c r="AX43"/>
  <c r="AJ44"/>
  <c r="AT44"/>
  <c r="AF43"/>
  <c r="AF42"/>
  <c r="AF41"/>
  <c r="AF40"/>
  <c r="AF39"/>
  <c r="AF38"/>
  <c r="AF35"/>
  <c r="AF34"/>
  <c r="AF33"/>
  <c r="AF32"/>
  <c r="AF31"/>
  <c r="AF30"/>
  <c r="AF29"/>
  <c r="AH46"/>
  <c r="AH45"/>
  <c r="AH44"/>
  <c r="AH43"/>
  <c r="AH42"/>
  <c r="AH41"/>
  <c r="AH40"/>
  <c r="AH39"/>
  <c r="AH38"/>
  <c r="AH35"/>
  <c r="AH34"/>
  <c r="AH33"/>
  <c r="AH32"/>
  <c r="AH31"/>
  <c r="AH30"/>
  <c r="AH29"/>
  <c r="AJ43"/>
  <c r="AJ42"/>
  <c r="AJ41"/>
  <c r="AJ40"/>
  <c r="AJ39"/>
  <c r="AJ38"/>
  <c r="AJ35"/>
  <c r="AJ34"/>
  <c r="AJ33"/>
  <c r="AJ32"/>
  <c r="AJ31"/>
  <c r="AJ30"/>
  <c r="AJ29"/>
  <c r="AL46"/>
  <c r="AL45"/>
  <c r="AL44"/>
  <c r="AL43"/>
  <c r="AL42"/>
  <c r="AL41"/>
  <c r="AL40"/>
  <c r="AL39"/>
  <c r="AL38"/>
  <c r="AL35"/>
  <c r="AL34"/>
  <c r="AL33"/>
  <c r="AL32"/>
  <c r="AL31"/>
  <c r="AL30"/>
  <c r="AL29"/>
  <c r="AN43"/>
  <c r="AN42"/>
  <c r="AN41"/>
  <c r="AN40"/>
  <c r="AN39"/>
  <c r="AN38"/>
  <c r="AN35"/>
  <c r="AN34"/>
  <c r="AN33"/>
  <c r="AN32"/>
  <c r="AN31"/>
  <c r="AN30"/>
  <c r="AN29"/>
  <c r="AR46"/>
  <c r="AR45"/>
  <c r="AR44"/>
  <c r="AR43"/>
  <c r="AR42"/>
  <c r="AR41"/>
  <c r="AR40"/>
  <c r="AR39"/>
  <c r="AR38"/>
  <c r="AR35"/>
  <c r="AR34"/>
  <c r="AR33"/>
  <c r="AR32"/>
  <c r="AR31"/>
  <c r="AR30"/>
  <c r="AR29"/>
  <c r="AT42"/>
  <c r="AT41"/>
  <c r="AT40"/>
  <c r="AT39"/>
  <c r="AT38"/>
  <c r="AT35"/>
  <c r="AT34"/>
  <c r="AT33"/>
  <c r="AT32"/>
  <c r="AT31"/>
  <c r="AT30"/>
  <c r="AT29"/>
  <c r="AV46"/>
  <c r="AV45"/>
  <c r="AV44"/>
  <c r="AV43"/>
  <c r="AV42"/>
  <c r="AV41"/>
  <c r="AV40"/>
  <c r="AV39"/>
  <c r="AV38"/>
  <c r="AV35"/>
  <c r="AV34"/>
  <c r="AV33"/>
  <c r="AV32"/>
  <c r="AV31"/>
  <c r="AV30"/>
  <c r="AV29"/>
  <c r="AX42"/>
  <c r="AX41"/>
  <c r="AX40"/>
  <c r="AX39"/>
  <c r="AX38"/>
  <c r="AX35"/>
  <c r="AX34"/>
  <c r="AX33"/>
  <c r="AX32"/>
  <c r="AX31"/>
  <c r="AX30"/>
  <c r="AX29"/>
  <c r="AZ46"/>
  <c r="AZ45"/>
  <c r="AZ44"/>
  <c r="AZ43"/>
  <c r="AZ42"/>
  <c r="AZ41"/>
  <c r="AZ40"/>
  <c r="AZ39"/>
  <c r="AZ38"/>
  <c r="AZ35"/>
  <c r="AZ34"/>
  <c r="AZ33"/>
  <c r="AZ32"/>
  <c r="AZ31"/>
  <c r="AZ30"/>
  <c r="AZ29"/>
  <c r="L92"/>
  <c r="M92" s="1"/>
  <c r="L91"/>
  <c r="M91" s="1"/>
  <c r="L90"/>
  <c r="Q11" i="588"/>
  <c r="W11"/>
  <c r="T20"/>
  <c r="X20"/>
  <c r="AF16" i="605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I29"/>
  <c r="AM29"/>
  <c r="AS29"/>
  <c r="AW29"/>
  <c r="BA29"/>
  <c r="AI30"/>
  <c r="AM30"/>
  <c r="AS30"/>
  <c r="AW30"/>
  <c r="BA30"/>
  <c r="AI31"/>
  <c r="AM31"/>
  <c r="AS31"/>
  <c r="AW31"/>
  <c r="BA31"/>
  <c r="AI32"/>
  <c r="AM32"/>
  <c r="AS32"/>
  <c r="AW32"/>
  <c r="BA32"/>
  <c r="AI33"/>
  <c r="AM33"/>
  <c r="AS33"/>
  <c r="AW33"/>
  <c r="BA33"/>
  <c r="AI34"/>
  <c r="AM34"/>
  <c r="AS34"/>
  <c r="AW34"/>
  <c r="BA34"/>
  <c r="AI35"/>
  <c r="AM35"/>
  <c r="AS35"/>
  <c r="AW35"/>
  <c r="BA35"/>
  <c r="AI38"/>
  <c r="AM38"/>
  <c r="AS38"/>
  <c r="AW38"/>
  <c r="BA38"/>
  <c r="AI39"/>
  <c r="AM39"/>
  <c r="AS39"/>
  <c r="AW39"/>
  <c r="BA39"/>
  <c r="AI40"/>
  <c r="AM40"/>
  <c r="AS40"/>
  <c r="AW40"/>
  <c r="BA40"/>
  <c r="AI41"/>
  <c r="AM41"/>
  <c r="AS41"/>
  <c r="AW41"/>
  <c r="BA41"/>
  <c r="AI42"/>
  <c r="AM42"/>
  <c r="AS42"/>
  <c r="AW42"/>
  <c r="BA42"/>
  <c r="AI43"/>
  <c r="AM43"/>
  <c r="AT43"/>
  <c r="AF44"/>
  <c r="AN44"/>
  <c r="AX44"/>
  <c r="AJ45"/>
  <c r="AT45"/>
  <c r="AF46"/>
  <c r="AN46"/>
  <c r="AX46"/>
  <c r="AG46" i="602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W21" i="582"/>
  <c r="AA9" i="601"/>
  <c r="AA11" s="1"/>
  <c r="Z20"/>
  <c r="Z21" s="1"/>
  <c r="AG16" i="602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AA14" i="601"/>
  <c r="AA16" s="1"/>
  <c r="AF16" i="602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599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Q28" i="585"/>
  <c r="W28"/>
  <c r="Z21" i="598"/>
  <c r="AG16" i="599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X37" i="576"/>
  <c r="T11" i="579"/>
  <c r="X11"/>
  <c r="W22"/>
  <c r="T31"/>
  <c r="X31"/>
  <c r="X38"/>
  <c r="T11" i="582"/>
  <c r="X11"/>
  <c r="T30"/>
  <c r="X30"/>
  <c r="X37"/>
  <c r="AC11" i="586"/>
  <c r="T11"/>
  <c r="T20" s="1"/>
  <c r="V11"/>
  <c r="V20" s="1"/>
  <c r="X11"/>
  <c r="X20" s="1"/>
  <c r="AB11"/>
  <c r="AB20" s="1"/>
  <c r="AF16" i="599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T22" i="595"/>
  <c r="X22"/>
  <c r="AD21"/>
  <c r="AG46" i="596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T22" i="592"/>
  <c r="AA9" i="595"/>
  <c r="AG16" i="59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P93" i="587"/>
  <c r="AD22" i="592"/>
  <c r="G21" i="528" s="1"/>
  <c r="U22" i="592"/>
  <c r="C21" i="25" s="1"/>
  <c r="W22" i="592"/>
  <c r="Y22"/>
  <c r="AB22"/>
  <c r="E21" i="528" s="1"/>
  <c r="AA14" i="595"/>
  <c r="AA16" s="1"/>
  <c r="AF16" i="59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G46" i="593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S43"/>
  <c r="AU46"/>
  <c r="AU45"/>
  <c r="AU44"/>
  <c r="AU43"/>
  <c r="AW46"/>
  <c r="AW45"/>
  <c r="AW44"/>
  <c r="AW43"/>
  <c r="AY46"/>
  <c r="AY45"/>
  <c r="AY44"/>
  <c r="AY43"/>
  <c r="BA46"/>
  <c r="BA45"/>
  <c r="BA44"/>
  <c r="BA43"/>
  <c r="Z11" i="592"/>
  <c r="AA14"/>
  <c r="AA19"/>
  <c r="AA21" s="1"/>
  <c r="AG16" i="593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T43"/>
  <c r="AV46"/>
  <c r="AV45"/>
  <c r="AV44"/>
  <c r="AV43"/>
  <c r="AX46"/>
  <c r="AX45"/>
  <c r="AX44"/>
  <c r="AX43"/>
  <c r="AZ46"/>
  <c r="AZ45"/>
  <c r="AZ44"/>
  <c r="AZ43"/>
  <c r="L92"/>
  <c r="M92" s="1"/>
  <c r="L91"/>
  <c r="M91" s="1"/>
  <c r="L90"/>
  <c r="T11" i="588"/>
  <c r="X11"/>
  <c r="Q20"/>
  <c r="W20"/>
  <c r="AF16" i="593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Q31" i="588"/>
  <c r="W31"/>
  <c r="AG46" i="590"/>
  <c r="AG45"/>
  <c r="AG44"/>
  <c r="AG43"/>
  <c r="AG42"/>
  <c r="AG41"/>
  <c r="AG40"/>
  <c r="AG39"/>
  <c r="AG38"/>
  <c r="AG35"/>
  <c r="AG34"/>
  <c r="AG33"/>
  <c r="AG32"/>
  <c r="AG31"/>
  <c r="AG30"/>
  <c r="AI46"/>
  <c r="AI45"/>
  <c r="AI44"/>
  <c r="AI43"/>
  <c r="AI42"/>
  <c r="AI41"/>
  <c r="AI40"/>
  <c r="AI39"/>
  <c r="AI38"/>
  <c r="AI35"/>
  <c r="AI34"/>
  <c r="AI33"/>
  <c r="AI32"/>
  <c r="AI31"/>
  <c r="AI30"/>
  <c r="AI29"/>
  <c r="AK46"/>
  <c r="AK45"/>
  <c r="AK44"/>
  <c r="AK43"/>
  <c r="AK42"/>
  <c r="AK41"/>
  <c r="AK40"/>
  <c r="AK39"/>
  <c r="AK38"/>
  <c r="AK35"/>
  <c r="AK34"/>
  <c r="AK33"/>
  <c r="AK32"/>
  <c r="AK31"/>
  <c r="AK30"/>
  <c r="AK29"/>
  <c r="AM46"/>
  <c r="AM45"/>
  <c r="AM44"/>
  <c r="AM43"/>
  <c r="AM42"/>
  <c r="AM41"/>
  <c r="AM40"/>
  <c r="AM39"/>
  <c r="AM38"/>
  <c r="AM35"/>
  <c r="AM34"/>
  <c r="AM33"/>
  <c r="AM32"/>
  <c r="AM31"/>
  <c r="AM30"/>
  <c r="AM29"/>
  <c r="AO46"/>
  <c r="AO45"/>
  <c r="AO44"/>
  <c r="AO43"/>
  <c r="AO42"/>
  <c r="AO41"/>
  <c r="AO40"/>
  <c r="AO39"/>
  <c r="AO38"/>
  <c r="AO35"/>
  <c r="AO34"/>
  <c r="AO33"/>
  <c r="AO32"/>
  <c r="AO31"/>
  <c r="AO30"/>
  <c r="AO29"/>
  <c r="AS46"/>
  <c r="AS45"/>
  <c r="AS44"/>
  <c r="AS43"/>
  <c r="AS42"/>
  <c r="AS41"/>
  <c r="AS40"/>
  <c r="AS39"/>
  <c r="AS38"/>
  <c r="AS35"/>
  <c r="AS34"/>
  <c r="AS33"/>
  <c r="AS32"/>
  <c r="AS31"/>
  <c r="AS30"/>
  <c r="AS29"/>
  <c r="AU46"/>
  <c r="AU45"/>
  <c r="AU44"/>
  <c r="AU43"/>
  <c r="AU42"/>
  <c r="AU41"/>
  <c r="AU40"/>
  <c r="AU39"/>
  <c r="AU38"/>
  <c r="AU35"/>
  <c r="AU34"/>
  <c r="AU33"/>
  <c r="AU32"/>
  <c r="AU31"/>
  <c r="AU30"/>
  <c r="AU29"/>
  <c r="AW46"/>
  <c r="AW45"/>
  <c r="AW44"/>
  <c r="AW43"/>
  <c r="AW42"/>
  <c r="AW41"/>
  <c r="AW40"/>
  <c r="AW39"/>
  <c r="AW38"/>
  <c r="AW35"/>
  <c r="AW34"/>
  <c r="AW33"/>
  <c r="AW32"/>
  <c r="AW31"/>
  <c r="AW30"/>
  <c r="AW29"/>
  <c r="AY46"/>
  <c r="AY45"/>
  <c r="AY44"/>
  <c r="AY43"/>
  <c r="AY42"/>
  <c r="AY41"/>
  <c r="AY40"/>
  <c r="AY39"/>
  <c r="AY38"/>
  <c r="AY35"/>
  <c r="AY34"/>
  <c r="AY33"/>
  <c r="AY32"/>
  <c r="AY31"/>
  <c r="AY30"/>
  <c r="AY29"/>
  <c r="BA46"/>
  <c r="BA45"/>
  <c r="BA44"/>
  <c r="BA43"/>
  <c r="BA42"/>
  <c r="BA41"/>
  <c r="BA40"/>
  <c r="BA39"/>
  <c r="BA38"/>
  <c r="BA35"/>
  <c r="BA34"/>
  <c r="BA33"/>
  <c r="BA32"/>
  <c r="BA31"/>
  <c r="BA30"/>
  <c r="BA29"/>
  <c r="O93" i="587"/>
  <c r="AA14" i="589"/>
  <c r="AA15" s="1"/>
  <c r="AA18"/>
  <c r="AA19" s="1"/>
  <c r="AG16" i="590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G29"/>
  <c r="AF46"/>
  <c r="AF45"/>
  <c r="AF44"/>
  <c r="AF43"/>
  <c r="AF42"/>
  <c r="AF41"/>
  <c r="AF40"/>
  <c r="AF39"/>
  <c r="AF38"/>
  <c r="AF35"/>
  <c r="AF34"/>
  <c r="AF33"/>
  <c r="AF32"/>
  <c r="AF31"/>
  <c r="AF30"/>
  <c r="AF29"/>
  <c r="AH46"/>
  <c r="AH45"/>
  <c r="AH44"/>
  <c r="AH43"/>
  <c r="AH42"/>
  <c r="AH41"/>
  <c r="AH40"/>
  <c r="AH39"/>
  <c r="AH38"/>
  <c r="AH35"/>
  <c r="AH34"/>
  <c r="AH33"/>
  <c r="AH32"/>
  <c r="AH31"/>
  <c r="AH30"/>
  <c r="AH29"/>
  <c r="AJ46"/>
  <c r="AJ45"/>
  <c r="AJ44"/>
  <c r="AJ43"/>
  <c r="AJ42"/>
  <c r="AJ41"/>
  <c r="AJ40"/>
  <c r="AJ39"/>
  <c r="AJ38"/>
  <c r="AJ35"/>
  <c r="AJ34"/>
  <c r="AJ33"/>
  <c r="AJ32"/>
  <c r="AJ31"/>
  <c r="AJ30"/>
  <c r="AJ29"/>
  <c r="AL46"/>
  <c r="AL45"/>
  <c r="AL44"/>
  <c r="AL43"/>
  <c r="AL42"/>
  <c r="AL41"/>
  <c r="AL40"/>
  <c r="AL39"/>
  <c r="AL38"/>
  <c r="AL35"/>
  <c r="AL34"/>
  <c r="AL33"/>
  <c r="AL32"/>
  <c r="AL31"/>
  <c r="AL30"/>
  <c r="AL29"/>
  <c r="AN46"/>
  <c r="AN45"/>
  <c r="AN44"/>
  <c r="AN43"/>
  <c r="AN42"/>
  <c r="AN41"/>
  <c r="AN40"/>
  <c r="AN39"/>
  <c r="AN38"/>
  <c r="AN35"/>
  <c r="AN34"/>
  <c r="AN33"/>
  <c r="AN32"/>
  <c r="AN31"/>
  <c r="AN30"/>
  <c r="AN29"/>
  <c r="AR46"/>
  <c r="AR45"/>
  <c r="AR44"/>
  <c r="AR43"/>
  <c r="AR42"/>
  <c r="AR41"/>
  <c r="AR40"/>
  <c r="AR39"/>
  <c r="AR38"/>
  <c r="AR35"/>
  <c r="AR34"/>
  <c r="AR33"/>
  <c r="AR32"/>
  <c r="AR31"/>
  <c r="AR30"/>
  <c r="AR29"/>
  <c r="AT46"/>
  <c r="AT45"/>
  <c r="AT44"/>
  <c r="AT43"/>
  <c r="AT42"/>
  <c r="AT41"/>
  <c r="AT40"/>
  <c r="AT39"/>
  <c r="AT38"/>
  <c r="AT35"/>
  <c r="AT34"/>
  <c r="AT33"/>
  <c r="AT32"/>
  <c r="AT31"/>
  <c r="AT30"/>
  <c r="AT29"/>
  <c r="AV46"/>
  <c r="AV45"/>
  <c r="AV44"/>
  <c r="AV43"/>
  <c r="AV42"/>
  <c r="AV41"/>
  <c r="AV40"/>
  <c r="AV39"/>
  <c r="AV38"/>
  <c r="AV35"/>
  <c r="AV34"/>
  <c r="AV33"/>
  <c r="AV32"/>
  <c r="AV31"/>
  <c r="AV30"/>
  <c r="AV29"/>
  <c r="AX46"/>
  <c r="AX45"/>
  <c r="AX44"/>
  <c r="AX43"/>
  <c r="AX42"/>
  <c r="AX41"/>
  <c r="AX40"/>
  <c r="AX39"/>
  <c r="AX38"/>
  <c r="AX35"/>
  <c r="AX34"/>
  <c r="AX33"/>
  <c r="AX32"/>
  <c r="AX31"/>
  <c r="AX30"/>
  <c r="AX29"/>
  <c r="AZ46"/>
  <c r="AZ45"/>
  <c r="AZ44"/>
  <c r="AZ43"/>
  <c r="AZ42"/>
  <c r="AZ41"/>
  <c r="AZ40"/>
  <c r="AZ39"/>
  <c r="AZ38"/>
  <c r="AZ35"/>
  <c r="AZ34"/>
  <c r="AZ33"/>
  <c r="AZ32"/>
  <c r="AZ31"/>
  <c r="AZ30"/>
  <c r="AZ29"/>
  <c r="L92"/>
  <c r="M92" s="1"/>
  <c r="L91"/>
  <c r="M91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Z18" i="586"/>
  <c r="AA18" s="1"/>
  <c r="AD19"/>
  <c r="AC19"/>
  <c r="T11" i="585"/>
  <c r="T28"/>
  <c r="X28"/>
  <c r="Z15" i="586"/>
  <c r="AA14"/>
  <c r="AA15" s="1"/>
  <c r="Z9"/>
  <c r="AA9" s="1"/>
  <c r="Z10"/>
  <c r="AA10" s="1"/>
  <c r="X11" i="585"/>
  <c r="Q20"/>
  <c r="W20"/>
  <c r="AG46" i="587"/>
  <c r="AG45"/>
  <c r="AG44"/>
  <c r="AI46"/>
  <c r="AI45"/>
  <c r="AI44"/>
  <c r="AK46"/>
  <c r="AK45"/>
  <c r="AK44"/>
  <c r="AM46"/>
  <c r="AM45"/>
  <c r="AM44"/>
  <c r="AO46"/>
  <c r="AO45"/>
  <c r="AO44"/>
  <c r="AS46"/>
  <c r="AS45"/>
  <c r="AS44"/>
  <c r="AU46"/>
  <c r="AU45"/>
  <c r="AU44"/>
  <c r="AW46"/>
  <c r="AW45"/>
  <c r="AW44"/>
  <c r="AW43"/>
  <c r="AY46"/>
  <c r="AY45"/>
  <c r="AY44"/>
  <c r="AY43"/>
  <c r="BA46"/>
  <c r="BA45"/>
  <c r="BA44"/>
  <c r="BA43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F23"/>
  <c r="AH23"/>
  <c r="AJ23"/>
  <c r="AL23"/>
  <c r="AN23"/>
  <c r="AR23"/>
  <c r="AT23"/>
  <c r="AV23"/>
  <c r="AX23"/>
  <c r="AZ23"/>
  <c r="AF24"/>
  <c r="AH24"/>
  <c r="AJ24"/>
  <c r="AL24"/>
  <c r="AN24"/>
  <c r="AR24"/>
  <c r="AT24"/>
  <c r="AV24"/>
  <c r="AX24"/>
  <c r="AZ24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F46"/>
  <c r="AF45"/>
  <c r="AF44"/>
  <c r="AH46"/>
  <c r="AH45"/>
  <c r="AH44"/>
  <c r="AJ46"/>
  <c r="AJ45"/>
  <c r="AJ44"/>
  <c r="AL46"/>
  <c r="AL45"/>
  <c r="AL44"/>
  <c r="AN46"/>
  <c r="AN45"/>
  <c r="AN44"/>
  <c r="AR46"/>
  <c r="AR45"/>
  <c r="AR44"/>
  <c r="AT46"/>
  <c r="AT45"/>
  <c r="AT44"/>
  <c r="AV46"/>
  <c r="AV45"/>
  <c r="AV44"/>
  <c r="AX46"/>
  <c r="AX45"/>
  <c r="AX44"/>
  <c r="AX43"/>
  <c r="AZ46"/>
  <c r="AZ45"/>
  <c r="AZ44"/>
  <c r="AZ43"/>
  <c r="L92"/>
  <c r="M92" s="1"/>
  <c r="L90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G23"/>
  <c r="AI23"/>
  <c r="AK23"/>
  <c r="AM23"/>
  <c r="AO23"/>
  <c r="AS23"/>
  <c r="AU23"/>
  <c r="AW23"/>
  <c r="AY23"/>
  <c r="BA23"/>
  <c r="AG24"/>
  <c r="AI24"/>
  <c r="AK24"/>
  <c r="AM24"/>
  <c r="AO24"/>
  <c r="AS24"/>
  <c r="AU24"/>
  <c r="AW24"/>
  <c r="AY24"/>
  <c r="BA24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A23" i="577"/>
  <c r="AA24" s="1"/>
  <c r="T11" i="576"/>
  <c r="X11"/>
  <c r="W21"/>
  <c r="T30"/>
  <c r="X30"/>
  <c r="AG44" i="584"/>
  <c r="AG43"/>
  <c r="AG42"/>
  <c r="AG41"/>
  <c r="AG40"/>
  <c r="AG39"/>
  <c r="AG36"/>
  <c r="AG35"/>
  <c r="AG34"/>
  <c r="AG33"/>
  <c r="AG32"/>
  <c r="AG31"/>
  <c r="AG30"/>
  <c r="AG29"/>
  <c r="AG28"/>
  <c r="AG25"/>
  <c r="AG24"/>
  <c r="AG47"/>
  <c r="AG46"/>
  <c r="AG45"/>
  <c r="AG23"/>
  <c r="AG22"/>
  <c r="AI47"/>
  <c r="AI46"/>
  <c r="AI45"/>
  <c r="AI44"/>
  <c r="AI43"/>
  <c r="AI42"/>
  <c r="AI41"/>
  <c r="AI40"/>
  <c r="AI39"/>
  <c r="AI36"/>
  <c r="AI35"/>
  <c r="AI34"/>
  <c r="AI33"/>
  <c r="AI32"/>
  <c r="AI31"/>
  <c r="AI30"/>
  <c r="AI29"/>
  <c r="AI28"/>
  <c r="AI25"/>
  <c r="AI24"/>
  <c r="AI23"/>
  <c r="AI22"/>
  <c r="AK44"/>
  <c r="AK43"/>
  <c r="AK42"/>
  <c r="AK41"/>
  <c r="AK40"/>
  <c r="AK39"/>
  <c r="AK36"/>
  <c r="AK35"/>
  <c r="AK34"/>
  <c r="AK33"/>
  <c r="AK32"/>
  <c r="AK31"/>
  <c r="AK30"/>
  <c r="AK29"/>
  <c r="AK28"/>
  <c r="AK25"/>
  <c r="AK24"/>
  <c r="AK47"/>
  <c r="AK46"/>
  <c r="AK45"/>
  <c r="AK23"/>
  <c r="AK22"/>
  <c r="AM47"/>
  <c r="AM46"/>
  <c r="AM45"/>
  <c r="AM44"/>
  <c r="AM43"/>
  <c r="AM42"/>
  <c r="AM41"/>
  <c r="AM40"/>
  <c r="AM39"/>
  <c r="AM36"/>
  <c r="AM35"/>
  <c r="AM34"/>
  <c r="AM33"/>
  <c r="AM32"/>
  <c r="AM31"/>
  <c r="AM30"/>
  <c r="AM29"/>
  <c r="AM28"/>
  <c r="AM25"/>
  <c r="AM24"/>
  <c r="AM23"/>
  <c r="AM22"/>
  <c r="AO44"/>
  <c r="AO43"/>
  <c r="AO42"/>
  <c r="AO41"/>
  <c r="AO40"/>
  <c r="AO39"/>
  <c r="AO36"/>
  <c r="AO35"/>
  <c r="AO34"/>
  <c r="AO33"/>
  <c r="AO32"/>
  <c r="AO31"/>
  <c r="AO30"/>
  <c r="AO29"/>
  <c r="AO28"/>
  <c r="AO25"/>
  <c r="AO24"/>
  <c r="AO47"/>
  <c r="AO46"/>
  <c r="AO45"/>
  <c r="AO23"/>
  <c r="AO22"/>
  <c r="AS47"/>
  <c r="AS46"/>
  <c r="AS45"/>
  <c r="AS44"/>
  <c r="AS43"/>
  <c r="AS42"/>
  <c r="AS41"/>
  <c r="AS40"/>
  <c r="AS39"/>
  <c r="AS36"/>
  <c r="AS35"/>
  <c r="AS34"/>
  <c r="AS33"/>
  <c r="AS32"/>
  <c r="AS31"/>
  <c r="AS30"/>
  <c r="AS29"/>
  <c r="AS28"/>
  <c r="AS25"/>
  <c r="AS24"/>
  <c r="AS23"/>
  <c r="AS22"/>
  <c r="AU44"/>
  <c r="AU43"/>
  <c r="AU42"/>
  <c r="AU41"/>
  <c r="AU40"/>
  <c r="AU39"/>
  <c r="AU36"/>
  <c r="AU35"/>
  <c r="AU34"/>
  <c r="AU33"/>
  <c r="AU32"/>
  <c r="AU31"/>
  <c r="AU30"/>
  <c r="AU29"/>
  <c r="AU28"/>
  <c r="AU25"/>
  <c r="AU24"/>
  <c r="AU47"/>
  <c r="AU46"/>
  <c r="AU45"/>
  <c r="AU23"/>
  <c r="AU22"/>
  <c r="AW47"/>
  <c r="AW46"/>
  <c r="AW45"/>
  <c r="AW44"/>
  <c r="AW43"/>
  <c r="AW42"/>
  <c r="AW41"/>
  <c r="AW40"/>
  <c r="AW39"/>
  <c r="AW36"/>
  <c r="AW35"/>
  <c r="AW34"/>
  <c r="AW33"/>
  <c r="AW32"/>
  <c r="AW31"/>
  <c r="AW30"/>
  <c r="AW29"/>
  <c r="AW28"/>
  <c r="AW25"/>
  <c r="AW24"/>
  <c r="AW23"/>
  <c r="AW22"/>
  <c r="AY43"/>
  <c r="AY42"/>
  <c r="AY41"/>
  <c r="AY40"/>
  <c r="AY39"/>
  <c r="AY36"/>
  <c r="AY35"/>
  <c r="AY34"/>
  <c r="AY33"/>
  <c r="AY32"/>
  <c r="AY31"/>
  <c r="AY30"/>
  <c r="AY29"/>
  <c r="AY28"/>
  <c r="AY25"/>
  <c r="AY24"/>
  <c r="AY47"/>
  <c r="AY46"/>
  <c r="AY45"/>
  <c r="AY44"/>
  <c r="AY23"/>
  <c r="AY22"/>
  <c r="BA47"/>
  <c r="BA46"/>
  <c r="BA45"/>
  <c r="BA44"/>
  <c r="BA43"/>
  <c r="BA42"/>
  <c r="BA41"/>
  <c r="BA40"/>
  <c r="BA39"/>
  <c r="BA36"/>
  <c r="BA35"/>
  <c r="BA34"/>
  <c r="BA33"/>
  <c r="BA32"/>
  <c r="BA31"/>
  <c r="BA30"/>
  <c r="BA29"/>
  <c r="BA28"/>
  <c r="BA25"/>
  <c r="BA24"/>
  <c r="BA23"/>
  <c r="BA22"/>
  <c r="BA21"/>
  <c r="AC25" i="580"/>
  <c r="AD16"/>
  <c r="AA14"/>
  <c r="AA16" s="1"/>
  <c r="AA14" i="583"/>
  <c r="AA15" s="1"/>
  <c r="Z23"/>
  <c r="AG17" i="584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AF47"/>
  <c r="AF46"/>
  <c r="AF45"/>
  <c r="AF23"/>
  <c r="AF22"/>
  <c r="AF44"/>
  <c r="AF43"/>
  <c r="AF42"/>
  <c r="AF41"/>
  <c r="AF40"/>
  <c r="AF39"/>
  <c r="AF36"/>
  <c r="AF35"/>
  <c r="AF34"/>
  <c r="AF33"/>
  <c r="AF32"/>
  <c r="AF31"/>
  <c r="AF30"/>
  <c r="AF29"/>
  <c r="AF28"/>
  <c r="AF25"/>
  <c r="AF24"/>
  <c r="AH47"/>
  <c r="AH46"/>
  <c r="AH45"/>
  <c r="AH23"/>
  <c r="AH22"/>
  <c r="AH44"/>
  <c r="AH43"/>
  <c r="AH42"/>
  <c r="AH41"/>
  <c r="AH40"/>
  <c r="AH39"/>
  <c r="AH36"/>
  <c r="AH35"/>
  <c r="AH34"/>
  <c r="AH33"/>
  <c r="AH32"/>
  <c r="AH31"/>
  <c r="AH30"/>
  <c r="AH29"/>
  <c r="AH28"/>
  <c r="AH25"/>
  <c r="AH24"/>
  <c r="AJ47"/>
  <c r="AJ46"/>
  <c r="AJ45"/>
  <c r="AJ23"/>
  <c r="AJ22"/>
  <c r="AJ44"/>
  <c r="AJ43"/>
  <c r="AJ42"/>
  <c r="AJ41"/>
  <c r="AJ40"/>
  <c r="AJ39"/>
  <c r="AJ36"/>
  <c r="AJ35"/>
  <c r="AJ34"/>
  <c r="AJ33"/>
  <c r="AJ32"/>
  <c r="AJ31"/>
  <c r="AJ30"/>
  <c r="AJ29"/>
  <c r="AJ28"/>
  <c r="AJ25"/>
  <c r="AJ24"/>
  <c r="AL47"/>
  <c r="AL46"/>
  <c r="AL45"/>
  <c r="AL23"/>
  <c r="AL22"/>
  <c r="AL44"/>
  <c r="AL43"/>
  <c r="AL42"/>
  <c r="AL41"/>
  <c r="AL40"/>
  <c r="AL39"/>
  <c r="AL36"/>
  <c r="AL35"/>
  <c r="AL34"/>
  <c r="AL33"/>
  <c r="AL32"/>
  <c r="AL31"/>
  <c r="AL30"/>
  <c r="AL29"/>
  <c r="AL28"/>
  <c r="AL25"/>
  <c r="AL24"/>
  <c r="AN47"/>
  <c r="AN46"/>
  <c r="AN45"/>
  <c r="AN23"/>
  <c r="AN22"/>
  <c r="AN44"/>
  <c r="AN43"/>
  <c r="AN42"/>
  <c r="AN41"/>
  <c r="AN40"/>
  <c r="AN39"/>
  <c r="AN36"/>
  <c r="AN35"/>
  <c r="AN34"/>
  <c r="AN33"/>
  <c r="AN32"/>
  <c r="AN31"/>
  <c r="AN30"/>
  <c r="AN29"/>
  <c r="AN28"/>
  <c r="AN25"/>
  <c r="AN24"/>
  <c r="AR47"/>
  <c r="AR46"/>
  <c r="AR45"/>
  <c r="AR23"/>
  <c r="AR22"/>
  <c r="AR44"/>
  <c r="AR43"/>
  <c r="AR42"/>
  <c r="AR41"/>
  <c r="AR40"/>
  <c r="AR39"/>
  <c r="AR36"/>
  <c r="AR35"/>
  <c r="AR34"/>
  <c r="AR33"/>
  <c r="AR32"/>
  <c r="AR31"/>
  <c r="AR30"/>
  <c r="AR29"/>
  <c r="AR28"/>
  <c r="AR25"/>
  <c r="AR24"/>
  <c r="AT47"/>
  <c r="AT46"/>
  <c r="AT45"/>
  <c r="AT23"/>
  <c r="AT22"/>
  <c r="AT44"/>
  <c r="AT43"/>
  <c r="AT42"/>
  <c r="AT41"/>
  <c r="AT40"/>
  <c r="AT39"/>
  <c r="AT36"/>
  <c r="AT35"/>
  <c r="AT34"/>
  <c r="AT33"/>
  <c r="AT32"/>
  <c r="AT31"/>
  <c r="AT30"/>
  <c r="AT29"/>
  <c r="AT28"/>
  <c r="AT25"/>
  <c r="AT24"/>
  <c r="AV47"/>
  <c r="AV46"/>
  <c r="AV45"/>
  <c r="AV23"/>
  <c r="AV22"/>
  <c r="AV44"/>
  <c r="AV43"/>
  <c r="AV42"/>
  <c r="AV41"/>
  <c r="AV40"/>
  <c r="AV39"/>
  <c r="AV36"/>
  <c r="AV35"/>
  <c r="AV34"/>
  <c r="AV33"/>
  <c r="AV32"/>
  <c r="AV31"/>
  <c r="AV30"/>
  <c r="AV29"/>
  <c r="AV28"/>
  <c r="AV25"/>
  <c r="AV24"/>
  <c r="AX47"/>
  <c r="AX46"/>
  <c r="AX45"/>
  <c r="AX44"/>
  <c r="AX23"/>
  <c r="AX22"/>
  <c r="AX43"/>
  <c r="AX42"/>
  <c r="AX41"/>
  <c r="AX40"/>
  <c r="AX39"/>
  <c r="AX36"/>
  <c r="AX35"/>
  <c r="AX34"/>
  <c r="AX33"/>
  <c r="AX32"/>
  <c r="AX31"/>
  <c r="AX30"/>
  <c r="AX29"/>
  <c r="AX28"/>
  <c r="AX25"/>
  <c r="AX24"/>
  <c r="AZ47"/>
  <c r="AZ46"/>
  <c r="AZ45"/>
  <c r="AZ44"/>
  <c r="AZ23"/>
  <c r="AZ22"/>
  <c r="AZ43"/>
  <c r="AZ42"/>
  <c r="AZ41"/>
  <c r="AZ40"/>
  <c r="AZ39"/>
  <c r="AZ36"/>
  <c r="AZ35"/>
  <c r="AZ34"/>
  <c r="AZ33"/>
  <c r="AZ32"/>
  <c r="AZ31"/>
  <c r="AZ30"/>
  <c r="AZ29"/>
  <c r="AZ28"/>
  <c r="AZ25"/>
  <c r="AZ24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L94"/>
  <c r="M94" s="1"/>
  <c r="L93"/>
  <c r="M93" s="1"/>
  <c r="L92"/>
  <c r="M92" s="1"/>
  <c r="L91"/>
  <c r="U25" i="580"/>
  <c r="C17" i="25" s="1"/>
  <c r="Y25" i="580"/>
  <c r="AD25" i="577"/>
  <c r="AA9"/>
  <c r="AA11" s="1"/>
  <c r="AC16"/>
  <c r="AA19"/>
  <c r="AA20" s="1"/>
  <c r="T25"/>
  <c r="AG47" i="581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Z24" i="580"/>
  <c r="AG17" i="581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Z43"/>
  <c r="AF47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S44"/>
  <c r="AU44"/>
  <c r="AX44"/>
  <c r="AA14" i="577"/>
  <c r="AA16" s="1"/>
  <c r="AC24"/>
  <c r="AF47" i="578"/>
  <c r="AF46"/>
  <c r="AF45"/>
  <c r="AH47"/>
  <c r="AH46"/>
  <c r="AH45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Z44"/>
  <c r="L94"/>
  <c r="M94" s="1"/>
  <c r="L93"/>
  <c r="M93" s="1"/>
  <c r="L92"/>
  <c r="M92" s="1"/>
  <c r="L91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X44"/>
  <c r="AG47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U47"/>
  <c r="AU46"/>
  <c r="AU45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AJ44"/>
  <c r="AL44"/>
  <c r="AN44"/>
  <c r="AR44"/>
  <c r="AT44"/>
  <c r="AV44"/>
  <c r="W15" i="567"/>
  <c r="W16" s="1"/>
  <c r="Q16" i="564"/>
  <c r="Q17" s="1"/>
  <c r="W16"/>
  <c r="W17" s="1"/>
  <c r="T15" i="567"/>
  <c r="T16" s="1"/>
  <c r="X15"/>
  <c r="X16" s="1"/>
  <c r="AG44" i="569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G44" i="566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Z10" i="565"/>
  <c r="Z11" s="1"/>
  <c r="AG14" i="566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B118" i="528" l="1"/>
  <c r="AC118" s="1"/>
  <c r="AC117"/>
  <c r="AC115"/>
  <c r="AC116"/>
  <c r="W24" i="690"/>
  <c r="W23" i="684"/>
  <c r="W22" i="595"/>
  <c r="T23" i="684"/>
  <c r="W21" i="622"/>
  <c r="AD21"/>
  <c r="G31" i="528" s="1"/>
  <c r="V25" i="577"/>
  <c r="X34" i="594"/>
  <c r="X23" i="684"/>
  <c r="X24" i="690"/>
  <c r="B79" i="25"/>
  <c r="B80" s="1"/>
  <c r="D79"/>
  <c r="D80" s="1"/>
  <c r="D81" s="1"/>
  <c r="D82" s="1"/>
  <c r="D83" s="1"/>
  <c r="D84" s="1"/>
  <c r="D85" s="1"/>
  <c r="D86" s="1"/>
  <c r="D87" s="1"/>
  <c r="D88" s="1"/>
  <c r="E90"/>
  <c r="B91"/>
  <c r="E91" s="1"/>
  <c r="C108"/>
  <c r="E108" s="1"/>
  <c r="N108" s="1"/>
  <c r="E107"/>
  <c r="C104"/>
  <c r="E103"/>
  <c r="X27" i="738"/>
  <c r="X23" i="723"/>
  <c r="W25" i="735"/>
  <c r="X25"/>
  <c r="Q30" i="612"/>
  <c r="Q24" i="690"/>
  <c r="T24"/>
  <c r="AB22" i="598"/>
  <c r="E23" i="528" s="1"/>
  <c r="AC23" s="1"/>
  <c r="Y21" i="616"/>
  <c r="U21"/>
  <c r="C29" i="25" s="1"/>
  <c r="X21" i="604"/>
  <c r="AA11" i="598"/>
  <c r="AU72" i="614"/>
  <c r="AK72"/>
  <c r="T23" i="696"/>
  <c r="Z21" i="613"/>
  <c r="AA21" i="595"/>
  <c r="V22"/>
  <c r="AC22"/>
  <c r="F22" i="528" s="1"/>
  <c r="AD22" s="1"/>
  <c r="W33" i="603"/>
  <c r="AD21" i="619"/>
  <c r="G30" i="528" s="1"/>
  <c r="X21" i="622"/>
  <c r="U21" i="604"/>
  <c r="C25" i="25" s="1"/>
  <c r="V21" i="604"/>
  <c r="V22" i="598"/>
  <c r="Z11" i="568"/>
  <c r="Z12" s="1"/>
  <c r="AA19" i="580"/>
  <c r="AA20" s="1"/>
  <c r="Z11"/>
  <c r="AA18" i="583"/>
  <c r="AA19" s="1"/>
  <c r="Z11"/>
  <c r="AD25" i="580"/>
  <c r="Z11" i="589"/>
  <c r="Z20" s="1"/>
  <c r="AD22" i="595"/>
  <c r="G22" i="528" s="1"/>
  <c r="AA14" i="598"/>
  <c r="AA16" s="1"/>
  <c r="AA22" s="1"/>
  <c r="AA19" i="610"/>
  <c r="AA20" s="1"/>
  <c r="Z11"/>
  <c r="Z21" s="1"/>
  <c r="AA19" i="613"/>
  <c r="AA20" s="1"/>
  <c r="Z11" i="616"/>
  <c r="Z21" s="1"/>
  <c r="AA19" i="619"/>
  <c r="AA20" s="1"/>
  <c r="Z11"/>
  <c r="Z21" s="1"/>
  <c r="V21"/>
  <c r="AC21"/>
  <c r="F30" i="528" s="1"/>
  <c r="AD30" s="1"/>
  <c r="W29" i="618"/>
  <c r="T29"/>
  <c r="T30" i="612"/>
  <c r="Y21" i="604"/>
  <c r="Q34" i="597"/>
  <c r="W24" i="687"/>
  <c r="W26" i="672"/>
  <c r="X28" i="666"/>
  <c r="W23" i="696"/>
  <c r="Q22" i="702"/>
  <c r="T22"/>
  <c r="X28" i="708"/>
  <c r="W25" i="741"/>
  <c r="Q29" i="618"/>
  <c r="T24" i="687"/>
  <c r="W29" i="678"/>
  <c r="X22" i="699"/>
  <c r="W22"/>
  <c r="T34" i="594"/>
  <c r="AA11" i="580"/>
  <c r="X25" i="741"/>
  <c r="AA11" i="619"/>
  <c r="W30" i="612"/>
  <c r="Q23" i="693"/>
  <c r="Y21" i="619"/>
  <c r="U21"/>
  <c r="C30" i="25" s="1"/>
  <c r="AB21" i="610"/>
  <c r="E27" i="528" s="1"/>
  <c r="AC27" s="1"/>
  <c r="AB21" i="622"/>
  <c r="E31" i="528" s="1"/>
  <c r="AC31" s="1"/>
  <c r="V21" i="622"/>
  <c r="AC21"/>
  <c r="F31" i="528" s="1"/>
  <c r="AD31" s="1"/>
  <c r="T29" i="678"/>
  <c r="T21" i="604"/>
  <c r="X22" i="598"/>
  <c r="T22"/>
  <c r="AA11" i="595"/>
  <c r="AA19" i="607"/>
  <c r="AA20" s="1"/>
  <c r="Z11" i="622"/>
  <c r="Z21" s="1"/>
  <c r="Q29" i="621"/>
  <c r="T29"/>
  <c r="T29" i="615"/>
  <c r="T31" i="606"/>
  <c r="Q34" i="600"/>
  <c r="W22" i="598"/>
  <c r="AD22"/>
  <c r="G23" i="528" s="1"/>
  <c r="W34" i="594"/>
  <c r="Q23" i="681"/>
  <c r="T23"/>
  <c r="Q24" i="687"/>
  <c r="T23" i="693"/>
  <c r="T26" i="672"/>
  <c r="Q26"/>
  <c r="X28" i="663"/>
  <c r="Q23" i="696"/>
  <c r="T22" i="705"/>
  <c r="Q22"/>
  <c r="W22" i="717"/>
  <c r="W24" i="726"/>
  <c r="Q29" i="678"/>
  <c r="W23" i="693"/>
  <c r="X37" i="642"/>
  <c r="X23" i="693"/>
  <c r="X22" i="720"/>
  <c r="Q24" i="726"/>
  <c r="AA11" i="583"/>
  <c r="AD20" i="586"/>
  <c r="Q47" i="627"/>
  <c r="T29" i="640"/>
  <c r="W22" i="720"/>
  <c r="T24" i="726"/>
  <c r="W23" i="723"/>
  <c r="Q28" i="714"/>
  <c r="AA21" i="598"/>
  <c r="Z11"/>
  <c r="Z22" s="1"/>
  <c r="AA14" i="640"/>
  <c r="AA15" s="1"/>
  <c r="AA11" i="784"/>
  <c r="AA13" s="1"/>
  <c r="T22" i="699"/>
  <c r="Q22"/>
  <c r="B111" i="528"/>
  <c r="AC111" s="1"/>
  <c r="Q22" i="720"/>
  <c r="AA19" i="754"/>
  <c r="Q28" i="711"/>
  <c r="AA11" i="622"/>
  <c r="X23" i="696"/>
  <c r="AA11" i="616"/>
  <c r="Q23" i="723"/>
  <c r="W28" i="714"/>
  <c r="W28" i="711"/>
  <c r="X28" i="714"/>
  <c r="X28" i="711"/>
  <c r="AA19" i="760"/>
  <c r="AA11" i="592"/>
  <c r="X29" i="678"/>
  <c r="Q31" i="606"/>
  <c r="AA18" i="637"/>
  <c r="AA19" s="1"/>
  <c r="T39" i="636"/>
  <c r="T34" i="660"/>
  <c r="Q40" i="651"/>
  <c r="W26" i="729"/>
  <c r="X26"/>
  <c r="Q26" i="732"/>
  <c r="W27" i="738"/>
  <c r="AA11" i="610"/>
  <c r="Z11" i="577"/>
  <c r="Z25" s="1"/>
  <c r="W37" i="639"/>
  <c r="T30" i="675"/>
  <c r="Q30"/>
  <c r="Q40" i="648"/>
  <c r="AX72" i="722"/>
  <c r="AN72"/>
  <c r="X26" i="732"/>
  <c r="W26"/>
  <c r="AA19" i="709"/>
  <c r="B119" i="528"/>
  <c r="AC119" s="1"/>
  <c r="AA11" i="604"/>
  <c r="T27" i="738"/>
  <c r="T23" i="723"/>
  <c r="T28" i="666"/>
  <c r="AA20" i="739"/>
  <c r="T25" i="741"/>
  <c r="T22" i="720"/>
  <c r="T22" i="717"/>
  <c r="T28" i="714"/>
  <c r="T28" i="711"/>
  <c r="AA11" i="589"/>
  <c r="BA75" i="78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L89"/>
  <c r="M8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A15" i="718"/>
  <c r="AX76" i="782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Q27" i="738"/>
  <c r="Q25" i="735"/>
  <c r="AZ76" i="782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BA76" i="779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L91"/>
  <c r="M9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BA77" i="776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6" i="773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A15" i="766"/>
  <c r="BA76" i="773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L91"/>
  <c r="M89"/>
  <c r="M91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A30" i="646"/>
  <c r="W37" i="642"/>
  <c r="AY77" i="770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15" i="769"/>
  <c r="BA77" i="76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8" i="764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T33" i="588"/>
  <c r="AK64" i="614"/>
  <c r="AO76"/>
  <c r="BA78" i="764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19" i="763"/>
  <c r="AY78" i="761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 i="75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20" i="736"/>
  <c r="AY78" i="75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A19" i="757"/>
  <c r="AZ78" i="755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W30" i="585"/>
  <c r="W29" i="615"/>
  <c r="AX78" i="755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8" i="752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A19" i="751"/>
  <c r="L95" i="749"/>
  <c r="M91"/>
  <c r="M95" s="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7"/>
  <c r="AZ73"/>
  <c r="AZ69"/>
  <c r="AZ65"/>
  <c r="AZ61"/>
  <c r="AZ57"/>
  <c r="AZ53"/>
  <c r="AX78"/>
  <c r="AX74"/>
  <c r="AX70"/>
  <c r="AX66"/>
  <c r="AX62"/>
  <c r="AX58"/>
  <c r="AX54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8"/>
  <c r="AS74"/>
  <c r="AS70"/>
  <c r="AS66"/>
  <c r="AS62"/>
  <c r="AS58"/>
  <c r="AS54"/>
  <c r="AO77"/>
  <c r="AO73"/>
  <c r="AO69"/>
  <c r="AO65"/>
  <c r="AO61"/>
  <c r="AO57"/>
  <c r="AO53"/>
  <c r="AM78"/>
  <c r="AM74"/>
  <c r="AM70"/>
  <c r="AM66"/>
  <c r="AM62"/>
  <c r="AM58"/>
  <c r="AM54"/>
  <c r="AK77"/>
  <c r="AK73"/>
  <c r="AK69"/>
  <c r="AK65"/>
  <c r="AK61"/>
  <c r="AK57"/>
  <c r="AK53"/>
  <c r="AI78"/>
  <c r="AI74"/>
  <c r="AI70"/>
  <c r="AI66"/>
  <c r="AI62"/>
  <c r="AI58"/>
  <c r="AI54"/>
  <c r="AG77"/>
  <c r="AG73"/>
  <c r="AG69"/>
  <c r="AG65"/>
  <c r="AG61"/>
  <c r="AG57"/>
  <c r="AG53"/>
  <c r="AA19" i="748"/>
  <c r="AZ76" i="749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X77"/>
  <c r="AX73"/>
  <c r="AX69"/>
  <c r="AX65"/>
  <c r="AX61"/>
  <c r="AX57"/>
  <c r="AX53"/>
  <c r="AV78"/>
  <c r="AV74"/>
  <c r="AV70"/>
  <c r="AV66"/>
  <c r="AV62"/>
  <c r="AV58"/>
  <c r="AV54"/>
  <c r="AT78"/>
  <c r="AT74"/>
  <c r="AT70"/>
  <c r="AT66"/>
  <c r="AT62"/>
  <c r="AT58"/>
  <c r="AT54"/>
  <c r="AR78"/>
  <c r="AR74"/>
  <c r="AR70"/>
  <c r="AR66"/>
  <c r="AR62"/>
  <c r="AR58"/>
  <c r="AR54"/>
  <c r="AN78"/>
  <c r="AN74"/>
  <c r="AN70"/>
  <c r="AN66"/>
  <c r="AN62"/>
  <c r="AN58"/>
  <c r="AN54"/>
  <c r="AL78"/>
  <c r="AL74"/>
  <c r="AL70"/>
  <c r="AL66"/>
  <c r="AL62"/>
  <c r="AL58"/>
  <c r="AL54"/>
  <c r="AJ78"/>
  <c r="AJ74"/>
  <c r="AJ70"/>
  <c r="AJ66"/>
  <c r="AJ62"/>
  <c r="AJ58"/>
  <c r="AJ54"/>
  <c r="AH78"/>
  <c r="AH74"/>
  <c r="AH70"/>
  <c r="AH66"/>
  <c r="AH62"/>
  <c r="AH58"/>
  <c r="AH54"/>
  <c r="AF78"/>
  <c r="AF74"/>
  <c r="AF70"/>
  <c r="AF66"/>
  <c r="AF62"/>
  <c r="AF58"/>
  <c r="AF54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Y78"/>
  <c r="AY74"/>
  <c r="AY70"/>
  <c r="AY66"/>
  <c r="AY62"/>
  <c r="AY58"/>
  <c r="AY54"/>
  <c r="AW78"/>
  <c r="AW74"/>
  <c r="AW70"/>
  <c r="AW66"/>
  <c r="AW62"/>
  <c r="AW58"/>
  <c r="AW54"/>
  <c r="AU78"/>
  <c r="AU74"/>
  <c r="AU70"/>
  <c r="AU66"/>
  <c r="AU62"/>
  <c r="AU58"/>
  <c r="AU54"/>
  <c r="AS77"/>
  <c r="AS73"/>
  <c r="AS69"/>
  <c r="AS65"/>
  <c r="AS61"/>
  <c r="AS57"/>
  <c r="AS53"/>
  <c r="AO78"/>
  <c r="AO74"/>
  <c r="AO70"/>
  <c r="AO66"/>
  <c r="AO62"/>
  <c r="AO58"/>
  <c r="AO54"/>
  <c r="AM77"/>
  <c r="AM73"/>
  <c r="AM69"/>
  <c r="AM65"/>
  <c r="AM61"/>
  <c r="AM57"/>
  <c r="AM53"/>
  <c r="AK78"/>
  <c r="AK74"/>
  <c r="AK70"/>
  <c r="AK66"/>
  <c r="AK62"/>
  <c r="AK58"/>
  <c r="AK54"/>
  <c r="AI77"/>
  <c r="AI73"/>
  <c r="AI69"/>
  <c r="AI65"/>
  <c r="AI61"/>
  <c r="AI57"/>
  <c r="AI53"/>
  <c r="AG78"/>
  <c r="AG74"/>
  <c r="AG70"/>
  <c r="AG66"/>
  <c r="AG62"/>
  <c r="AG58"/>
  <c r="AG54"/>
  <c r="AX78" i="746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T26" i="732"/>
  <c r="Q25" i="741"/>
  <c r="AZ78" i="746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T28" i="663"/>
  <c r="AA19" i="745"/>
  <c r="AZ78" i="743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A20" i="742"/>
  <c r="BA78" i="740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Q26" i="729"/>
  <c r="T25" i="735"/>
  <c r="BA78" i="737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T39" i="579"/>
  <c r="X30" i="609"/>
  <c r="T34" i="600"/>
  <c r="W40" i="648"/>
  <c r="AA15" i="721"/>
  <c r="AZ78" i="734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A16" i="592"/>
  <c r="Q29" i="615"/>
  <c r="W34" i="624"/>
  <c r="T34"/>
  <c r="AA14" i="637"/>
  <c r="AA15" s="1"/>
  <c r="Q34" i="654"/>
  <c r="X30" i="675"/>
  <c r="Q22" i="717"/>
  <c r="AT76" i="722"/>
  <c r="T26" i="729"/>
  <c r="AA20" i="733"/>
  <c r="AY78" i="731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X34" i="600"/>
  <c r="BA78" i="731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7" i="728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Q30" i="585"/>
  <c r="AA16" i="724"/>
  <c r="Z11" i="595"/>
  <c r="AY75" i="72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6"/>
  <c r="BA72"/>
  <c r="BA68"/>
  <c r="BA64"/>
  <c r="BA60"/>
  <c r="BA56"/>
  <c r="BA52"/>
  <c r="AY76"/>
  <c r="AY72"/>
  <c r="AY68"/>
  <c r="AY64"/>
  <c r="AY60"/>
  <c r="AY56"/>
  <c r="AY52"/>
  <c r="AW76"/>
  <c r="AW72"/>
  <c r="AW68"/>
  <c r="AW64"/>
  <c r="AW60"/>
  <c r="AW56"/>
  <c r="AW52"/>
  <c r="AU76"/>
  <c r="AU72"/>
  <c r="AU68"/>
  <c r="AU64"/>
  <c r="AU60"/>
  <c r="AU56"/>
  <c r="AU52"/>
  <c r="AS76"/>
  <c r="AS72"/>
  <c r="AS68"/>
  <c r="AS64"/>
  <c r="AS60"/>
  <c r="AS56"/>
  <c r="AS52"/>
  <c r="AO76"/>
  <c r="AO72"/>
  <c r="AO68"/>
  <c r="AO64"/>
  <c r="AO60"/>
  <c r="AO56"/>
  <c r="AO52"/>
  <c r="AM76"/>
  <c r="AM72"/>
  <c r="AM68"/>
  <c r="AM64"/>
  <c r="AM60"/>
  <c r="AM56"/>
  <c r="AM52"/>
  <c r="AK76"/>
  <c r="AK72"/>
  <c r="AK68"/>
  <c r="AK64"/>
  <c r="AK60"/>
  <c r="AK56"/>
  <c r="AK52"/>
  <c r="AI77"/>
  <c r="AI73"/>
  <c r="AI69"/>
  <c r="AI65"/>
  <c r="AI61"/>
  <c r="AI57"/>
  <c r="AI53"/>
  <c r="AG76"/>
  <c r="AG72"/>
  <c r="AG68"/>
  <c r="AG64"/>
  <c r="AG60"/>
  <c r="AG56"/>
  <c r="AG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6"/>
  <c r="AZ72"/>
  <c r="AZ68"/>
  <c r="AZ64"/>
  <c r="AZ60"/>
  <c r="AZ56"/>
  <c r="AZ52"/>
  <c r="AX76"/>
  <c r="AX72"/>
  <c r="AX68"/>
  <c r="AX64"/>
  <c r="AX60"/>
  <c r="AX56"/>
  <c r="AX52"/>
  <c r="AV76"/>
  <c r="AV72"/>
  <c r="AV68"/>
  <c r="AV64"/>
  <c r="AV60"/>
  <c r="AV56"/>
  <c r="AV52"/>
  <c r="AT77"/>
  <c r="AT73"/>
  <c r="AT69"/>
  <c r="AT65"/>
  <c r="AT61"/>
  <c r="AT57"/>
  <c r="AT53"/>
  <c r="AR76"/>
  <c r="AR72"/>
  <c r="AR68"/>
  <c r="AR64"/>
  <c r="AR60"/>
  <c r="AR56"/>
  <c r="AR52"/>
  <c r="AN77"/>
  <c r="AN73"/>
  <c r="AN69"/>
  <c r="AN65"/>
  <c r="AN61"/>
  <c r="AN57"/>
  <c r="AN53"/>
  <c r="AL76"/>
  <c r="AL72"/>
  <c r="AL68"/>
  <c r="AL64"/>
  <c r="AL60"/>
  <c r="AL56"/>
  <c r="AL52"/>
  <c r="AJ77"/>
  <c r="AJ73"/>
  <c r="AJ69"/>
  <c r="AJ65"/>
  <c r="AJ61"/>
  <c r="AJ57"/>
  <c r="AJ53"/>
  <c r="AH76"/>
  <c r="AH72"/>
  <c r="AH68"/>
  <c r="AH64"/>
  <c r="AH60"/>
  <c r="AH56"/>
  <c r="AH52"/>
  <c r="AF77"/>
  <c r="AF73"/>
  <c r="AF69"/>
  <c r="AF65"/>
  <c r="AF61"/>
  <c r="AF57"/>
  <c r="AF53"/>
  <c r="AA11" i="637"/>
  <c r="AX64" i="722"/>
  <c r="AT60"/>
  <c r="AN64"/>
  <c r="L93" i="725"/>
  <c r="M90"/>
  <c r="M93" s="1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7"/>
  <c r="AS73"/>
  <c r="AS69"/>
  <c r="AS65"/>
  <c r="AS61"/>
  <c r="AS57"/>
  <c r="AS53"/>
  <c r="AO77"/>
  <c r="AO73"/>
  <c r="AO69"/>
  <c r="AO65"/>
  <c r="AO61"/>
  <c r="AO57"/>
  <c r="AO53"/>
  <c r="AM77"/>
  <c r="AM73"/>
  <c r="AM69"/>
  <c r="AM65"/>
  <c r="AM61"/>
  <c r="AM57"/>
  <c r="AM53"/>
  <c r="AK77"/>
  <c r="AK73"/>
  <c r="AK69"/>
  <c r="AK65"/>
  <c r="AK61"/>
  <c r="AK57"/>
  <c r="AK53"/>
  <c r="AI76"/>
  <c r="AI72"/>
  <c r="AI68"/>
  <c r="AI64"/>
  <c r="AI60"/>
  <c r="AI56"/>
  <c r="AI52"/>
  <c r="AG77"/>
  <c r="AG73"/>
  <c r="AG69"/>
  <c r="AG65"/>
  <c r="AG61"/>
  <c r="AG57"/>
  <c r="AG53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6"/>
  <c r="AT72"/>
  <c r="AT68"/>
  <c r="AT64"/>
  <c r="AT60"/>
  <c r="AT56"/>
  <c r="AT52"/>
  <c r="AR77"/>
  <c r="AR73"/>
  <c r="AR69"/>
  <c r="AR65"/>
  <c r="AR61"/>
  <c r="AR57"/>
  <c r="AR53"/>
  <c r="AN76"/>
  <c r="AN72"/>
  <c r="AN68"/>
  <c r="AN64"/>
  <c r="AN60"/>
  <c r="AN56"/>
  <c r="AN52"/>
  <c r="AL77"/>
  <c r="AL73"/>
  <c r="AL69"/>
  <c r="AL65"/>
  <c r="AL61"/>
  <c r="AL57"/>
  <c r="AL53"/>
  <c r="AJ76"/>
  <c r="AJ72"/>
  <c r="AJ68"/>
  <c r="AJ64"/>
  <c r="AJ60"/>
  <c r="AJ56"/>
  <c r="AJ52"/>
  <c r="AH77"/>
  <c r="AH73"/>
  <c r="AH69"/>
  <c r="AH65"/>
  <c r="AH61"/>
  <c r="AH57"/>
  <c r="AH53"/>
  <c r="AF76"/>
  <c r="AF72"/>
  <c r="AF68"/>
  <c r="AF64"/>
  <c r="AF60"/>
  <c r="AF56"/>
  <c r="AF52"/>
  <c r="AY76" i="722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AV76"/>
  <c r="AV72"/>
  <c r="AV68"/>
  <c r="AV64"/>
  <c r="AV60"/>
  <c r="AV56"/>
  <c r="AV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K77"/>
  <c r="AK73"/>
  <c r="AK69"/>
  <c r="AK65"/>
  <c r="AK61"/>
  <c r="AK57"/>
  <c r="AK53"/>
  <c r="AI77"/>
  <c r="AI73"/>
  <c r="AI69"/>
  <c r="AI65"/>
  <c r="AI61"/>
  <c r="AI57"/>
  <c r="AI53"/>
  <c r="AG77"/>
  <c r="AG73"/>
  <c r="AG69"/>
  <c r="AG65"/>
  <c r="AG61"/>
  <c r="AG57"/>
  <c r="AG53"/>
  <c r="AX52"/>
  <c r="AX60"/>
  <c r="AX68"/>
  <c r="AX76"/>
  <c r="AT56"/>
  <c r="AT64"/>
  <c r="AT72"/>
  <c r="AN52"/>
  <c r="AN60"/>
  <c r="AN68"/>
  <c r="AN76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6"/>
  <c r="AZ72"/>
  <c r="AZ68"/>
  <c r="AZ64"/>
  <c r="AZ60"/>
  <c r="AZ56"/>
  <c r="AZ52"/>
  <c r="AR76"/>
  <c r="AR72"/>
  <c r="AR68"/>
  <c r="AR64"/>
  <c r="AR60"/>
  <c r="AR56"/>
  <c r="AR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X56"/>
  <c r="AT52"/>
  <c r="AT68"/>
  <c r="AN56"/>
  <c r="AY77" i="71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8" i="716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X29" i="618"/>
  <c r="AA19" i="715"/>
  <c r="AY78" i="716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W38" i="582"/>
  <c r="W28" i="708"/>
  <c r="AA19" i="712"/>
  <c r="AX78" i="713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W39" i="579"/>
  <c r="Q39"/>
  <c r="Z26" i="625"/>
  <c r="AA23"/>
  <c r="AA24" s="1"/>
  <c r="T39" i="633"/>
  <c r="Z11" i="637"/>
  <c r="AA18" i="640"/>
  <c r="AA19" s="1"/>
  <c r="AA11"/>
  <c r="X37" i="639"/>
  <c r="Q37"/>
  <c r="Q37" i="642"/>
  <c r="X39" i="636"/>
  <c r="AA20" i="664"/>
  <c r="T35" i="657"/>
  <c r="W40" i="651"/>
  <c r="X40"/>
  <c r="T28" i="708"/>
  <c r="AY78" i="710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7" i="70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16" i="706"/>
  <c r="AY77" i="704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16" i="703"/>
  <c r="AY77" i="701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W28" i="666"/>
  <c r="Q28" i="663"/>
  <c r="BA77" i="701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X26" i="672"/>
  <c r="AA16" i="700"/>
  <c r="AZ77" i="698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T37" i="639"/>
  <c r="AA16" i="697"/>
  <c r="AX77" i="698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A16" i="682"/>
  <c r="Q28" i="666"/>
  <c r="W28" i="663"/>
  <c r="T40" i="651"/>
  <c r="Z21" i="595"/>
  <c r="AY77" i="695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W30" i="634"/>
  <c r="AD30"/>
  <c r="AA16" i="691"/>
  <c r="AA16" i="694"/>
  <c r="BA77" i="692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X40" i="648"/>
  <c r="AY77" i="692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T40" i="648"/>
  <c r="AY77" i="68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3" i="679"/>
  <c r="AA16" i="685"/>
  <c r="BA77" i="689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21" i="673"/>
  <c r="AA16" i="688"/>
  <c r="BA77" i="686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4" i="676"/>
  <c r="AY77" i="683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T26" i="669"/>
  <c r="AZ78" i="680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Q35" i="657"/>
  <c r="AX78" i="680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W30" i="675"/>
  <c r="AY78" i="677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X26" i="669"/>
  <c r="AY77" i="674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20" i="667"/>
  <c r="W34" i="654"/>
  <c r="BA77" i="674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6" i="614"/>
  <c r="X35" i="657"/>
  <c r="X34" i="654"/>
  <c r="Q26" i="669"/>
  <c r="W26"/>
  <c r="BA77" i="671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X34" i="660"/>
  <c r="AY77" i="671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W35" i="657"/>
  <c r="T34" i="654"/>
  <c r="BA77" i="668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Q33" i="588"/>
  <c r="X39" i="579"/>
  <c r="AY77" i="668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C31" i="637"/>
  <c r="AA26" i="658"/>
  <c r="BA77" i="665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W38" i="576"/>
  <c r="AC20" i="586"/>
  <c r="X33" i="588"/>
  <c r="T40" i="645"/>
  <c r="AA26" i="661"/>
  <c r="W34" i="660"/>
  <c r="Q34"/>
  <c r="BA78" i="662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W39" i="636"/>
  <c r="AY78" i="662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Z11" i="640"/>
  <c r="Q39" i="636"/>
  <c r="BA78" i="659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X40" i="645"/>
  <c r="W40"/>
  <c r="AA30" i="649"/>
  <c r="AA30" i="652"/>
  <c r="AA26" i="655"/>
  <c r="AY78" i="659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Q40" i="645"/>
  <c r="AY78" i="656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9" i="653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Z33" i="628"/>
  <c r="W31" i="637"/>
  <c r="AD31"/>
  <c r="V31"/>
  <c r="Y29" i="640"/>
  <c r="U29"/>
  <c r="C36" i="25" s="1"/>
  <c r="AB29" i="640"/>
  <c r="X29"/>
  <c r="AC29"/>
  <c r="BA79" i="653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L97"/>
  <c r="M92"/>
  <c r="M97" s="1"/>
  <c r="AX79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Y31" i="637"/>
  <c r="U31"/>
  <c r="C35" i="25" s="1"/>
  <c r="AB31" i="637"/>
  <c r="X31"/>
  <c r="T31"/>
  <c r="W29" i="640"/>
  <c r="AD29"/>
  <c r="V29"/>
  <c r="AZ79" i="650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L97"/>
  <c r="M92"/>
  <c r="M97" s="1"/>
  <c r="AA30" i="634"/>
  <c r="AA29" i="640"/>
  <c r="AA29" i="643"/>
  <c r="AX79" i="650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BA79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A33" i="628"/>
  <c r="Y30" i="634"/>
  <c r="U30"/>
  <c r="C34" i="25" s="1"/>
  <c r="BA79" i="647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L97"/>
  <c r="M92"/>
  <c r="M97" s="1"/>
  <c r="AX79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9" i="644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L97"/>
  <c r="M92"/>
  <c r="M97" s="1"/>
  <c r="AX79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Z24" i="640"/>
  <c r="AA23" i="637"/>
  <c r="AA24" s="1"/>
  <c r="AA31" s="1"/>
  <c r="Z24"/>
  <c r="AX79" i="641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9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L97"/>
  <c r="M92"/>
  <c r="M97" s="1"/>
  <c r="Q38" i="582"/>
  <c r="AX79" i="638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9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9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L97"/>
  <c r="M92"/>
  <c r="M97" s="1"/>
  <c r="W47" i="627"/>
  <c r="Q39" i="633"/>
  <c r="Z30" i="637"/>
  <c r="Z29" i="634"/>
  <c r="Z30" s="1"/>
  <c r="X39" i="633"/>
  <c r="W39"/>
  <c r="AY79" i="635"/>
  <c r="AY75"/>
  <c r="AY71"/>
  <c r="AY67"/>
  <c r="AY63"/>
  <c r="AY59"/>
  <c r="AY55"/>
  <c r="AU79"/>
  <c r="AU75"/>
  <c r="AU71"/>
  <c r="AU67"/>
  <c r="AU63"/>
  <c r="AU59"/>
  <c r="AU55"/>
  <c r="AO79"/>
  <c r="AO75"/>
  <c r="AO71"/>
  <c r="AO67"/>
  <c r="AO63"/>
  <c r="AO59"/>
  <c r="AO55"/>
  <c r="AK79"/>
  <c r="AK75"/>
  <c r="AK71"/>
  <c r="AK67"/>
  <c r="AK63"/>
  <c r="AK59"/>
  <c r="AK55"/>
  <c r="AG79"/>
  <c r="AG75"/>
  <c r="AG71"/>
  <c r="AG67"/>
  <c r="AG63"/>
  <c r="AG59"/>
  <c r="AG55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L97"/>
  <c r="M92"/>
  <c r="M97" s="1"/>
  <c r="AZ79"/>
  <c r="AZ75"/>
  <c r="AZ71"/>
  <c r="AZ67"/>
  <c r="AZ63"/>
  <c r="AZ59"/>
  <c r="AZ55"/>
  <c r="AV79"/>
  <c r="AV75"/>
  <c r="AV71"/>
  <c r="AV67"/>
  <c r="AV63"/>
  <c r="AV59"/>
  <c r="AV55"/>
  <c r="AR79"/>
  <c r="AR75"/>
  <c r="AR71"/>
  <c r="AR67"/>
  <c r="AR63"/>
  <c r="AR59"/>
  <c r="AR55"/>
  <c r="AL79"/>
  <c r="AL75"/>
  <c r="AL71"/>
  <c r="AL67"/>
  <c r="AL63"/>
  <c r="AL59"/>
  <c r="AL55"/>
  <c r="AH79"/>
  <c r="AH75"/>
  <c r="AH71"/>
  <c r="AH67"/>
  <c r="AH63"/>
  <c r="AH59"/>
  <c r="AH5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T47" i="627"/>
  <c r="X34" i="597"/>
  <c r="BA79" i="635"/>
  <c r="BA75"/>
  <c r="BA71"/>
  <c r="BA67"/>
  <c r="BA63"/>
  <c r="BA59"/>
  <c r="BA55"/>
  <c r="AW79"/>
  <c r="AW75"/>
  <c r="AW71"/>
  <c r="AW67"/>
  <c r="AW63"/>
  <c r="AW59"/>
  <c r="AW55"/>
  <c r="AS79"/>
  <c r="AS75"/>
  <c r="AS71"/>
  <c r="AS67"/>
  <c r="AS63"/>
  <c r="AS59"/>
  <c r="AS55"/>
  <c r="AM79"/>
  <c r="AM75"/>
  <c r="AM71"/>
  <c r="AM67"/>
  <c r="AM63"/>
  <c r="AM59"/>
  <c r="AM55"/>
  <c r="AI79"/>
  <c r="AI75"/>
  <c r="AI71"/>
  <c r="AI67"/>
  <c r="AI63"/>
  <c r="AI59"/>
  <c r="AI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X79"/>
  <c r="AX75"/>
  <c r="AX71"/>
  <c r="AX67"/>
  <c r="AX63"/>
  <c r="AX59"/>
  <c r="AX55"/>
  <c r="AT79"/>
  <c r="AT75"/>
  <c r="AT71"/>
  <c r="AT67"/>
  <c r="AT63"/>
  <c r="AT59"/>
  <c r="AT55"/>
  <c r="AN79"/>
  <c r="AN75"/>
  <c r="AN71"/>
  <c r="AN67"/>
  <c r="AN63"/>
  <c r="AN59"/>
  <c r="AN55"/>
  <c r="AJ79"/>
  <c r="AJ75"/>
  <c r="AJ71"/>
  <c r="AJ67"/>
  <c r="AJ63"/>
  <c r="AJ59"/>
  <c r="AJ55"/>
  <c r="AF79"/>
  <c r="AF75"/>
  <c r="AF71"/>
  <c r="AF67"/>
  <c r="AF63"/>
  <c r="AF59"/>
  <c r="AF55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X47" i="627"/>
  <c r="T34" i="597"/>
  <c r="X29" i="621"/>
  <c r="X30" i="612"/>
  <c r="W33" i="588"/>
  <c r="AA25" i="580"/>
  <c r="X34" i="624"/>
  <c r="AA25" i="577"/>
  <c r="Z11" i="586"/>
  <c r="AY60" i="614"/>
  <c r="AU64"/>
  <c r="AO60"/>
  <c r="L99" i="629"/>
  <c r="M93"/>
  <c r="M99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9"/>
  <c r="AZ75"/>
  <c r="AZ71"/>
  <c r="AZ67"/>
  <c r="AZ63"/>
  <c r="AZ59"/>
  <c r="AZ55"/>
  <c r="AX79"/>
  <c r="AX75"/>
  <c r="AX71"/>
  <c r="AX67"/>
  <c r="AX63"/>
  <c r="AX59"/>
  <c r="AX55"/>
  <c r="AV79"/>
  <c r="AV75"/>
  <c r="AV71"/>
  <c r="AV67"/>
  <c r="AV63"/>
  <c r="AV59"/>
  <c r="AV55"/>
  <c r="AT79"/>
  <c r="AT75"/>
  <c r="AT71"/>
  <c r="AT67"/>
  <c r="AT63"/>
  <c r="AT59"/>
  <c r="AT55"/>
  <c r="AR79"/>
  <c r="AR75"/>
  <c r="AR71"/>
  <c r="AR67"/>
  <c r="AR63"/>
  <c r="AR59"/>
  <c r="AR55"/>
  <c r="AN80"/>
  <c r="AN76"/>
  <c r="AN72"/>
  <c r="AN68"/>
  <c r="AN64"/>
  <c r="AN60"/>
  <c r="AN56"/>
  <c r="AL79"/>
  <c r="AL75"/>
  <c r="AL71"/>
  <c r="AL67"/>
  <c r="AL63"/>
  <c r="AL59"/>
  <c r="AL55"/>
  <c r="AJ80"/>
  <c r="AJ76"/>
  <c r="AJ72"/>
  <c r="AJ68"/>
  <c r="AJ64"/>
  <c r="AJ60"/>
  <c r="AJ56"/>
  <c r="AH79"/>
  <c r="AH75"/>
  <c r="AH71"/>
  <c r="AH67"/>
  <c r="AH63"/>
  <c r="AH59"/>
  <c r="AH55"/>
  <c r="AF80"/>
  <c r="AF76"/>
  <c r="AF72"/>
  <c r="AF68"/>
  <c r="AF64"/>
  <c r="AF60"/>
  <c r="AF56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BA79"/>
  <c r="BA75"/>
  <c r="BA71"/>
  <c r="BA67"/>
  <c r="BA63"/>
  <c r="BA59"/>
  <c r="BA55"/>
  <c r="AY79"/>
  <c r="AY75"/>
  <c r="AY71"/>
  <c r="AY67"/>
  <c r="AY63"/>
  <c r="AY59"/>
  <c r="AY55"/>
  <c r="AW79"/>
  <c r="AW75"/>
  <c r="AW71"/>
  <c r="AW67"/>
  <c r="AW63"/>
  <c r="AW59"/>
  <c r="AW55"/>
  <c r="AU79"/>
  <c r="AU75"/>
  <c r="AU71"/>
  <c r="AU67"/>
  <c r="AU63"/>
  <c r="AU59"/>
  <c r="AU55"/>
  <c r="AS79"/>
  <c r="AS75"/>
  <c r="AS71"/>
  <c r="AS67"/>
  <c r="AS63"/>
  <c r="AS59"/>
  <c r="AS55"/>
  <c r="AO80"/>
  <c r="AO76"/>
  <c r="AO72"/>
  <c r="AO68"/>
  <c r="AO64"/>
  <c r="AO60"/>
  <c r="AO56"/>
  <c r="AM79"/>
  <c r="AM75"/>
  <c r="AM71"/>
  <c r="AM67"/>
  <c r="AM63"/>
  <c r="AM59"/>
  <c r="AM55"/>
  <c r="AK80"/>
  <c r="AK76"/>
  <c r="AK72"/>
  <c r="AK68"/>
  <c r="AK64"/>
  <c r="AK60"/>
  <c r="AK56"/>
  <c r="AI79"/>
  <c r="AI75"/>
  <c r="AI71"/>
  <c r="AI67"/>
  <c r="AI63"/>
  <c r="AI59"/>
  <c r="AI55"/>
  <c r="AG80"/>
  <c r="AG76"/>
  <c r="AG72"/>
  <c r="AG68"/>
  <c r="AG64"/>
  <c r="AG60"/>
  <c r="AG56"/>
  <c r="AA16" i="625"/>
  <c r="AA26" s="1"/>
  <c r="AX78" i="629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Z80"/>
  <c r="AZ76"/>
  <c r="AZ72"/>
  <c r="AZ68"/>
  <c r="AZ64"/>
  <c r="AZ60"/>
  <c r="AZ56"/>
  <c r="AX80"/>
  <c r="AX76"/>
  <c r="AX72"/>
  <c r="AX68"/>
  <c r="AX64"/>
  <c r="AX60"/>
  <c r="AX56"/>
  <c r="AV80"/>
  <c r="AV76"/>
  <c r="AV72"/>
  <c r="AV68"/>
  <c r="AV64"/>
  <c r="AV60"/>
  <c r="AV56"/>
  <c r="AT80"/>
  <c r="AT76"/>
  <c r="AT72"/>
  <c r="AT68"/>
  <c r="AT64"/>
  <c r="AT60"/>
  <c r="AT56"/>
  <c r="AR80"/>
  <c r="AR76"/>
  <c r="AR72"/>
  <c r="AR68"/>
  <c r="AR64"/>
  <c r="AR60"/>
  <c r="AR56"/>
  <c r="AN79"/>
  <c r="AN75"/>
  <c r="AN71"/>
  <c r="AN67"/>
  <c r="AN63"/>
  <c r="AN59"/>
  <c r="AN55"/>
  <c r="AL80"/>
  <c r="AL76"/>
  <c r="AL72"/>
  <c r="AL68"/>
  <c r="AL64"/>
  <c r="AL60"/>
  <c r="AL56"/>
  <c r="AJ79"/>
  <c r="AJ75"/>
  <c r="AJ71"/>
  <c r="AJ67"/>
  <c r="AJ63"/>
  <c r="AJ59"/>
  <c r="AJ55"/>
  <c r="AH80"/>
  <c r="AH76"/>
  <c r="AH72"/>
  <c r="AH68"/>
  <c r="AH64"/>
  <c r="AH60"/>
  <c r="AH56"/>
  <c r="AF79"/>
  <c r="AF75"/>
  <c r="AF71"/>
  <c r="AF67"/>
  <c r="AF63"/>
  <c r="AF59"/>
  <c r="AF55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80"/>
  <c r="BA76"/>
  <c r="BA72"/>
  <c r="BA68"/>
  <c r="BA64"/>
  <c r="BA60"/>
  <c r="BA56"/>
  <c r="AY80"/>
  <c r="AY76"/>
  <c r="AY72"/>
  <c r="AY68"/>
  <c r="AY64"/>
  <c r="AY60"/>
  <c r="AY56"/>
  <c r="AW80"/>
  <c r="AW76"/>
  <c r="AW72"/>
  <c r="AW68"/>
  <c r="AW64"/>
  <c r="AW60"/>
  <c r="AW56"/>
  <c r="AU80"/>
  <c r="AU76"/>
  <c r="AU72"/>
  <c r="AU68"/>
  <c r="AU64"/>
  <c r="AU60"/>
  <c r="AU56"/>
  <c r="AS80"/>
  <c r="AS76"/>
  <c r="AS72"/>
  <c r="AS68"/>
  <c r="AS64"/>
  <c r="AS60"/>
  <c r="AS56"/>
  <c r="AO79"/>
  <c r="AO75"/>
  <c r="AO71"/>
  <c r="AO67"/>
  <c r="AO63"/>
  <c r="AO59"/>
  <c r="AO55"/>
  <c r="AM80"/>
  <c r="AM76"/>
  <c r="AM72"/>
  <c r="AM68"/>
  <c r="AM64"/>
  <c r="AM60"/>
  <c r="AM56"/>
  <c r="AK79"/>
  <c r="AK75"/>
  <c r="AK71"/>
  <c r="AK67"/>
  <c r="AK63"/>
  <c r="AK59"/>
  <c r="AK55"/>
  <c r="AI80"/>
  <c r="AI76"/>
  <c r="AI72"/>
  <c r="AI68"/>
  <c r="AI64"/>
  <c r="AI60"/>
  <c r="AI56"/>
  <c r="AG79"/>
  <c r="AG75"/>
  <c r="AG71"/>
  <c r="AG67"/>
  <c r="AG63"/>
  <c r="AG59"/>
  <c r="AG55"/>
  <c r="BA64" i="608"/>
  <c r="Z16" i="592"/>
  <c r="Z22" s="1"/>
  <c r="X29" i="615"/>
  <c r="AY78" i="626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X30" i="585"/>
  <c r="BA78" i="626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A22" i="592"/>
  <c r="AA21" i="622"/>
  <c r="BA77" i="623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21" i="619"/>
  <c r="BA77" i="620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Q38" i="576"/>
  <c r="AY77" i="620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1" i="616"/>
  <c r="BA77" i="61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1" i="610"/>
  <c r="AY77" i="61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X76" i="614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7"/>
  <c r="AS73"/>
  <c r="AS69"/>
  <c r="AS65"/>
  <c r="AS61"/>
  <c r="AS57"/>
  <c r="AS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W76"/>
  <c r="AW72"/>
  <c r="AW68"/>
  <c r="AW64"/>
  <c r="AW60"/>
  <c r="AW56"/>
  <c r="AW52"/>
  <c r="AM76"/>
  <c r="AM72"/>
  <c r="AM68"/>
  <c r="AM64"/>
  <c r="AM60"/>
  <c r="AM56"/>
  <c r="AM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AY56"/>
  <c r="AY64"/>
  <c r="AY72"/>
  <c r="AU52"/>
  <c r="AU60"/>
  <c r="AU68"/>
  <c r="AU76"/>
  <c r="AO56"/>
  <c r="AO64"/>
  <c r="AO72"/>
  <c r="AK52"/>
  <c r="AK60"/>
  <c r="AK68"/>
  <c r="AK76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S76"/>
  <c r="AS72"/>
  <c r="AS68"/>
  <c r="AS64"/>
  <c r="AS60"/>
  <c r="AS56"/>
  <c r="AS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A21" i="613"/>
  <c r="AY52" i="614"/>
  <c r="AY68"/>
  <c r="AU56"/>
  <c r="AO52"/>
  <c r="AO68"/>
  <c r="AK56"/>
  <c r="AY77" i="611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W31" i="606"/>
  <c r="AU76" i="608"/>
  <c r="AU72"/>
  <c r="AU68"/>
  <c r="AU64"/>
  <c r="AU60"/>
  <c r="AU56"/>
  <c r="AU52"/>
  <c r="AK76"/>
  <c r="AK72"/>
  <c r="AK68"/>
  <c r="AK64"/>
  <c r="AK60"/>
  <c r="AK56"/>
  <c r="AK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W76"/>
  <c r="AW72"/>
  <c r="AW68"/>
  <c r="AW64"/>
  <c r="AW60"/>
  <c r="AW56"/>
  <c r="AW52"/>
  <c r="AM76"/>
  <c r="AM72"/>
  <c r="AM68"/>
  <c r="AM64"/>
  <c r="AM60"/>
  <c r="AM56"/>
  <c r="AM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X76"/>
  <c r="AX72"/>
  <c r="AX68"/>
  <c r="AX64"/>
  <c r="AX60"/>
  <c r="AX56"/>
  <c r="AX52"/>
  <c r="AV77"/>
  <c r="AV73"/>
  <c r="AV69"/>
  <c r="AV65"/>
  <c r="AV61"/>
  <c r="AV57"/>
  <c r="AV53"/>
  <c r="AT76"/>
  <c r="AT72"/>
  <c r="AT68"/>
  <c r="AT64"/>
  <c r="AT60"/>
  <c r="AT56"/>
  <c r="AT52"/>
  <c r="AR77"/>
  <c r="AR73"/>
  <c r="AR69"/>
  <c r="AR65"/>
  <c r="AR61"/>
  <c r="AR57"/>
  <c r="AR53"/>
  <c r="AN76"/>
  <c r="AN72"/>
  <c r="AN68"/>
  <c r="AN64"/>
  <c r="AN60"/>
  <c r="AN56"/>
  <c r="AN52"/>
  <c r="AL76"/>
  <c r="AL72"/>
  <c r="AL68"/>
  <c r="AL64"/>
  <c r="AL60"/>
  <c r="AL56"/>
  <c r="AL52"/>
  <c r="AJ76"/>
  <c r="AJ72"/>
  <c r="AJ68"/>
  <c r="AJ64"/>
  <c r="AJ60"/>
  <c r="AJ56"/>
  <c r="AJ52"/>
  <c r="AH76"/>
  <c r="AH72"/>
  <c r="AH68"/>
  <c r="AH64"/>
  <c r="AH60"/>
  <c r="AH56"/>
  <c r="AH52"/>
  <c r="AF76"/>
  <c r="AF72"/>
  <c r="AF68"/>
  <c r="AF64"/>
  <c r="AF60"/>
  <c r="AF56"/>
  <c r="AF52"/>
  <c r="AA21" i="604"/>
  <c r="X33" i="603"/>
  <c r="AA21" i="607"/>
  <c r="BA52" i="608"/>
  <c r="BA60"/>
  <c r="BA68"/>
  <c r="BA76"/>
  <c r="AY76"/>
  <c r="AY72"/>
  <c r="AY68"/>
  <c r="AY64"/>
  <c r="AY60"/>
  <c r="AY56"/>
  <c r="AY52"/>
  <c r="AO76"/>
  <c r="AO72"/>
  <c r="AO68"/>
  <c r="AO64"/>
  <c r="AO60"/>
  <c r="AO56"/>
  <c r="AO52"/>
  <c r="AG76"/>
  <c r="AG72"/>
  <c r="AG68"/>
  <c r="AG64"/>
  <c r="AG60"/>
  <c r="AG56"/>
  <c r="AG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S76"/>
  <c r="AS72"/>
  <c r="AS68"/>
  <c r="AS64"/>
  <c r="AS60"/>
  <c r="AS56"/>
  <c r="AS52"/>
  <c r="AI76"/>
  <c r="AI72"/>
  <c r="AI68"/>
  <c r="AI64"/>
  <c r="AI60"/>
  <c r="AI56"/>
  <c r="AI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Z76"/>
  <c r="AZ72"/>
  <c r="AZ68"/>
  <c r="AZ64"/>
  <c r="AZ60"/>
  <c r="AZ56"/>
  <c r="AZ52"/>
  <c r="AX77"/>
  <c r="AX73"/>
  <c r="AX69"/>
  <c r="AX65"/>
  <c r="AX61"/>
  <c r="AX57"/>
  <c r="AX53"/>
  <c r="AV76"/>
  <c r="AV72"/>
  <c r="AV68"/>
  <c r="AV64"/>
  <c r="AV60"/>
  <c r="AV56"/>
  <c r="AV52"/>
  <c r="AT77"/>
  <c r="AT73"/>
  <c r="AT69"/>
  <c r="AT65"/>
  <c r="AT61"/>
  <c r="AT57"/>
  <c r="AT53"/>
  <c r="AR76"/>
  <c r="AR72"/>
  <c r="AR68"/>
  <c r="AR64"/>
  <c r="AR60"/>
  <c r="AR56"/>
  <c r="AR52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T33" i="603"/>
  <c r="BA56" i="608"/>
  <c r="BA77" i="605"/>
  <c r="BA73"/>
  <c r="BA69"/>
  <c r="BA65"/>
  <c r="BA61"/>
  <c r="BA57"/>
  <c r="BA53"/>
  <c r="AS77"/>
  <c r="AS73"/>
  <c r="AS69"/>
  <c r="AS65"/>
  <c r="AS61"/>
  <c r="AS57"/>
  <c r="AS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X73"/>
  <c r="AX65"/>
  <c r="AX57"/>
  <c r="AX77"/>
  <c r="AX69"/>
  <c r="AX61"/>
  <c r="AX53"/>
  <c r="AV77"/>
  <c r="AV73"/>
  <c r="AV69"/>
  <c r="AV65"/>
  <c r="AV61"/>
  <c r="AV57"/>
  <c r="AV53"/>
  <c r="AT77"/>
  <c r="AT69"/>
  <c r="AT61"/>
  <c r="AT53"/>
  <c r="AT73"/>
  <c r="AT65"/>
  <c r="AT57"/>
  <c r="AR77"/>
  <c r="AR73"/>
  <c r="AR69"/>
  <c r="AR65"/>
  <c r="AR61"/>
  <c r="AR57"/>
  <c r="AR53"/>
  <c r="AN73"/>
  <c r="AN65"/>
  <c r="AN57"/>
  <c r="AN77"/>
  <c r="AN69"/>
  <c r="AN61"/>
  <c r="AN53"/>
  <c r="AH77"/>
  <c r="AH73"/>
  <c r="AH69"/>
  <c r="AH65"/>
  <c r="AH61"/>
  <c r="AH57"/>
  <c r="AH53"/>
  <c r="AF73"/>
  <c r="AF65"/>
  <c r="AF57"/>
  <c r="AF77"/>
  <c r="AF69"/>
  <c r="AF61"/>
  <c r="AF53"/>
  <c r="AY77"/>
  <c r="AY73"/>
  <c r="AY69"/>
  <c r="AY65"/>
  <c r="AY61"/>
  <c r="AY57"/>
  <c r="AY53"/>
  <c r="AO77"/>
  <c r="AO73"/>
  <c r="AO69"/>
  <c r="AO65"/>
  <c r="AO61"/>
  <c r="AO57"/>
  <c r="AO53"/>
  <c r="AG77"/>
  <c r="AG73"/>
  <c r="AG69"/>
  <c r="AG65"/>
  <c r="AG61"/>
  <c r="AG57"/>
  <c r="AG53"/>
  <c r="AX76"/>
  <c r="AX68"/>
  <c r="AX60"/>
  <c r="AX52"/>
  <c r="AX72"/>
  <c r="AX64"/>
  <c r="AX56"/>
  <c r="AT72"/>
  <c r="AT64"/>
  <c r="AT56"/>
  <c r="AT76"/>
  <c r="AT68"/>
  <c r="AT60"/>
  <c r="AT52"/>
  <c r="AN76"/>
  <c r="AN68"/>
  <c r="AN60"/>
  <c r="AN52"/>
  <c r="AN72"/>
  <c r="AN64"/>
  <c r="AN56"/>
  <c r="AJ72"/>
  <c r="AJ64"/>
  <c r="AJ56"/>
  <c r="AJ76"/>
  <c r="AJ68"/>
  <c r="AJ60"/>
  <c r="AJ52"/>
  <c r="AF76"/>
  <c r="AF68"/>
  <c r="AF60"/>
  <c r="AF52"/>
  <c r="AF72"/>
  <c r="AF64"/>
  <c r="AF56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W77"/>
  <c r="AW73"/>
  <c r="AW69"/>
  <c r="AW65"/>
  <c r="AW61"/>
  <c r="AW57"/>
  <c r="AW53"/>
  <c r="AM77"/>
  <c r="AM73"/>
  <c r="AM69"/>
  <c r="AM65"/>
  <c r="AM61"/>
  <c r="AM57"/>
  <c r="AM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1"/>
  <c r="AX63"/>
  <c r="AX55"/>
  <c r="AX75"/>
  <c r="AX67"/>
  <c r="AX59"/>
  <c r="AX51"/>
  <c r="AT75"/>
  <c r="AT67"/>
  <c r="AT59"/>
  <c r="AT51"/>
  <c r="AT71"/>
  <c r="AT63"/>
  <c r="AT55"/>
  <c r="AN71"/>
  <c r="AN63"/>
  <c r="AN55"/>
  <c r="AN75"/>
  <c r="AN67"/>
  <c r="AN59"/>
  <c r="AN51"/>
  <c r="AJ75"/>
  <c r="AJ67"/>
  <c r="AJ59"/>
  <c r="AJ51"/>
  <c r="AJ71"/>
  <c r="AJ63"/>
  <c r="AJ55"/>
  <c r="AF71"/>
  <c r="AF63"/>
  <c r="AF55"/>
  <c r="AF75"/>
  <c r="AF67"/>
  <c r="AF59"/>
  <c r="AF51"/>
  <c r="AL77"/>
  <c r="AL73"/>
  <c r="AL69"/>
  <c r="AL65"/>
  <c r="AL61"/>
  <c r="AL57"/>
  <c r="AL53"/>
  <c r="AJ77"/>
  <c r="AJ69"/>
  <c r="AJ61"/>
  <c r="AJ53"/>
  <c r="AJ73"/>
  <c r="AJ65"/>
  <c r="AJ57"/>
  <c r="AU77"/>
  <c r="AU73"/>
  <c r="AU69"/>
  <c r="AU65"/>
  <c r="AU61"/>
  <c r="AU57"/>
  <c r="AU53"/>
  <c r="AK77"/>
  <c r="AK73"/>
  <c r="AK69"/>
  <c r="AK65"/>
  <c r="AK61"/>
  <c r="AK57"/>
  <c r="AK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7" i="602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A21" i="601"/>
  <c r="AY77" i="602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Y77" i="599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T38" i="582"/>
  <c r="BA77" i="599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11" i="586"/>
  <c r="X38" i="582"/>
  <c r="BA77" i="596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2" i="595"/>
  <c r="AY77" i="596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7" i="593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A20" i="589"/>
  <c r="BA77" i="593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6" i="590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7"/>
  <c r="AU73"/>
  <c r="AU69"/>
  <c r="AU65"/>
  <c r="AU61"/>
  <c r="AU57"/>
  <c r="AU53"/>
  <c r="AS77"/>
  <c r="AS73"/>
  <c r="AS69"/>
  <c r="AS65"/>
  <c r="AS61"/>
  <c r="AS57"/>
  <c r="AS53"/>
  <c r="AO77"/>
  <c r="AO73"/>
  <c r="AO69"/>
  <c r="AO65"/>
  <c r="AO61"/>
  <c r="AO57"/>
  <c r="AO53"/>
  <c r="AM77"/>
  <c r="AM73"/>
  <c r="AM69"/>
  <c r="AM65"/>
  <c r="AM61"/>
  <c r="AM57"/>
  <c r="AM53"/>
  <c r="AK77"/>
  <c r="AK73"/>
  <c r="AK69"/>
  <c r="AK65"/>
  <c r="AK61"/>
  <c r="AK57"/>
  <c r="AK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AG77"/>
  <c r="AG73"/>
  <c r="AG69"/>
  <c r="AG65"/>
  <c r="AG61"/>
  <c r="AG57"/>
  <c r="AG53"/>
  <c r="AC25" i="577"/>
  <c r="T30" i="585"/>
  <c r="Z19" i="586"/>
  <c r="AA19"/>
  <c r="AY77" i="58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L93"/>
  <c r="M90"/>
  <c r="M93" s="1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X38" i="576"/>
  <c r="T38"/>
  <c r="AA24" i="583"/>
  <c r="L95" i="584"/>
  <c r="M91"/>
  <c r="M95" s="1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AZ78"/>
  <c r="AZ74"/>
  <c r="AZ70"/>
  <c r="AZ66"/>
  <c r="AZ62"/>
  <c r="AZ58"/>
  <c r="AZ54"/>
  <c r="AX78"/>
  <c r="AX74"/>
  <c r="AX70"/>
  <c r="AX66"/>
  <c r="AX62"/>
  <c r="AX58"/>
  <c r="AX54"/>
  <c r="AV78"/>
  <c r="AV74"/>
  <c r="AV70"/>
  <c r="AV66"/>
  <c r="AV62"/>
  <c r="AV58"/>
  <c r="AV54"/>
  <c r="AT78"/>
  <c r="AT74"/>
  <c r="AT70"/>
  <c r="AT66"/>
  <c r="AT62"/>
  <c r="AT58"/>
  <c r="AT54"/>
  <c r="AR78"/>
  <c r="AR74"/>
  <c r="AR70"/>
  <c r="AR66"/>
  <c r="AR62"/>
  <c r="AR58"/>
  <c r="AR54"/>
  <c r="AN78"/>
  <c r="AN74"/>
  <c r="AN70"/>
  <c r="AN66"/>
  <c r="AN62"/>
  <c r="AN58"/>
  <c r="AN54"/>
  <c r="AL78"/>
  <c r="AL74"/>
  <c r="AL70"/>
  <c r="AL66"/>
  <c r="AL62"/>
  <c r="AL58"/>
  <c r="AL54"/>
  <c r="AJ78"/>
  <c r="AJ74"/>
  <c r="AJ70"/>
  <c r="AJ66"/>
  <c r="AJ62"/>
  <c r="AJ58"/>
  <c r="AJ54"/>
  <c r="AH78"/>
  <c r="AH74"/>
  <c r="AH70"/>
  <c r="AH66"/>
  <c r="AH62"/>
  <c r="AH58"/>
  <c r="AH54"/>
  <c r="AF78"/>
  <c r="AF74"/>
  <c r="AF70"/>
  <c r="AF66"/>
  <c r="AF62"/>
  <c r="AF58"/>
  <c r="AF54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7"/>
  <c r="BA73"/>
  <c r="BA69"/>
  <c r="BA65"/>
  <c r="BA61"/>
  <c r="BA57"/>
  <c r="BA53"/>
  <c r="AY77"/>
  <c r="AY73"/>
  <c r="AY69"/>
  <c r="AY65"/>
  <c r="AY61"/>
  <c r="AY57"/>
  <c r="AY53"/>
  <c r="AW77"/>
  <c r="AW73"/>
  <c r="AW69"/>
  <c r="AW65"/>
  <c r="AW61"/>
  <c r="AW57"/>
  <c r="AW53"/>
  <c r="AU78"/>
  <c r="AU74"/>
  <c r="AU70"/>
  <c r="AU66"/>
  <c r="AU62"/>
  <c r="AU58"/>
  <c r="AU54"/>
  <c r="AS77"/>
  <c r="AS73"/>
  <c r="AS69"/>
  <c r="AS65"/>
  <c r="AS61"/>
  <c r="AS57"/>
  <c r="AS53"/>
  <c r="AO78"/>
  <c r="AO74"/>
  <c r="AO70"/>
  <c r="AO66"/>
  <c r="AO62"/>
  <c r="AO58"/>
  <c r="AO54"/>
  <c r="AM77"/>
  <c r="AM73"/>
  <c r="AM69"/>
  <c r="AM65"/>
  <c r="AM61"/>
  <c r="AM57"/>
  <c r="AM53"/>
  <c r="AK78"/>
  <c r="AK74"/>
  <c r="AK70"/>
  <c r="AK66"/>
  <c r="AK62"/>
  <c r="AK58"/>
  <c r="AK54"/>
  <c r="AI77"/>
  <c r="AI73"/>
  <c r="AI69"/>
  <c r="AI65"/>
  <c r="AI61"/>
  <c r="AI57"/>
  <c r="AI53"/>
  <c r="AG78"/>
  <c r="AG74"/>
  <c r="AG70"/>
  <c r="AG66"/>
  <c r="AG62"/>
  <c r="AG58"/>
  <c r="AG54"/>
  <c r="Z24" i="583"/>
  <c r="AX76" i="584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7"/>
  <c r="AZ73"/>
  <c r="AZ69"/>
  <c r="AZ65"/>
  <c r="AZ61"/>
  <c r="AZ57"/>
  <c r="AZ53"/>
  <c r="AX77"/>
  <c r="AX73"/>
  <c r="AX69"/>
  <c r="AX65"/>
  <c r="AX61"/>
  <c r="AX57"/>
  <c r="AX53"/>
  <c r="AV77"/>
  <c r="AV73"/>
  <c r="AV69"/>
  <c r="AV65"/>
  <c r="AV61"/>
  <c r="AV57"/>
  <c r="AV53"/>
  <c r="AT77"/>
  <c r="AT73"/>
  <c r="AT69"/>
  <c r="AT65"/>
  <c r="AT61"/>
  <c r="AT57"/>
  <c r="AT53"/>
  <c r="AR77"/>
  <c r="AR73"/>
  <c r="AR69"/>
  <c r="AR65"/>
  <c r="AR61"/>
  <c r="AR57"/>
  <c r="AR53"/>
  <c r="AN77"/>
  <c r="AN73"/>
  <c r="AN69"/>
  <c r="AN65"/>
  <c r="AN61"/>
  <c r="AN57"/>
  <c r="AN53"/>
  <c r="AL77"/>
  <c r="AL73"/>
  <c r="AL69"/>
  <c r="AL65"/>
  <c r="AL61"/>
  <c r="AL57"/>
  <c r="AL53"/>
  <c r="AJ77"/>
  <c r="AJ73"/>
  <c r="AJ69"/>
  <c r="AJ65"/>
  <c r="AJ61"/>
  <c r="AJ57"/>
  <c r="AJ53"/>
  <c r="AH77"/>
  <c r="AH73"/>
  <c r="AH69"/>
  <c r="AH65"/>
  <c r="AH61"/>
  <c r="AH57"/>
  <c r="AH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Y78"/>
  <c r="AY74"/>
  <c r="AY70"/>
  <c r="AY66"/>
  <c r="AY62"/>
  <c r="AY58"/>
  <c r="AY54"/>
  <c r="AW78"/>
  <c r="AW74"/>
  <c r="AW70"/>
  <c r="AW66"/>
  <c r="AW62"/>
  <c r="AW58"/>
  <c r="AW54"/>
  <c r="AU77"/>
  <c r="AU73"/>
  <c r="AU69"/>
  <c r="AU65"/>
  <c r="AU61"/>
  <c r="AU57"/>
  <c r="AU53"/>
  <c r="AS78"/>
  <c r="AS74"/>
  <c r="AS70"/>
  <c r="AS66"/>
  <c r="AS62"/>
  <c r="AS58"/>
  <c r="AS54"/>
  <c r="AO77"/>
  <c r="AO73"/>
  <c r="AO69"/>
  <c r="AO65"/>
  <c r="AO61"/>
  <c r="AO57"/>
  <c r="AO53"/>
  <c r="AM78"/>
  <c r="AM74"/>
  <c r="AM70"/>
  <c r="AM66"/>
  <c r="AM62"/>
  <c r="AM58"/>
  <c r="AM54"/>
  <c r="AK77"/>
  <c r="AK73"/>
  <c r="AK69"/>
  <c r="AK65"/>
  <c r="AK61"/>
  <c r="AK57"/>
  <c r="AK53"/>
  <c r="AI78"/>
  <c r="AI74"/>
  <c r="AI70"/>
  <c r="AI66"/>
  <c r="AI62"/>
  <c r="AI58"/>
  <c r="AI54"/>
  <c r="AG77"/>
  <c r="AG73"/>
  <c r="AG69"/>
  <c r="AG65"/>
  <c r="AG61"/>
  <c r="AG57"/>
  <c r="AG53"/>
  <c r="BA78" i="581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Z25" i="580"/>
  <c r="AX78" i="5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1"/>
  <c r="M95" s="1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AY78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Y75" i="569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 i="566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C105" i="25" l="1"/>
  <c r="E104"/>
  <c r="E80"/>
  <c r="B81"/>
  <c r="Z22" i="595"/>
  <c r="B120" i="528"/>
  <c r="AC120" s="1"/>
  <c r="B112"/>
  <c r="AC112" s="1"/>
  <c r="Z29" i="640"/>
  <c r="Z20" i="586"/>
  <c r="Z31" i="637"/>
  <c r="AA20" i="586"/>
  <c r="C106" i="25" l="1"/>
  <c r="E106" s="1"/>
  <c r="E105"/>
  <c r="B82"/>
  <c r="E81"/>
  <c r="B113" i="528"/>
  <c r="AC113" s="1"/>
  <c r="B83" i="25" l="1"/>
  <c r="E82"/>
  <c r="B84" l="1"/>
  <c r="E83"/>
  <c r="B85" l="1"/>
  <c r="E84"/>
  <c r="C88" i="559"/>
  <c r="AB10" i="558"/>
  <c r="Z10"/>
  <c r="AA10" s="1"/>
  <c r="Y10"/>
  <c r="X10"/>
  <c r="W10"/>
  <c r="V10"/>
  <c r="U10"/>
  <c r="T10"/>
  <c r="AD10"/>
  <c r="AC10"/>
  <c r="AB9"/>
  <c r="AB11" s="1"/>
  <c r="Z9"/>
  <c r="AA9" s="1"/>
  <c r="AA11" s="1"/>
  <c r="Y9"/>
  <c r="Y11" s="1"/>
  <c r="X9"/>
  <c r="X11" s="1"/>
  <c r="W9"/>
  <c r="W11" s="1"/>
  <c r="V9"/>
  <c r="V11" s="1"/>
  <c r="U9"/>
  <c r="U11" s="1"/>
  <c r="K54" i="25" s="1"/>
  <c r="T9" i="558"/>
  <c r="T11" s="1"/>
  <c r="AD9"/>
  <c r="AD11" s="1"/>
  <c r="AC9"/>
  <c r="AC11" s="1"/>
  <c r="C88" i="556"/>
  <c r="AB10" i="555"/>
  <c r="Z10"/>
  <c r="AA10" s="1"/>
  <c r="Y10"/>
  <c r="X10"/>
  <c r="W10"/>
  <c r="V10"/>
  <c r="U10"/>
  <c r="T10"/>
  <c r="AD10"/>
  <c r="AC10"/>
  <c r="AB9"/>
  <c r="Z9"/>
  <c r="AA9" s="1"/>
  <c r="Y9"/>
  <c r="Y11" s="1"/>
  <c r="Y12" s="1"/>
  <c r="X9"/>
  <c r="X11" s="1"/>
  <c r="X12" s="1"/>
  <c r="W9"/>
  <c r="W11" s="1"/>
  <c r="W12" s="1"/>
  <c r="V9"/>
  <c r="V11" s="1"/>
  <c r="V12" s="1"/>
  <c r="U9"/>
  <c r="U11" s="1"/>
  <c r="U12" s="1"/>
  <c r="K51" i="25" s="1"/>
  <c r="K52" s="1"/>
  <c r="K53" s="1"/>
  <c r="T9" i="555"/>
  <c r="T11" s="1"/>
  <c r="T12" s="1"/>
  <c r="AD9"/>
  <c r="AD11" s="1"/>
  <c r="AD12" s="1"/>
  <c r="AC9"/>
  <c r="AC11" s="1"/>
  <c r="AC12" s="1"/>
  <c r="N88" i="559"/>
  <c r="N89" s="1"/>
  <c r="K88"/>
  <c r="K89" s="1"/>
  <c r="J88"/>
  <c r="J89" s="1"/>
  <c r="I88"/>
  <c r="I89" s="1"/>
  <c r="H89"/>
  <c r="G88"/>
  <c r="G89" s="1"/>
  <c r="L54" i="25" s="1"/>
  <c r="F88" i="559"/>
  <c r="F89" s="1"/>
  <c r="B88"/>
  <c r="B35"/>
  <c r="B34"/>
  <c r="B21"/>
  <c r="L88" s="1"/>
  <c r="BA9"/>
  <c r="BA20" s="1"/>
  <c r="AZ9"/>
  <c r="AZ20" s="1"/>
  <c r="AY9"/>
  <c r="AY44" s="1"/>
  <c r="AX9"/>
  <c r="AW9"/>
  <c r="AW20" s="1"/>
  <c r="AV9"/>
  <c r="AV20" s="1"/>
  <c r="AU9"/>
  <c r="AU44" s="1"/>
  <c r="AT9"/>
  <c r="AS9"/>
  <c r="AS20" s="1"/>
  <c r="AR9"/>
  <c r="AR20" s="1"/>
  <c r="AO9"/>
  <c r="AO44" s="1"/>
  <c r="AN9"/>
  <c r="AM9"/>
  <c r="AM20" s="1"/>
  <c r="AL9"/>
  <c r="AL20" s="1"/>
  <c r="AK9"/>
  <c r="AK44" s="1"/>
  <c r="AJ9"/>
  <c r="AI9"/>
  <c r="AI20" s="1"/>
  <c r="AH9"/>
  <c r="AH20" s="1"/>
  <c r="AG9"/>
  <c r="AG44" s="1"/>
  <c r="AF9"/>
  <c r="P88"/>
  <c r="P89" s="1"/>
  <c r="O88"/>
  <c r="O89" s="1"/>
  <c r="B371" i="558"/>
  <c r="B370"/>
  <c r="B369"/>
  <c r="X9" i="557"/>
  <c r="W9"/>
  <c r="U9"/>
  <c r="T9"/>
  <c r="S9"/>
  <c r="R9"/>
  <c r="Q9"/>
  <c r="Y9"/>
  <c r="V9"/>
  <c r="X8"/>
  <c r="W8"/>
  <c r="U8"/>
  <c r="T8"/>
  <c r="S8"/>
  <c r="R8"/>
  <c r="Q8"/>
  <c r="Y8"/>
  <c r="V8"/>
  <c r="AB9" i="466"/>
  <c r="AB10" s="1"/>
  <c r="Z9"/>
  <c r="AA9" s="1"/>
  <c r="AA10" s="1"/>
  <c r="Y9"/>
  <c r="Y10" s="1"/>
  <c r="X9"/>
  <c r="X10" s="1"/>
  <c r="W9"/>
  <c r="W10" s="1"/>
  <c r="V9"/>
  <c r="V10" s="1"/>
  <c r="U9"/>
  <c r="U10" s="1"/>
  <c r="K24" i="25" s="1"/>
  <c r="K25" s="1"/>
  <c r="K26" s="1"/>
  <c r="K27" s="1"/>
  <c r="K28" s="1"/>
  <c r="K29" s="1"/>
  <c r="K30" s="1"/>
  <c r="K31" s="1"/>
  <c r="K32" s="1"/>
  <c r="T9" i="466"/>
  <c r="T10" s="1"/>
  <c r="AD9"/>
  <c r="AD10" s="1"/>
  <c r="AC9"/>
  <c r="AC10" s="1"/>
  <c r="AB9" i="463"/>
  <c r="AB10" s="1"/>
  <c r="Z9"/>
  <c r="AA9" s="1"/>
  <c r="AA10" s="1"/>
  <c r="Y9"/>
  <c r="Y10" s="1"/>
  <c r="X9"/>
  <c r="X10" s="1"/>
  <c r="W9"/>
  <c r="W10" s="1"/>
  <c r="V9"/>
  <c r="V10" s="1"/>
  <c r="U9"/>
  <c r="U10" s="1"/>
  <c r="K23" i="25" s="1"/>
  <c r="T9" i="463"/>
  <c r="T10" s="1"/>
  <c r="AD9"/>
  <c r="AD10" s="1"/>
  <c r="AC9"/>
  <c r="AC10" s="1"/>
  <c r="AB9" i="460"/>
  <c r="AB10" s="1"/>
  <c r="Z9"/>
  <c r="Y9"/>
  <c r="Y10" s="1"/>
  <c r="X9"/>
  <c r="X10" s="1"/>
  <c r="W9"/>
  <c r="W10" s="1"/>
  <c r="V9"/>
  <c r="V10" s="1"/>
  <c r="U9"/>
  <c r="U10" s="1"/>
  <c r="K22" i="25" s="1"/>
  <c r="T9" i="460"/>
  <c r="T10" s="1"/>
  <c r="AD9"/>
  <c r="AD10" s="1"/>
  <c r="AC9"/>
  <c r="AC10" s="1"/>
  <c r="AB10" i="457"/>
  <c r="Z10"/>
  <c r="AA10" s="1"/>
  <c r="Y10"/>
  <c r="X10"/>
  <c r="W10"/>
  <c r="V10"/>
  <c r="U10"/>
  <c r="T10"/>
  <c r="AD10"/>
  <c r="AC10"/>
  <c r="AB11" i="454"/>
  <c r="Z11"/>
  <c r="AA11" s="1"/>
  <c r="Y11"/>
  <c r="X11"/>
  <c r="W11"/>
  <c r="V11"/>
  <c r="U11"/>
  <c r="T11"/>
  <c r="AD11"/>
  <c r="AC11"/>
  <c r="C88" i="452"/>
  <c r="AB11" i="451"/>
  <c r="Z11"/>
  <c r="AA11" s="1"/>
  <c r="Y11"/>
  <c r="X11"/>
  <c r="W11"/>
  <c r="V11"/>
  <c r="U11"/>
  <c r="T11"/>
  <c r="AD11"/>
  <c r="AC11"/>
  <c r="A88" i="449"/>
  <c r="AB11" i="448"/>
  <c r="Z11"/>
  <c r="AA11" s="1"/>
  <c r="Y11"/>
  <c r="X11"/>
  <c r="W11"/>
  <c r="V11"/>
  <c r="U11"/>
  <c r="T11"/>
  <c r="AD11"/>
  <c r="AC11"/>
  <c r="AB11" i="445"/>
  <c r="Z11"/>
  <c r="AA11" s="1"/>
  <c r="Y11"/>
  <c r="X11"/>
  <c r="W11"/>
  <c r="V11"/>
  <c r="U11"/>
  <c r="T11"/>
  <c r="AD11"/>
  <c r="AC11"/>
  <c r="A88" i="443"/>
  <c r="AB11" i="442"/>
  <c r="Z11"/>
  <c r="AA11" s="1"/>
  <c r="Y11"/>
  <c r="X11"/>
  <c r="W11"/>
  <c r="V11"/>
  <c r="U11"/>
  <c r="T11"/>
  <c r="AD11"/>
  <c r="AC11"/>
  <c r="A88" i="440"/>
  <c r="AB11" i="439"/>
  <c r="Z11"/>
  <c r="AA11" s="1"/>
  <c r="Y11"/>
  <c r="X11"/>
  <c r="W11"/>
  <c r="V11"/>
  <c r="U11"/>
  <c r="T11"/>
  <c r="AD11"/>
  <c r="AC11"/>
  <c r="AB11" i="421"/>
  <c r="Z11"/>
  <c r="AA11" s="1"/>
  <c r="Y11"/>
  <c r="X11"/>
  <c r="W11"/>
  <c r="V11"/>
  <c r="U11"/>
  <c r="T11"/>
  <c r="AD11"/>
  <c r="AC11"/>
  <c r="C88" i="422"/>
  <c r="B88"/>
  <c r="A88"/>
  <c r="N88"/>
  <c r="N89" s="1"/>
  <c r="K88"/>
  <c r="K89" s="1"/>
  <c r="J88"/>
  <c r="J89" s="1"/>
  <c r="I88"/>
  <c r="I89" s="1"/>
  <c r="H89"/>
  <c r="G88"/>
  <c r="G89" s="1"/>
  <c r="L14" i="25" s="1"/>
  <c r="F88" i="422"/>
  <c r="F89" s="1"/>
  <c r="N88" i="556"/>
  <c r="N89" s="1"/>
  <c r="K88"/>
  <c r="K89" s="1"/>
  <c r="J88"/>
  <c r="J89" s="1"/>
  <c r="I88"/>
  <c r="I89" s="1"/>
  <c r="H89"/>
  <c r="G88"/>
  <c r="G89" s="1"/>
  <c r="L51" i="25" s="1"/>
  <c r="L52" s="1"/>
  <c r="L53" s="1"/>
  <c r="F88" i="556"/>
  <c r="F89" s="1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0" s="1"/>
  <c r="AH9"/>
  <c r="AG9"/>
  <c r="AG41" s="1"/>
  <c r="AF9"/>
  <c r="P88"/>
  <c r="P89" s="1"/>
  <c r="O88"/>
  <c r="O89" s="1"/>
  <c r="B372" i="555"/>
  <c r="B371"/>
  <c r="B370"/>
  <c r="AP11"/>
  <c r="AO11"/>
  <c r="AN11"/>
  <c r="AM11"/>
  <c r="AL11"/>
  <c r="AK11"/>
  <c r="AJ11"/>
  <c r="AI11"/>
  <c r="AH11"/>
  <c r="AG11"/>
  <c r="AF11"/>
  <c r="X12" i="554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M10"/>
  <c r="Y10" s="1"/>
  <c r="J10"/>
  <c r="V10" s="1"/>
  <c r="X9"/>
  <c r="W9"/>
  <c r="U9"/>
  <c r="T9"/>
  <c r="S9"/>
  <c r="R9"/>
  <c r="Q9"/>
  <c r="M9"/>
  <c r="Y9" s="1"/>
  <c r="J9"/>
  <c r="V9" s="1"/>
  <c r="X8"/>
  <c r="W8"/>
  <c r="U8"/>
  <c r="T8"/>
  <c r="S8"/>
  <c r="R8"/>
  <c r="Q8"/>
  <c r="M8"/>
  <c r="Y8" s="1"/>
  <c r="J8"/>
  <c r="V8" s="1"/>
  <c r="AB11" i="555" l="1"/>
  <c r="AB12" s="1"/>
  <c r="E85" i="25"/>
  <c r="B86"/>
  <c r="R10" i="557"/>
  <c r="U10"/>
  <c r="V13" i="554"/>
  <c r="V14" s="1"/>
  <c r="Q13"/>
  <c r="Q14" s="1"/>
  <c r="S13"/>
  <c r="S14" s="1"/>
  <c r="J51" i="25" s="1"/>
  <c r="J52" s="1"/>
  <c r="J53" s="1"/>
  <c r="U13" i="554"/>
  <c r="U14" s="1"/>
  <c r="X13"/>
  <c r="X14" s="1"/>
  <c r="Q10" i="557"/>
  <c r="S10"/>
  <c r="J54" i="25" s="1"/>
  <c r="Z10" i="463"/>
  <c r="W10" i="557"/>
  <c r="AA11" i="555"/>
  <c r="AA12" s="1"/>
  <c r="Z11" i="558"/>
  <c r="AG21" i="559"/>
  <c r="AK21"/>
  <c r="AO21"/>
  <c r="AU21"/>
  <c r="AY21"/>
  <c r="AG22"/>
  <c r="AK22"/>
  <c r="AO22"/>
  <c r="AU22"/>
  <c r="AY22"/>
  <c r="AG25"/>
  <c r="AK25"/>
  <c r="AO25"/>
  <c r="AU25"/>
  <c r="AY25"/>
  <c r="AG26"/>
  <c r="AK26"/>
  <c r="AO26"/>
  <c r="AU26"/>
  <c r="AY26"/>
  <c r="AG27"/>
  <c r="AK27"/>
  <c r="AO27"/>
  <c r="AU27"/>
  <c r="AY27"/>
  <c r="AG28"/>
  <c r="AK28"/>
  <c r="AO28"/>
  <c r="AU28"/>
  <c r="AY28"/>
  <c r="AG29"/>
  <c r="AK29"/>
  <c r="AO29"/>
  <c r="AU29"/>
  <c r="AY29"/>
  <c r="AG30"/>
  <c r="AK30"/>
  <c r="AO30"/>
  <c r="AU30"/>
  <c r="AY30"/>
  <c r="AG31"/>
  <c r="AK31"/>
  <c r="AO31"/>
  <c r="AU31"/>
  <c r="AY31"/>
  <c r="AG32"/>
  <c r="AK32"/>
  <c r="AO32"/>
  <c r="AU32"/>
  <c r="AY32"/>
  <c r="AG33"/>
  <c r="AK33"/>
  <c r="AO33"/>
  <c r="AU33"/>
  <c r="AY33"/>
  <c r="AG36"/>
  <c r="AK36"/>
  <c r="AO36"/>
  <c r="AU36"/>
  <c r="AY36"/>
  <c r="AG37"/>
  <c r="AK37"/>
  <c r="AO37"/>
  <c r="AU37"/>
  <c r="AY37"/>
  <c r="AG38"/>
  <c r="AK38"/>
  <c r="AO38"/>
  <c r="AU38"/>
  <c r="AY38"/>
  <c r="AG39"/>
  <c r="AG51" s="1"/>
  <c r="AK39"/>
  <c r="AO39"/>
  <c r="AU39"/>
  <c r="AY39"/>
  <c r="AG40"/>
  <c r="AK40"/>
  <c r="AO40"/>
  <c r="AU40"/>
  <c r="AY40"/>
  <c r="AG41"/>
  <c r="AM41"/>
  <c r="AW41"/>
  <c r="AI42"/>
  <c r="AS42"/>
  <c r="BA42"/>
  <c r="AM43"/>
  <c r="AW43"/>
  <c r="AI44"/>
  <c r="AS44"/>
  <c r="BA44"/>
  <c r="AI21"/>
  <c r="AM21"/>
  <c r="AS21"/>
  <c r="AW21"/>
  <c r="BA21"/>
  <c r="AI22"/>
  <c r="AM22"/>
  <c r="AS22"/>
  <c r="AW22"/>
  <c r="BA22"/>
  <c r="AI25"/>
  <c r="AM25"/>
  <c r="AS25"/>
  <c r="AW25"/>
  <c r="BA25"/>
  <c r="AI26"/>
  <c r="AM26"/>
  <c r="AS26"/>
  <c r="AW26"/>
  <c r="BA26"/>
  <c r="AI27"/>
  <c r="AM27"/>
  <c r="AS27"/>
  <c r="AW27"/>
  <c r="BA27"/>
  <c r="AI28"/>
  <c r="AM28"/>
  <c r="AS28"/>
  <c r="AW28"/>
  <c r="BA28"/>
  <c r="AI29"/>
  <c r="AM29"/>
  <c r="AS29"/>
  <c r="AW29"/>
  <c r="BA29"/>
  <c r="AI30"/>
  <c r="AM30"/>
  <c r="AS30"/>
  <c r="AW30"/>
  <c r="BA30"/>
  <c r="AI31"/>
  <c r="AM31"/>
  <c r="AS31"/>
  <c r="AW31"/>
  <c r="BA31"/>
  <c r="AI32"/>
  <c r="AM32"/>
  <c r="AS32"/>
  <c r="AW32"/>
  <c r="BA32"/>
  <c r="AI33"/>
  <c r="AM33"/>
  <c r="AS33"/>
  <c r="AW33"/>
  <c r="BA33"/>
  <c r="AI36"/>
  <c r="AM36"/>
  <c r="AS36"/>
  <c r="AW36"/>
  <c r="BA36"/>
  <c r="AI37"/>
  <c r="AM37"/>
  <c r="AS37"/>
  <c r="AW37"/>
  <c r="BA37"/>
  <c r="AI38"/>
  <c r="AM38"/>
  <c r="AS38"/>
  <c r="AW38"/>
  <c r="BA38"/>
  <c r="AI39"/>
  <c r="AM39"/>
  <c r="AS39"/>
  <c r="AW39"/>
  <c r="BA39"/>
  <c r="AI40"/>
  <c r="AM40"/>
  <c r="AS40"/>
  <c r="AW40"/>
  <c r="BA40"/>
  <c r="AI41"/>
  <c r="AS41"/>
  <c r="BA41"/>
  <c r="AM42"/>
  <c r="AW42"/>
  <c r="AI43"/>
  <c r="AS43"/>
  <c r="BA43"/>
  <c r="AM44"/>
  <c r="AW44"/>
  <c r="Y10" i="557"/>
  <c r="V10"/>
  <c r="T10"/>
  <c r="X10"/>
  <c r="Z11" i="555"/>
  <c r="Z12" s="1"/>
  <c r="Z10" i="460"/>
  <c r="AA9"/>
  <c r="AA10" s="1"/>
  <c r="AG54" i="559"/>
  <c r="AH14"/>
  <c r="AL14"/>
  <c r="AR14"/>
  <c r="AV14"/>
  <c r="AZ14"/>
  <c r="AH15"/>
  <c r="AL15"/>
  <c r="AR15"/>
  <c r="AV15"/>
  <c r="AZ15"/>
  <c r="AH16"/>
  <c r="AL16"/>
  <c r="AR16"/>
  <c r="AV16"/>
  <c r="AZ16"/>
  <c r="AH17"/>
  <c r="AL17"/>
  <c r="AR17"/>
  <c r="AV17"/>
  <c r="AZ17"/>
  <c r="AH18"/>
  <c r="AL18"/>
  <c r="AR18"/>
  <c r="AV18"/>
  <c r="AZ18"/>
  <c r="AH19"/>
  <c r="AL19"/>
  <c r="AR19"/>
  <c r="AV19"/>
  <c r="AZ19"/>
  <c r="AF44"/>
  <c r="AF43"/>
  <c r="AF42"/>
  <c r="AF41"/>
  <c r="AF40"/>
  <c r="AF39"/>
  <c r="AF38"/>
  <c r="AF37"/>
  <c r="AF36"/>
  <c r="AF33"/>
  <c r="AF32"/>
  <c r="AF31"/>
  <c r="AF30"/>
  <c r="AF29"/>
  <c r="AF28"/>
  <c r="AF27"/>
  <c r="AF26"/>
  <c r="AF25"/>
  <c r="AF22"/>
  <c r="AF21"/>
  <c r="AH44"/>
  <c r="AH43"/>
  <c r="AH42"/>
  <c r="AH41"/>
  <c r="AH40"/>
  <c r="AH39"/>
  <c r="AH38"/>
  <c r="AH37"/>
  <c r="AH36"/>
  <c r="AH33"/>
  <c r="AH32"/>
  <c r="AH31"/>
  <c r="AH30"/>
  <c r="AH29"/>
  <c r="AH28"/>
  <c r="AH27"/>
  <c r="AH26"/>
  <c r="AH25"/>
  <c r="AH22"/>
  <c r="AH21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J25"/>
  <c r="AJ22"/>
  <c r="AJ21"/>
  <c r="AL44"/>
  <c r="AL43"/>
  <c r="AL42"/>
  <c r="AL41"/>
  <c r="AL40"/>
  <c r="AL39"/>
  <c r="AL38"/>
  <c r="AL37"/>
  <c r="AL36"/>
  <c r="AL33"/>
  <c r="AL32"/>
  <c r="AL31"/>
  <c r="AL30"/>
  <c r="AL29"/>
  <c r="AL28"/>
  <c r="AL27"/>
  <c r="AL26"/>
  <c r="AL25"/>
  <c r="AL22"/>
  <c r="AL21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25"/>
  <c r="AN22"/>
  <c r="AN21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R25"/>
  <c r="AR22"/>
  <c r="AR21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25"/>
  <c r="AT22"/>
  <c r="AT21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V25"/>
  <c r="AV22"/>
  <c r="AV21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X22"/>
  <c r="AX21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AZ22"/>
  <c r="AZ21"/>
  <c r="L89"/>
  <c r="M88"/>
  <c r="M89" s="1"/>
  <c r="AF14"/>
  <c r="AJ14"/>
  <c r="AN14"/>
  <c r="AT14"/>
  <c r="AX14"/>
  <c r="AF15"/>
  <c r="AJ15"/>
  <c r="AN15"/>
  <c r="AT15"/>
  <c r="AX15"/>
  <c r="AF16"/>
  <c r="AJ16"/>
  <c r="AN16"/>
  <c r="AT16"/>
  <c r="AX16"/>
  <c r="AF17"/>
  <c r="AJ17"/>
  <c r="AN17"/>
  <c r="AT17"/>
  <c r="AX17"/>
  <c r="AF18"/>
  <c r="AJ18"/>
  <c r="AN18"/>
  <c r="AT18"/>
  <c r="AX18"/>
  <c r="AF19"/>
  <c r="AJ19"/>
  <c r="AN19"/>
  <c r="AT19"/>
  <c r="AX19"/>
  <c r="AF20"/>
  <c r="AJ20"/>
  <c r="AN20"/>
  <c r="AT20"/>
  <c r="AX20"/>
  <c r="Y13" i="554"/>
  <c r="Y14" s="1"/>
  <c r="R13"/>
  <c r="R14" s="1"/>
  <c r="T13"/>
  <c r="T14" s="1"/>
  <c r="W13"/>
  <c r="W14" s="1"/>
  <c r="Z10" i="466"/>
  <c r="AG14" i="559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K20"/>
  <c r="AO20"/>
  <c r="AU20"/>
  <c r="AY20"/>
  <c r="AK41"/>
  <c r="AO41"/>
  <c r="AU41"/>
  <c r="AY41"/>
  <c r="AG42"/>
  <c r="AK42"/>
  <c r="AO42"/>
  <c r="AU42"/>
  <c r="AY42"/>
  <c r="AG43"/>
  <c r="AK43"/>
  <c r="AO43"/>
  <c r="AU43"/>
  <c r="AY43"/>
  <c r="AF44" i="556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G4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N88" i="553"/>
  <c r="N89" s="1"/>
  <c r="K88"/>
  <c r="K89" s="1"/>
  <c r="J88"/>
  <c r="J89" s="1"/>
  <c r="I88"/>
  <c r="I89" s="1"/>
  <c r="H89"/>
  <c r="G88"/>
  <c r="G89" s="1"/>
  <c r="H40" i="25" s="1"/>
  <c r="F88" i="553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P88"/>
  <c r="P89" s="1"/>
  <c r="O88"/>
  <c r="O89" s="1"/>
  <c r="B374" i="552"/>
  <c r="B373"/>
  <c r="B372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AB11"/>
  <c r="X11" i="551"/>
  <c r="W11"/>
  <c r="T11"/>
  <c r="Q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C88" i="413"/>
  <c r="X8" i="550"/>
  <c r="X9" s="1"/>
  <c r="W8"/>
  <c r="W9" s="1"/>
  <c r="U8"/>
  <c r="U9" s="1"/>
  <c r="T8"/>
  <c r="T9" s="1"/>
  <c r="S8"/>
  <c r="R8"/>
  <c r="R9" s="1"/>
  <c r="Q8"/>
  <c r="Q9" s="1"/>
  <c r="Y8"/>
  <c r="Y9" s="1"/>
  <c r="V8"/>
  <c r="N88" i="548"/>
  <c r="N89" s="1"/>
  <c r="K88"/>
  <c r="K89" s="1"/>
  <c r="J88"/>
  <c r="J89" s="1"/>
  <c r="I88"/>
  <c r="I89" s="1"/>
  <c r="H89"/>
  <c r="G88"/>
  <c r="G89" s="1"/>
  <c r="H36" i="25" s="1"/>
  <c r="F88" i="548"/>
  <c r="F89" s="1"/>
  <c r="C88"/>
  <c r="B88"/>
  <c r="B35"/>
  <c r="B34"/>
  <c r="B21"/>
  <c r="L88" s="1"/>
  <c r="BA9"/>
  <c r="AZ9"/>
  <c r="AY9"/>
  <c r="AY14" s="1"/>
  <c r="AX9"/>
  <c r="AW9"/>
  <c r="AV9"/>
  <c r="AU9"/>
  <c r="AU14" s="1"/>
  <c r="AT9"/>
  <c r="AS9"/>
  <c r="AR9"/>
  <c r="AO9"/>
  <c r="AO14" s="1"/>
  <c r="AN9"/>
  <c r="AM9"/>
  <c r="AL9"/>
  <c r="AK9"/>
  <c r="AK15" s="1"/>
  <c r="AJ9"/>
  <c r="AI9"/>
  <c r="AH9"/>
  <c r="AG9"/>
  <c r="AG15" s="1"/>
  <c r="AF9"/>
  <c r="P88"/>
  <c r="P89" s="1"/>
  <c r="O88"/>
  <c r="O89" s="1"/>
  <c r="B374" i="547"/>
  <c r="B373"/>
  <c r="B372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N88" i="546"/>
  <c r="N89" s="1"/>
  <c r="K88"/>
  <c r="K89" s="1"/>
  <c r="J88"/>
  <c r="J89" s="1"/>
  <c r="I88"/>
  <c r="I89" s="1"/>
  <c r="H89"/>
  <c r="G88"/>
  <c r="G89" s="1"/>
  <c r="H33" i="25" s="1"/>
  <c r="F88" i="546"/>
  <c r="F89" s="1"/>
  <c r="C88"/>
  <c r="B88"/>
  <c r="B35"/>
  <c r="B34"/>
  <c r="B21"/>
  <c r="L88" s="1"/>
  <c r="BA9"/>
  <c r="AZ9"/>
  <c r="AZ44" s="1"/>
  <c r="AY9"/>
  <c r="AX9"/>
  <c r="AX20" s="1"/>
  <c r="AW9"/>
  <c r="AV9"/>
  <c r="AV44" s="1"/>
  <c r="AU9"/>
  <c r="AT9"/>
  <c r="AT20" s="1"/>
  <c r="AS9"/>
  <c r="AR9"/>
  <c r="AR44" s="1"/>
  <c r="AO9"/>
  <c r="AN9"/>
  <c r="AN20" s="1"/>
  <c r="AM9"/>
  <c r="AL9"/>
  <c r="AL44" s="1"/>
  <c r="AK9"/>
  <c r="AJ9"/>
  <c r="AJ20" s="1"/>
  <c r="AI9"/>
  <c r="AH9"/>
  <c r="AH44" s="1"/>
  <c r="AG9"/>
  <c r="AF9"/>
  <c r="AF20" s="1"/>
  <c r="P88"/>
  <c r="P89" s="1"/>
  <c r="O88"/>
  <c r="O89" s="1"/>
  <c r="B374" i="545"/>
  <c r="B373"/>
  <c r="B372"/>
  <c r="AB9"/>
  <c r="AN9" s="1"/>
  <c r="Z9"/>
  <c r="AL9" s="1"/>
  <c r="Y9"/>
  <c r="AK9" s="1"/>
  <c r="X9"/>
  <c r="AJ9" s="1"/>
  <c r="W9"/>
  <c r="AI9" s="1"/>
  <c r="V9"/>
  <c r="AH9" s="1"/>
  <c r="U9"/>
  <c r="AG9" s="1"/>
  <c r="T9"/>
  <c r="AF9" s="1"/>
  <c r="AD9"/>
  <c r="AP9" s="1"/>
  <c r="AC9"/>
  <c r="AO9" s="1"/>
  <c r="Y10"/>
  <c r="V10"/>
  <c r="X9" i="544"/>
  <c r="W9"/>
  <c r="U9"/>
  <c r="T9"/>
  <c r="S9"/>
  <c r="R9"/>
  <c r="Q9"/>
  <c r="Y9"/>
  <c r="V9"/>
  <c r="X8"/>
  <c r="W8"/>
  <c r="T8"/>
  <c r="T10" s="1"/>
  <c r="Q8"/>
  <c r="Q10" s="1"/>
  <c r="V9" i="408"/>
  <c r="Q9"/>
  <c r="R9"/>
  <c r="S9"/>
  <c r="T9"/>
  <c r="U9"/>
  <c r="W9"/>
  <c r="X9"/>
  <c r="Y9"/>
  <c r="C88" i="404"/>
  <c r="C88" i="410"/>
  <c r="B87" i="25" l="1"/>
  <c r="E86"/>
  <c r="AK50" i="559"/>
  <c r="T10" i="545"/>
  <c r="AI59" i="559"/>
  <c r="AY70"/>
  <c r="BA75"/>
  <c r="AS74"/>
  <c r="AY54"/>
  <c r="BA51"/>
  <c r="U10" i="545"/>
  <c r="G33" i="25" s="1"/>
  <c r="W10" i="545"/>
  <c r="T10" i="547"/>
  <c r="BA59" i="559"/>
  <c r="AS67"/>
  <c r="AW71"/>
  <c r="AM50"/>
  <c r="AM55"/>
  <c r="BA74"/>
  <c r="AI74"/>
  <c r="AU74"/>
  <c r="X10" i="547"/>
  <c r="AI75" i="559"/>
  <c r="AM63"/>
  <c r="AW74"/>
  <c r="AM74"/>
  <c r="AS54"/>
  <c r="AY51"/>
  <c r="AO62"/>
  <c r="AG70"/>
  <c r="AU58"/>
  <c r="AK66"/>
  <c r="V10" i="547"/>
  <c r="Z10"/>
  <c r="AY55" i="559"/>
  <c r="AO55"/>
  <c r="AG55"/>
  <c r="AU75"/>
  <c r="AK75"/>
  <c r="AM71"/>
  <c r="AS50"/>
  <c r="AO51"/>
  <c r="AU50"/>
  <c r="BA67"/>
  <c r="AI67"/>
  <c r="BA66"/>
  <c r="AK11" i="552"/>
  <c r="AS75" i="559"/>
  <c r="AS66"/>
  <c r="AI66"/>
  <c r="AW66"/>
  <c r="AM66"/>
  <c r="AW63"/>
  <c r="AG75"/>
  <c r="AK58"/>
  <c r="AU66"/>
  <c r="AK74"/>
  <c r="AY62"/>
  <c r="AO70"/>
  <c r="AG62"/>
  <c r="W11" i="552"/>
  <c r="AG11"/>
  <c r="AI11"/>
  <c r="AA9"/>
  <c r="AM9" s="1"/>
  <c r="AM58" i="559"/>
  <c r="AI51"/>
  <c r="AS59"/>
  <c r="AO54"/>
  <c r="BA63"/>
  <c r="AI63"/>
  <c r="AS51"/>
  <c r="AW62"/>
  <c r="AW50"/>
  <c r="AU51"/>
  <c r="AK51"/>
  <c r="AY50"/>
  <c r="AO50"/>
  <c r="AG50"/>
  <c r="AD10" i="547"/>
  <c r="U10"/>
  <c r="G36" i="25" s="1"/>
  <c r="W10" i="547"/>
  <c r="Y10"/>
  <c r="Q12" i="551"/>
  <c r="W12"/>
  <c r="AM62" i="559"/>
  <c r="AU70"/>
  <c r="AS63"/>
  <c r="AK70"/>
  <c r="BA71"/>
  <c r="AS71"/>
  <c r="AI71"/>
  <c r="AW70"/>
  <c r="AM70"/>
  <c r="AG63"/>
  <c r="AY58"/>
  <c r="AO58"/>
  <c r="AG58"/>
  <c r="AY74"/>
  <c r="AO74"/>
  <c r="AG74"/>
  <c r="AW51"/>
  <c r="AM51"/>
  <c r="BA58"/>
  <c r="AS58"/>
  <c r="AI58"/>
  <c r="AG71"/>
  <c r="AU67"/>
  <c r="AK67"/>
  <c r="AY71"/>
  <c r="AO71"/>
  <c r="AW58"/>
  <c r="AW55"/>
  <c r="BA54"/>
  <c r="AI54"/>
  <c r="AW59"/>
  <c r="AW67"/>
  <c r="AW75"/>
  <c r="AM59"/>
  <c r="AM67"/>
  <c r="AM75"/>
  <c r="BA62"/>
  <c r="BA70"/>
  <c r="AS62"/>
  <c r="AS70"/>
  <c r="AI62"/>
  <c r="AI70"/>
  <c r="BA50"/>
  <c r="AI50"/>
  <c r="AY66"/>
  <c r="AU54"/>
  <c r="AU62"/>
  <c r="AO66"/>
  <c r="AK54"/>
  <c r="AK62"/>
  <c r="AG66"/>
  <c r="BA55"/>
  <c r="AS55"/>
  <c r="AI55"/>
  <c r="AW54"/>
  <c r="AM54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3"/>
  <c r="AX69"/>
  <c r="AX65"/>
  <c r="AX61"/>
  <c r="AX57"/>
  <c r="AX53"/>
  <c r="AX49"/>
  <c r="AN73"/>
  <c r="AN69"/>
  <c r="AN65"/>
  <c r="AN61"/>
  <c r="AN57"/>
  <c r="AN53"/>
  <c r="AN49"/>
  <c r="AF73"/>
  <c r="AF69"/>
  <c r="AF65"/>
  <c r="AF61"/>
  <c r="AF57"/>
  <c r="AF53"/>
  <c r="AF49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T75"/>
  <c r="AT71"/>
  <c r="AT67"/>
  <c r="AT63"/>
  <c r="AT59"/>
  <c r="AT55"/>
  <c r="AT51"/>
  <c r="AR75"/>
  <c r="AR71"/>
  <c r="AR67"/>
  <c r="AR63"/>
  <c r="AR59"/>
  <c r="AR55"/>
  <c r="AR51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AV73"/>
  <c r="AV69"/>
  <c r="AV65"/>
  <c r="AV61"/>
  <c r="AV57"/>
  <c r="AV53"/>
  <c r="AV49"/>
  <c r="AL73"/>
  <c r="AL69"/>
  <c r="AL65"/>
  <c r="AL61"/>
  <c r="AL57"/>
  <c r="AL53"/>
  <c r="AL49"/>
  <c r="AB10" i="547"/>
  <c r="W10" i="544"/>
  <c r="AY59" i="559"/>
  <c r="AY67"/>
  <c r="AY75"/>
  <c r="AU55"/>
  <c r="AU63"/>
  <c r="AU71"/>
  <c r="AO59"/>
  <c r="AO67"/>
  <c r="AO75"/>
  <c r="AK55"/>
  <c r="AK63"/>
  <c r="AK71"/>
  <c r="AG59"/>
  <c r="AG67"/>
  <c r="BA73"/>
  <c r="BA69"/>
  <c r="BA65"/>
  <c r="BA61"/>
  <c r="BA57"/>
  <c r="BA49"/>
  <c r="BA53"/>
  <c r="AW73"/>
  <c r="AW69"/>
  <c r="AW65"/>
  <c r="AW61"/>
  <c r="AW53"/>
  <c r="AW57"/>
  <c r="AW49"/>
  <c r="AS73"/>
  <c r="AS69"/>
  <c r="AS65"/>
  <c r="AS61"/>
  <c r="AS57"/>
  <c r="AS49"/>
  <c r="AS53"/>
  <c r="AM73"/>
  <c r="AM69"/>
  <c r="AM65"/>
  <c r="AM61"/>
  <c r="AM53"/>
  <c r="AM57"/>
  <c r="AM49"/>
  <c r="AI73"/>
  <c r="AI69"/>
  <c r="AI65"/>
  <c r="AI61"/>
  <c r="AI57"/>
  <c r="AI49"/>
  <c r="AI53"/>
  <c r="AT73"/>
  <c r="AT69"/>
  <c r="AT65"/>
  <c r="AT61"/>
  <c r="AT57"/>
  <c r="AT53"/>
  <c r="AT49"/>
  <c r="AJ73"/>
  <c r="AJ69"/>
  <c r="AJ65"/>
  <c r="AJ61"/>
  <c r="AJ57"/>
  <c r="AJ53"/>
  <c r="AJ49"/>
  <c r="AZ74"/>
  <c r="AZ70"/>
  <c r="AZ66"/>
  <c r="AZ62"/>
  <c r="AZ58"/>
  <c r="AZ54"/>
  <c r="AZ50"/>
  <c r="AX74"/>
  <c r="AX70"/>
  <c r="AX66"/>
  <c r="AX62"/>
  <c r="AX58"/>
  <c r="AX54"/>
  <c r="AX50"/>
  <c r="AV74"/>
  <c r="AV70"/>
  <c r="AV66"/>
  <c r="AV62"/>
  <c r="AV58"/>
  <c r="AV54"/>
  <c r="AV50"/>
  <c r="AT74"/>
  <c r="AT70"/>
  <c r="AT66"/>
  <c r="AT62"/>
  <c r="AT58"/>
  <c r="AT54"/>
  <c r="AT50"/>
  <c r="AR74"/>
  <c r="AR70"/>
  <c r="AR66"/>
  <c r="AR62"/>
  <c r="AR58"/>
  <c r="AR54"/>
  <c r="AR50"/>
  <c r="AN74"/>
  <c r="AN70"/>
  <c r="AN66"/>
  <c r="AN62"/>
  <c r="AN58"/>
  <c r="AN54"/>
  <c r="AN50"/>
  <c r="AL74"/>
  <c r="AL70"/>
  <c r="AL66"/>
  <c r="AL62"/>
  <c r="AL58"/>
  <c r="AL54"/>
  <c r="AL50"/>
  <c r="AJ74"/>
  <c r="AJ70"/>
  <c r="AJ66"/>
  <c r="AJ62"/>
  <c r="AJ58"/>
  <c r="AJ54"/>
  <c r="AJ50"/>
  <c r="AH74"/>
  <c r="AH70"/>
  <c r="AH66"/>
  <c r="AH62"/>
  <c r="AH58"/>
  <c r="AH54"/>
  <c r="AH50"/>
  <c r="AF74"/>
  <c r="AF70"/>
  <c r="AF66"/>
  <c r="AF62"/>
  <c r="AF58"/>
  <c r="AF54"/>
  <c r="AF50"/>
  <c r="AZ73"/>
  <c r="AZ69"/>
  <c r="AZ65"/>
  <c r="AZ61"/>
  <c r="AZ57"/>
  <c r="AZ53"/>
  <c r="AZ49"/>
  <c r="AR73"/>
  <c r="AR69"/>
  <c r="AR65"/>
  <c r="AR61"/>
  <c r="AR57"/>
  <c r="AR53"/>
  <c r="AR49"/>
  <c r="AH73"/>
  <c r="AH69"/>
  <c r="AH65"/>
  <c r="AH61"/>
  <c r="AH57"/>
  <c r="AH53"/>
  <c r="AH49"/>
  <c r="U11" i="552"/>
  <c r="G40" i="25" s="1"/>
  <c r="Y11" i="552"/>
  <c r="AY63" i="559"/>
  <c r="AU59"/>
  <c r="AO63"/>
  <c r="AK59"/>
  <c r="AX75" i="556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T12" i="551"/>
  <c r="X12"/>
  <c r="T11" i="552"/>
  <c r="V11"/>
  <c r="X11"/>
  <c r="Z11"/>
  <c r="AD11"/>
  <c r="AZ75" i="556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O11" i="552"/>
  <c r="AC11"/>
  <c r="AF11"/>
  <c r="AH11"/>
  <c r="AJ11"/>
  <c r="AL11"/>
  <c r="AN11"/>
  <c r="AP11"/>
  <c r="AF44" i="553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10" i="552"/>
  <c r="AM10" s="1"/>
  <c r="AF14" i="553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V9" i="550"/>
  <c r="S9"/>
  <c r="F36" i="25" s="1"/>
  <c r="AH10" i="545"/>
  <c r="AG10" i="547"/>
  <c r="AK10"/>
  <c r="X10" i="544"/>
  <c r="AI10" i="547"/>
  <c r="AO10"/>
  <c r="AC10"/>
  <c r="AF44" i="548"/>
  <c r="AF43"/>
  <c r="AF42"/>
  <c r="AF41"/>
  <c r="AF40"/>
  <c r="AF39"/>
  <c r="AF38"/>
  <c r="AF37"/>
  <c r="AF36"/>
  <c r="AF33"/>
  <c r="AF32"/>
  <c r="AF31"/>
  <c r="AF30"/>
  <c r="AF29"/>
  <c r="AF28"/>
  <c r="AF27"/>
  <c r="AF26"/>
  <c r="AF25"/>
  <c r="AF22"/>
  <c r="AF21"/>
  <c r="AF20"/>
  <c r="AF19"/>
  <c r="AF18"/>
  <c r="AF17"/>
  <c r="AF16"/>
  <c r="AF15"/>
  <c r="AH42"/>
  <c r="AH41"/>
  <c r="AH40"/>
  <c r="AH39"/>
  <c r="AH38"/>
  <c r="AH37"/>
  <c r="AH36"/>
  <c r="AH33"/>
  <c r="AH32"/>
  <c r="AH31"/>
  <c r="AH30"/>
  <c r="AH29"/>
  <c r="AH28"/>
  <c r="AH27"/>
  <c r="AH26"/>
  <c r="AH25"/>
  <c r="AH22"/>
  <c r="AH21"/>
  <c r="AH44"/>
  <c r="AH43"/>
  <c r="AH20"/>
  <c r="AH19"/>
  <c r="AH18"/>
  <c r="AH17"/>
  <c r="AH16"/>
  <c r="AH15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J25"/>
  <c r="AJ22"/>
  <c r="AJ21"/>
  <c r="AJ20"/>
  <c r="AJ19"/>
  <c r="AJ18"/>
  <c r="AJ17"/>
  <c r="AJ16"/>
  <c r="AJ15"/>
  <c r="AL42"/>
  <c r="AL41"/>
  <c r="AL40"/>
  <c r="AL39"/>
  <c r="AL38"/>
  <c r="AL37"/>
  <c r="AL36"/>
  <c r="AL33"/>
  <c r="AL32"/>
  <c r="AL31"/>
  <c r="AL30"/>
  <c r="AL29"/>
  <c r="AL28"/>
  <c r="AL27"/>
  <c r="AL26"/>
  <c r="AL25"/>
  <c r="AL22"/>
  <c r="AL21"/>
  <c r="AL44"/>
  <c r="AL43"/>
  <c r="AL20"/>
  <c r="AL19"/>
  <c r="AL18"/>
  <c r="AL17"/>
  <c r="AL16"/>
  <c r="AL15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N25"/>
  <c r="AN22"/>
  <c r="AN21"/>
  <c r="AN20"/>
  <c r="AN19"/>
  <c r="AN18"/>
  <c r="AN17"/>
  <c r="AN16"/>
  <c r="AN15"/>
  <c r="AN14"/>
  <c r="AR42"/>
  <c r="AR41"/>
  <c r="AR40"/>
  <c r="AR39"/>
  <c r="AR38"/>
  <c r="AR37"/>
  <c r="AR36"/>
  <c r="AR33"/>
  <c r="AR32"/>
  <c r="AR31"/>
  <c r="AR30"/>
  <c r="AR29"/>
  <c r="AR28"/>
  <c r="AR27"/>
  <c r="AR26"/>
  <c r="AR25"/>
  <c r="AR22"/>
  <c r="AR21"/>
  <c r="AR44"/>
  <c r="AR43"/>
  <c r="AR20"/>
  <c r="AR19"/>
  <c r="AR18"/>
  <c r="AR17"/>
  <c r="AR16"/>
  <c r="AR15"/>
  <c r="AR14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T25"/>
  <c r="AT22"/>
  <c r="AT21"/>
  <c r="AT20"/>
  <c r="AT19"/>
  <c r="AT18"/>
  <c r="AT17"/>
  <c r="AT16"/>
  <c r="AT15"/>
  <c r="AT14"/>
  <c r="AV42"/>
  <c r="AV41"/>
  <c r="AV40"/>
  <c r="AV39"/>
  <c r="AV38"/>
  <c r="AV37"/>
  <c r="AV36"/>
  <c r="AV33"/>
  <c r="AV32"/>
  <c r="AV31"/>
  <c r="AV30"/>
  <c r="AV29"/>
  <c r="AV28"/>
  <c r="AV27"/>
  <c r="AV26"/>
  <c r="AV25"/>
  <c r="AV22"/>
  <c r="AV21"/>
  <c r="AV44"/>
  <c r="AV43"/>
  <c r="AV20"/>
  <c r="AV19"/>
  <c r="AV18"/>
  <c r="AV17"/>
  <c r="AV16"/>
  <c r="AV15"/>
  <c r="AV14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X22"/>
  <c r="AX21"/>
  <c r="AX20"/>
  <c r="AX19"/>
  <c r="AX18"/>
  <c r="AX17"/>
  <c r="AX16"/>
  <c r="AX15"/>
  <c r="AX14"/>
  <c r="AZ41"/>
  <c r="AZ40"/>
  <c r="AZ39"/>
  <c r="AZ38"/>
  <c r="AZ37"/>
  <c r="AZ36"/>
  <c r="AZ33"/>
  <c r="AZ32"/>
  <c r="AZ31"/>
  <c r="AZ30"/>
  <c r="AZ29"/>
  <c r="AZ28"/>
  <c r="AZ27"/>
  <c r="AZ26"/>
  <c r="AZ25"/>
  <c r="AZ22"/>
  <c r="AZ21"/>
  <c r="AZ44"/>
  <c r="AZ43"/>
  <c r="AZ42"/>
  <c r="AZ20"/>
  <c r="AZ19"/>
  <c r="AZ18"/>
  <c r="AZ17"/>
  <c r="AZ16"/>
  <c r="AZ15"/>
  <c r="AZ14"/>
  <c r="X10" i="545"/>
  <c r="Z10"/>
  <c r="AB10"/>
  <c r="AF10"/>
  <c r="AJ10"/>
  <c r="AN10"/>
  <c r="AA9"/>
  <c r="AM9" s="1"/>
  <c r="AF10" i="547"/>
  <c r="AH10"/>
  <c r="AJ10"/>
  <c r="AL10"/>
  <c r="AN10"/>
  <c r="AP10"/>
  <c r="AA9"/>
  <c r="AM9" s="1"/>
  <c r="AF14" i="548"/>
  <c r="AH14"/>
  <c r="AJ14"/>
  <c r="AL14"/>
  <c r="AG44"/>
  <c r="AG43"/>
  <c r="AG20"/>
  <c r="AG19"/>
  <c r="AG18"/>
  <c r="AG17"/>
  <c r="AG16"/>
  <c r="AG42"/>
  <c r="AG41"/>
  <c r="AG40"/>
  <c r="AG39"/>
  <c r="AG38"/>
  <c r="AG37"/>
  <c r="AG36"/>
  <c r="AG33"/>
  <c r="AG32"/>
  <c r="AG31"/>
  <c r="AG30"/>
  <c r="AG29"/>
  <c r="AG28"/>
  <c r="AG27"/>
  <c r="AG26"/>
  <c r="AG25"/>
  <c r="AG22"/>
  <c r="AG21"/>
  <c r="AI44"/>
  <c r="AI43"/>
  <c r="AI20"/>
  <c r="AI19"/>
  <c r="AI18"/>
  <c r="AI17"/>
  <c r="AI16"/>
  <c r="AI42"/>
  <c r="AI41"/>
  <c r="AI40"/>
  <c r="AI39"/>
  <c r="AI38"/>
  <c r="AI37"/>
  <c r="AI36"/>
  <c r="AI33"/>
  <c r="AI32"/>
  <c r="AI31"/>
  <c r="AI30"/>
  <c r="AI29"/>
  <c r="AI28"/>
  <c r="AI27"/>
  <c r="AI26"/>
  <c r="AI25"/>
  <c r="AI22"/>
  <c r="AI21"/>
  <c r="AK44"/>
  <c r="AK43"/>
  <c r="AK20"/>
  <c r="AK19"/>
  <c r="AK18"/>
  <c r="AK17"/>
  <c r="AK16"/>
  <c r="AK42"/>
  <c r="AK41"/>
  <c r="AK40"/>
  <c r="AK39"/>
  <c r="AK38"/>
  <c r="AK37"/>
  <c r="AK36"/>
  <c r="AK33"/>
  <c r="AK32"/>
  <c r="AK31"/>
  <c r="AK30"/>
  <c r="AK29"/>
  <c r="AK28"/>
  <c r="AK27"/>
  <c r="AK26"/>
  <c r="AK25"/>
  <c r="AK22"/>
  <c r="AK21"/>
  <c r="AM44"/>
  <c r="AM43"/>
  <c r="AM20"/>
  <c r="AM19"/>
  <c r="AM18"/>
  <c r="AM17"/>
  <c r="AM16"/>
  <c r="AM15"/>
  <c r="AM42"/>
  <c r="AM41"/>
  <c r="AM40"/>
  <c r="AM39"/>
  <c r="AM38"/>
  <c r="AM37"/>
  <c r="AM36"/>
  <c r="AM33"/>
  <c r="AM32"/>
  <c r="AM31"/>
  <c r="AM30"/>
  <c r="AM29"/>
  <c r="AM28"/>
  <c r="AM27"/>
  <c r="AM26"/>
  <c r="AM25"/>
  <c r="AM22"/>
  <c r="AM21"/>
  <c r="AO44"/>
  <c r="AO43"/>
  <c r="AO20"/>
  <c r="AO19"/>
  <c r="AO18"/>
  <c r="AO17"/>
  <c r="AO16"/>
  <c r="AO15"/>
  <c r="AO42"/>
  <c r="AO41"/>
  <c r="AO40"/>
  <c r="AO39"/>
  <c r="AO38"/>
  <c r="AO37"/>
  <c r="AO36"/>
  <c r="AO33"/>
  <c r="AO32"/>
  <c r="AO31"/>
  <c r="AO30"/>
  <c r="AO29"/>
  <c r="AO28"/>
  <c r="AO27"/>
  <c r="AO26"/>
  <c r="AO25"/>
  <c r="AO22"/>
  <c r="AO21"/>
  <c r="AS44"/>
  <c r="AS43"/>
  <c r="AS20"/>
  <c r="AS19"/>
  <c r="AS18"/>
  <c r="AS17"/>
  <c r="AS16"/>
  <c r="AS15"/>
  <c r="AS42"/>
  <c r="AS41"/>
  <c r="AS40"/>
  <c r="AS39"/>
  <c r="AS38"/>
  <c r="AS37"/>
  <c r="AS36"/>
  <c r="AS33"/>
  <c r="AS32"/>
  <c r="AS31"/>
  <c r="AS30"/>
  <c r="AS29"/>
  <c r="AS28"/>
  <c r="AS27"/>
  <c r="AS26"/>
  <c r="AS25"/>
  <c r="AS22"/>
  <c r="AS21"/>
  <c r="AU44"/>
  <c r="AU43"/>
  <c r="AU20"/>
  <c r="AU19"/>
  <c r="AU18"/>
  <c r="AU17"/>
  <c r="AU16"/>
  <c r="AU15"/>
  <c r="AU42"/>
  <c r="AU41"/>
  <c r="AU40"/>
  <c r="AU39"/>
  <c r="AU38"/>
  <c r="AU37"/>
  <c r="AU36"/>
  <c r="AU33"/>
  <c r="AU32"/>
  <c r="AU31"/>
  <c r="AU30"/>
  <c r="AU29"/>
  <c r="AU28"/>
  <c r="AU27"/>
  <c r="AU26"/>
  <c r="AU25"/>
  <c r="AU22"/>
  <c r="AU21"/>
  <c r="AW44"/>
  <c r="AW43"/>
  <c r="AW20"/>
  <c r="AW19"/>
  <c r="AW18"/>
  <c r="AW17"/>
  <c r="AW16"/>
  <c r="AW15"/>
  <c r="AW42"/>
  <c r="AW41"/>
  <c r="AW40"/>
  <c r="AW39"/>
  <c r="AW38"/>
  <c r="AW37"/>
  <c r="AW36"/>
  <c r="AW33"/>
  <c r="AW32"/>
  <c r="AW31"/>
  <c r="AW30"/>
  <c r="AW29"/>
  <c r="AW28"/>
  <c r="AW27"/>
  <c r="AW26"/>
  <c r="AW25"/>
  <c r="AW22"/>
  <c r="AW21"/>
  <c r="AY44"/>
  <c r="AY43"/>
  <c r="AY42"/>
  <c r="AY20"/>
  <c r="AY19"/>
  <c r="AY18"/>
  <c r="AY17"/>
  <c r="AY16"/>
  <c r="AY15"/>
  <c r="AY41"/>
  <c r="AY40"/>
  <c r="AY39"/>
  <c r="AY38"/>
  <c r="AY37"/>
  <c r="AY36"/>
  <c r="AY33"/>
  <c r="AY32"/>
  <c r="AY31"/>
  <c r="AY30"/>
  <c r="AY29"/>
  <c r="AY28"/>
  <c r="AY27"/>
  <c r="AY26"/>
  <c r="AY25"/>
  <c r="AY22"/>
  <c r="AY21"/>
  <c r="BA44"/>
  <c r="BA43"/>
  <c r="BA42"/>
  <c r="BA20"/>
  <c r="BA19"/>
  <c r="BA18"/>
  <c r="BA17"/>
  <c r="BA16"/>
  <c r="BA15"/>
  <c r="BA41"/>
  <c r="BA40"/>
  <c r="BA39"/>
  <c r="BA38"/>
  <c r="BA37"/>
  <c r="BA36"/>
  <c r="BA33"/>
  <c r="BA32"/>
  <c r="BA31"/>
  <c r="BA30"/>
  <c r="BA29"/>
  <c r="BA28"/>
  <c r="BA27"/>
  <c r="BA26"/>
  <c r="BA25"/>
  <c r="BA22"/>
  <c r="BA21"/>
  <c r="AC10" i="545"/>
  <c r="AL10"/>
  <c r="AG14" i="548"/>
  <c r="AI14"/>
  <c r="AK14"/>
  <c r="AM14"/>
  <c r="AS14"/>
  <c r="AW14"/>
  <c r="BA14"/>
  <c r="AI15"/>
  <c r="L89"/>
  <c r="M88"/>
  <c r="M89" s="1"/>
  <c r="AP10" i="545"/>
  <c r="AD10"/>
  <c r="AG10"/>
  <c r="AI10"/>
  <c r="AK10"/>
  <c r="AO10"/>
  <c r="AG44" i="546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N41"/>
  <c r="AT41"/>
  <c r="AX41"/>
  <c r="AF42"/>
  <c r="AJ42"/>
  <c r="AN42"/>
  <c r="AT42"/>
  <c r="AX42"/>
  <c r="AF43"/>
  <c r="AJ43"/>
  <c r="AN43"/>
  <c r="AT43"/>
  <c r="AX43"/>
  <c r="AF44"/>
  <c r="AJ44"/>
  <c r="AN44"/>
  <c r="AT44"/>
  <c r="AX44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H20"/>
  <c r="AL20"/>
  <c r="AR20"/>
  <c r="AV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L41"/>
  <c r="AR41"/>
  <c r="AV41"/>
  <c r="AZ41"/>
  <c r="AH42"/>
  <c r="AL42"/>
  <c r="AR42"/>
  <c r="AV42"/>
  <c r="AZ42"/>
  <c r="AH43"/>
  <c r="AL43"/>
  <c r="AR43"/>
  <c r="AV43"/>
  <c r="AZ43"/>
  <c r="E87" i="25" l="1"/>
  <c r="B88"/>
  <c r="E88" s="1"/>
  <c r="AA10" i="545"/>
  <c r="AM10"/>
  <c r="AZ75" i="553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Y69" i="548"/>
  <c r="AU57"/>
  <c r="AX75" i="553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1" i="552"/>
  <c r="AM11"/>
  <c r="AO61" i="548"/>
  <c r="AY61"/>
  <c r="AU73"/>
  <c r="AO69"/>
  <c r="AW73"/>
  <c r="AW69"/>
  <c r="AW65"/>
  <c r="AW61"/>
  <c r="AW57"/>
  <c r="AW53"/>
  <c r="AW49"/>
  <c r="AM73"/>
  <c r="AM69"/>
  <c r="AM65"/>
  <c r="AM61"/>
  <c r="AM57"/>
  <c r="AM53"/>
  <c r="AM49"/>
  <c r="AI73"/>
  <c r="AI69"/>
  <c r="AI65"/>
  <c r="AI61"/>
  <c r="AI57"/>
  <c r="AI53"/>
  <c r="AI49"/>
  <c r="BA74"/>
  <c r="BA70"/>
  <c r="BA66"/>
  <c r="BA62"/>
  <c r="BA58"/>
  <c r="BA54"/>
  <c r="BA50"/>
  <c r="AY74"/>
  <c r="AY70"/>
  <c r="AY66"/>
  <c r="AY62"/>
  <c r="AY58"/>
  <c r="AY54"/>
  <c r="AY50"/>
  <c r="AW74"/>
  <c r="AW70"/>
  <c r="AW66"/>
  <c r="AW62"/>
  <c r="AW58"/>
  <c r="AW54"/>
  <c r="AW50"/>
  <c r="AU74"/>
  <c r="AU70"/>
  <c r="AU66"/>
  <c r="AU62"/>
  <c r="AU58"/>
  <c r="AU54"/>
  <c r="AU50"/>
  <c r="AS74"/>
  <c r="AS70"/>
  <c r="AS66"/>
  <c r="AS62"/>
  <c r="AS58"/>
  <c r="AS54"/>
  <c r="AS50"/>
  <c r="AO74"/>
  <c r="AO70"/>
  <c r="AO66"/>
  <c r="AO62"/>
  <c r="AO58"/>
  <c r="AO54"/>
  <c r="AO50"/>
  <c r="AM74"/>
  <c r="AM70"/>
  <c r="AM66"/>
  <c r="AM62"/>
  <c r="AM58"/>
  <c r="AM54"/>
  <c r="AM50"/>
  <c r="AK74"/>
  <c r="AK70"/>
  <c r="AK66"/>
  <c r="AK62"/>
  <c r="AK58"/>
  <c r="AK54"/>
  <c r="AK50"/>
  <c r="AI75"/>
  <c r="AI71"/>
  <c r="AI67"/>
  <c r="AI63"/>
  <c r="AI59"/>
  <c r="AI55"/>
  <c r="AI51"/>
  <c r="AG74"/>
  <c r="AG70"/>
  <c r="AG66"/>
  <c r="AG62"/>
  <c r="AG58"/>
  <c r="AG54"/>
  <c r="AG50"/>
  <c r="AJ73"/>
  <c r="AJ69"/>
  <c r="AJ65"/>
  <c r="AJ61"/>
  <c r="AJ57"/>
  <c r="AJ53"/>
  <c r="AJ49"/>
  <c r="AF73"/>
  <c r="AF69"/>
  <c r="AF65"/>
  <c r="AF61"/>
  <c r="AF57"/>
  <c r="AF53"/>
  <c r="AF49"/>
  <c r="AM10" i="547"/>
  <c r="AA10"/>
  <c r="AZ73" i="548"/>
  <c r="AZ69"/>
  <c r="AZ65"/>
  <c r="AZ61"/>
  <c r="AZ57"/>
  <c r="AZ53"/>
  <c r="AZ49"/>
  <c r="AZ74"/>
  <c r="AZ70"/>
  <c r="AZ66"/>
  <c r="AZ62"/>
  <c r="AZ58"/>
  <c r="AZ54"/>
  <c r="AZ50"/>
  <c r="AX74"/>
  <c r="AX70"/>
  <c r="AX66"/>
  <c r="AX62"/>
  <c r="AX58"/>
  <c r="AX54"/>
  <c r="AX50"/>
  <c r="AV73"/>
  <c r="AV69"/>
  <c r="AV65"/>
  <c r="AV61"/>
  <c r="AV57"/>
  <c r="AV53"/>
  <c r="AV49"/>
  <c r="AV75"/>
  <c r="AV71"/>
  <c r="AV67"/>
  <c r="AV63"/>
  <c r="AV59"/>
  <c r="AV55"/>
  <c r="AV51"/>
  <c r="AT74"/>
  <c r="AT70"/>
  <c r="AT66"/>
  <c r="AT62"/>
  <c r="AT58"/>
  <c r="AT54"/>
  <c r="AT50"/>
  <c r="AR73"/>
  <c r="AR69"/>
  <c r="AR65"/>
  <c r="AR61"/>
  <c r="AR57"/>
  <c r="AR53"/>
  <c r="AR49"/>
  <c r="AR75"/>
  <c r="AR71"/>
  <c r="AR67"/>
  <c r="AR63"/>
  <c r="AR59"/>
  <c r="AR55"/>
  <c r="AR51"/>
  <c r="AN74"/>
  <c r="AN70"/>
  <c r="AN66"/>
  <c r="AN62"/>
  <c r="AN58"/>
  <c r="AN54"/>
  <c r="AN50"/>
  <c r="AL74"/>
  <c r="AL70"/>
  <c r="AL66"/>
  <c r="AL62"/>
  <c r="AL58"/>
  <c r="AL54"/>
  <c r="AL50"/>
  <c r="AJ74"/>
  <c r="AJ70"/>
  <c r="AJ66"/>
  <c r="AJ62"/>
  <c r="AJ58"/>
  <c r="AJ54"/>
  <c r="AJ50"/>
  <c r="AH74"/>
  <c r="AH70"/>
  <c r="AH66"/>
  <c r="AH62"/>
  <c r="AH58"/>
  <c r="AH54"/>
  <c r="AH50"/>
  <c r="AF74"/>
  <c r="AF70"/>
  <c r="AF66"/>
  <c r="AF62"/>
  <c r="AF58"/>
  <c r="AF54"/>
  <c r="AF50"/>
  <c r="AY49"/>
  <c r="AY57"/>
  <c r="AY65"/>
  <c r="AY73"/>
  <c r="AU53"/>
  <c r="AU61"/>
  <c r="AU69"/>
  <c r="AO49"/>
  <c r="AO57"/>
  <c r="AO65"/>
  <c r="AO73"/>
  <c r="BA73"/>
  <c r="BA69"/>
  <c r="BA65"/>
  <c r="BA61"/>
  <c r="BA57"/>
  <c r="BA53"/>
  <c r="BA49"/>
  <c r="AS73"/>
  <c r="AS69"/>
  <c r="AS65"/>
  <c r="AS61"/>
  <c r="AS57"/>
  <c r="AS53"/>
  <c r="AS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Y75"/>
  <c r="AY71"/>
  <c r="AY67"/>
  <c r="AY63"/>
  <c r="AY59"/>
  <c r="AY55"/>
  <c r="AY51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4"/>
  <c r="AI70"/>
  <c r="AI66"/>
  <c r="AI62"/>
  <c r="AI58"/>
  <c r="AI54"/>
  <c r="AI50"/>
  <c r="AG75"/>
  <c r="AG71"/>
  <c r="AG67"/>
  <c r="AG63"/>
  <c r="AG59"/>
  <c r="AG55"/>
  <c r="AG51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X73"/>
  <c r="AX69"/>
  <c r="AX65"/>
  <c r="AX61"/>
  <c r="AX57"/>
  <c r="AX53"/>
  <c r="AX49"/>
  <c r="AX75"/>
  <c r="AX71"/>
  <c r="AX67"/>
  <c r="AX63"/>
  <c r="AX59"/>
  <c r="AX55"/>
  <c r="AX51"/>
  <c r="AV74"/>
  <c r="AV70"/>
  <c r="AV66"/>
  <c r="AV62"/>
  <c r="AV58"/>
  <c r="AV54"/>
  <c r="AV50"/>
  <c r="AT73"/>
  <c r="AT69"/>
  <c r="AT65"/>
  <c r="AT61"/>
  <c r="AT57"/>
  <c r="AT53"/>
  <c r="AT49"/>
  <c r="AT75"/>
  <c r="AT71"/>
  <c r="AT67"/>
  <c r="AT63"/>
  <c r="AT59"/>
  <c r="AT55"/>
  <c r="AT51"/>
  <c r="AR74"/>
  <c r="AR70"/>
  <c r="AR66"/>
  <c r="AR62"/>
  <c r="AR58"/>
  <c r="AR54"/>
  <c r="AR50"/>
  <c r="AN73"/>
  <c r="AN69"/>
  <c r="AN65"/>
  <c r="AN61"/>
  <c r="AN57"/>
  <c r="AN53"/>
  <c r="AN49"/>
  <c r="AN75"/>
  <c r="AN71"/>
  <c r="AN67"/>
  <c r="AN63"/>
  <c r="AN59"/>
  <c r="AN55"/>
  <c r="AN51"/>
  <c r="AL75"/>
  <c r="AL71"/>
  <c r="AL67"/>
  <c r="AL63"/>
  <c r="AL59"/>
  <c r="AL55"/>
  <c r="AL51"/>
  <c r="AJ75"/>
  <c r="AJ71"/>
  <c r="AJ67"/>
  <c r="AJ63"/>
  <c r="AJ59"/>
  <c r="AJ55"/>
  <c r="AJ51"/>
  <c r="AH75"/>
  <c r="AH71"/>
  <c r="AH67"/>
  <c r="AH63"/>
  <c r="AH59"/>
  <c r="AH55"/>
  <c r="AH51"/>
  <c r="AF75"/>
  <c r="AF71"/>
  <c r="AF67"/>
  <c r="AF63"/>
  <c r="AF59"/>
  <c r="AF55"/>
  <c r="AF51"/>
  <c r="AY53"/>
  <c r="AU49"/>
  <c r="AU65"/>
  <c r="AO53"/>
  <c r="AY75" i="546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X10" i="77"/>
  <c r="W10"/>
  <c r="T10"/>
  <c r="Q10"/>
  <c r="X10" i="396"/>
  <c r="W10"/>
  <c r="T10"/>
  <c r="Q10"/>
  <c r="X11" i="188"/>
  <c r="W11"/>
  <c r="T11"/>
  <c r="Q11"/>
  <c r="M69" i="25" l="1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13"/>
  <c r="M12"/>
  <c r="I69"/>
  <c r="I68"/>
  <c r="I67"/>
  <c r="I66"/>
  <c r="I65"/>
  <c r="I64"/>
  <c r="I63"/>
  <c r="I62"/>
  <c r="I61"/>
  <c r="I60"/>
  <c r="I59"/>
  <c r="I58"/>
  <c r="I57"/>
  <c r="I56"/>
  <c r="I55"/>
  <c r="I54"/>
  <c r="I51"/>
  <c r="I50"/>
  <c r="I45"/>
  <c r="I44"/>
  <c r="I43"/>
  <c r="I42"/>
  <c r="I41"/>
  <c r="I38"/>
  <c r="I37"/>
  <c r="I36"/>
  <c r="I35"/>
  <c r="I34"/>
  <c r="I28"/>
  <c r="I27"/>
  <c r="I26"/>
  <c r="I25"/>
  <c r="I24"/>
  <c r="I23"/>
  <c r="I22"/>
  <c r="I19"/>
  <c r="I18"/>
  <c r="I17"/>
  <c r="I12"/>
  <c r="A110" i="528" l="1"/>
  <c r="A111" s="1"/>
  <c r="A112" s="1"/>
  <c r="A113" s="1"/>
  <c r="A114" s="1"/>
  <c r="A115" s="1"/>
  <c r="A116" s="1"/>
  <c r="A117" s="1"/>
  <c r="A118" s="1"/>
  <c r="A119" s="1"/>
  <c r="A120" s="1"/>
  <c r="N88" i="467" l="1"/>
  <c r="N89" s="1"/>
  <c r="K88"/>
  <c r="K89" s="1"/>
  <c r="J88"/>
  <c r="J89" s="1"/>
  <c r="I88"/>
  <c r="I89" s="1"/>
  <c r="H89"/>
  <c r="G88"/>
  <c r="G89" s="1"/>
  <c r="L24" i="25" s="1"/>
  <c r="L25" s="1"/>
  <c r="L26" s="1"/>
  <c r="L27" s="1"/>
  <c r="L28" s="1"/>
  <c r="L29" s="1"/>
  <c r="L30" s="1"/>
  <c r="L31" s="1"/>
  <c r="L32" s="1"/>
  <c r="F88" i="467"/>
  <c r="F89" s="1"/>
  <c r="C88"/>
  <c r="B88"/>
  <c r="A88"/>
  <c r="B35"/>
  <c r="B34"/>
  <c r="B21"/>
  <c r="L88" s="1"/>
  <c r="BA8"/>
  <c r="AZ8"/>
  <c r="AZ24" s="1"/>
  <c r="AY8"/>
  <c r="AX8"/>
  <c r="AX24" s="1"/>
  <c r="AW8"/>
  <c r="AV8"/>
  <c r="AV24" s="1"/>
  <c r="AU8"/>
  <c r="AT8"/>
  <c r="AT24" s="1"/>
  <c r="AS8"/>
  <c r="AR8"/>
  <c r="AR24" s="1"/>
  <c r="AO8"/>
  <c r="AN8"/>
  <c r="AN24" s="1"/>
  <c r="AM8"/>
  <c r="AL8"/>
  <c r="AL25" s="1"/>
  <c r="AK8"/>
  <c r="AJ8"/>
  <c r="AJ25" s="1"/>
  <c r="AI8"/>
  <c r="AH8"/>
  <c r="AH25" s="1"/>
  <c r="AG8"/>
  <c r="AF8"/>
  <c r="AF25" s="1"/>
  <c r="P88"/>
  <c r="P89" s="1"/>
  <c r="O88"/>
  <c r="O89" s="1"/>
  <c r="B370" i="466"/>
  <c r="B369"/>
  <c r="B368"/>
  <c r="X8" i="465"/>
  <c r="X9" s="1"/>
  <c r="X10" s="1"/>
  <c r="W8"/>
  <c r="W9" s="1"/>
  <c r="W10" s="1"/>
  <c r="U8"/>
  <c r="T8"/>
  <c r="T9" s="1"/>
  <c r="T10" s="1"/>
  <c r="S8"/>
  <c r="R8"/>
  <c r="Q8"/>
  <c r="Q9" s="1"/>
  <c r="Q10" s="1"/>
  <c r="M8"/>
  <c r="Y8" s="1"/>
  <c r="J8"/>
  <c r="V8" s="1"/>
  <c r="N88" i="464"/>
  <c r="N89" s="1"/>
  <c r="K88"/>
  <c r="K89" s="1"/>
  <c r="J88"/>
  <c r="J89" s="1"/>
  <c r="I88"/>
  <c r="I89" s="1"/>
  <c r="H89"/>
  <c r="G88"/>
  <c r="G89" s="1"/>
  <c r="L23" i="25" s="1"/>
  <c r="F88" i="464"/>
  <c r="F89" s="1"/>
  <c r="C88"/>
  <c r="B88"/>
  <c r="A88"/>
  <c r="B35"/>
  <c r="B34"/>
  <c r="B21"/>
  <c r="L88" s="1"/>
  <c r="BA8"/>
  <c r="BA39" s="1"/>
  <c r="AZ8"/>
  <c r="AY8"/>
  <c r="AY39" s="1"/>
  <c r="AX8"/>
  <c r="AW8"/>
  <c r="AW39" s="1"/>
  <c r="AV8"/>
  <c r="AU8"/>
  <c r="AU39" s="1"/>
  <c r="AT8"/>
  <c r="AS8"/>
  <c r="AS39" s="1"/>
  <c r="AR8"/>
  <c r="AO8"/>
  <c r="AO39" s="1"/>
  <c r="AN8"/>
  <c r="AM8"/>
  <c r="AM40" s="1"/>
  <c r="AL8"/>
  <c r="AK8"/>
  <c r="AK39" s="1"/>
  <c r="AJ8"/>
  <c r="AI8"/>
  <c r="AI40" s="1"/>
  <c r="AH8"/>
  <c r="AG8"/>
  <c r="AG40" s="1"/>
  <c r="AF8"/>
  <c r="P88"/>
  <c r="P89" s="1"/>
  <c r="O88"/>
  <c r="O89" s="1"/>
  <c r="B370" i="463"/>
  <c r="B369"/>
  <c r="B368"/>
  <c r="X9" i="462"/>
  <c r="W9"/>
  <c r="T9"/>
  <c r="Q9"/>
  <c r="X8"/>
  <c r="W8"/>
  <c r="U8"/>
  <c r="T8"/>
  <c r="S8"/>
  <c r="R8"/>
  <c r="Q8"/>
  <c r="M8"/>
  <c r="Y8" s="1"/>
  <c r="J8"/>
  <c r="V8" s="1"/>
  <c r="N88" i="461"/>
  <c r="N89" s="1"/>
  <c r="K88"/>
  <c r="K89" s="1"/>
  <c r="J88"/>
  <c r="J89" s="1"/>
  <c r="I88"/>
  <c r="I89" s="1"/>
  <c r="H89"/>
  <c r="G88"/>
  <c r="G89" s="1"/>
  <c r="L22" i="25" s="1"/>
  <c r="F88" i="461"/>
  <c r="F89" s="1"/>
  <c r="C88"/>
  <c r="B88"/>
  <c r="A88"/>
  <c r="B35"/>
  <c r="B34"/>
  <c r="B21"/>
  <c r="L88" s="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P88"/>
  <c r="P89" s="1"/>
  <c r="O88"/>
  <c r="O89" s="1"/>
  <c r="B370" i="460"/>
  <c r="B369"/>
  <c r="B368"/>
  <c r="X9" i="459"/>
  <c r="W9"/>
  <c r="T9"/>
  <c r="Q9"/>
  <c r="X8"/>
  <c r="W8"/>
  <c r="U8"/>
  <c r="T8"/>
  <c r="S8"/>
  <c r="R8"/>
  <c r="Q8"/>
  <c r="M8"/>
  <c r="Y8" s="1"/>
  <c r="J8"/>
  <c r="V8" s="1"/>
  <c r="N88" i="458"/>
  <c r="N89" s="1"/>
  <c r="K88"/>
  <c r="K89" s="1"/>
  <c r="J88"/>
  <c r="J89" s="1"/>
  <c r="I88"/>
  <c r="I89" s="1"/>
  <c r="H89"/>
  <c r="G88"/>
  <c r="G89" s="1"/>
  <c r="L21" i="25" s="1"/>
  <c r="F88" i="458"/>
  <c r="F89" s="1"/>
  <c r="B88"/>
  <c r="A88"/>
  <c r="B35"/>
  <c r="B34"/>
  <c r="B21"/>
  <c r="L88" s="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P88"/>
  <c r="P89" s="1"/>
  <c r="O88"/>
  <c r="O89" s="1"/>
  <c r="B371" i="457"/>
  <c r="B370"/>
  <c r="B369"/>
  <c r="AB9"/>
  <c r="AB11" s="1"/>
  <c r="Z9"/>
  <c r="Z11" s="1"/>
  <c r="Y9"/>
  <c r="Y11" s="1"/>
  <c r="X9"/>
  <c r="X11" s="1"/>
  <c r="W9"/>
  <c r="W11" s="1"/>
  <c r="V9"/>
  <c r="V11" s="1"/>
  <c r="U9"/>
  <c r="U11" s="1"/>
  <c r="K21" i="25" s="1"/>
  <c r="T9" i="457"/>
  <c r="T11" s="1"/>
  <c r="AD9"/>
  <c r="AD11" s="1"/>
  <c r="AC9"/>
  <c r="AC11" s="1"/>
  <c r="X11" i="456"/>
  <c r="W11"/>
  <c r="U11"/>
  <c r="T11"/>
  <c r="S11"/>
  <c r="R11"/>
  <c r="Q11"/>
  <c r="Y11"/>
  <c r="V11"/>
  <c r="X10"/>
  <c r="W10"/>
  <c r="T10"/>
  <c r="Q10"/>
  <c r="X9"/>
  <c r="W9"/>
  <c r="U9"/>
  <c r="T9"/>
  <c r="S9"/>
  <c r="R9"/>
  <c r="Q9"/>
  <c r="M9"/>
  <c r="Y9" s="1"/>
  <c r="J9"/>
  <c r="V9" s="1"/>
  <c r="X8"/>
  <c r="W8"/>
  <c r="T8"/>
  <c r="Q8"/>
  <c r="N88" i="455"/>
  <c r="N89" s="1"/>
  <c r="K88"/>
  <c r="J88"/>
  <c r="J89" s="1"/>
  <c r="I88"/>
  <c r="I89" s="1"/>
  <c r="G88"/>
  <c r="G89" s="1"/>
  <c r="L20" i="25" s="1"/>
  <c r="F88" i="455"/>
  <c r="C88"/>
  <c r="B88"/>
  <c r="A88"/>
  <c r="K89"/>
  <c r="H89"/>
  <c r="F89"/>
  <c r="B35"/>
  <c r="B34"/>
  <c r="B21"/>
  <c r="BA8"/>
  <c r="BA39" s="1"/>
  <c r="AZ8"/>
  <c r="AY8"/>
  <c r="AY39" s="1"/>
  <c r="AX8"/>
  <c r="AW8"/>
  <c r="AW39" s="1"/>
  <c r="AV8"/>
  <c r="AU8"/>
  <c r="AU39" s="1"/>
  <c r="AT8"/>
  <c r="AS8"/>
  <c r="AS39" s="1"/>
  <c r="AR8"/>
  <c r="AO8"/>
  <c r="AO39" s="1"/>
  <c r="AN8"/>
  <c r="AM8"/>
  <c r="AM40" s="1"/>
  <c r="AL8"/>
  <c r="AK8"/>
  <c r="AK40" s="1"/>
  <c r="AJ8"/>
  <c r="AI8"/>
  <c r="AI40" s="1"/>
  <c r="AH8"/>
  <c r="AG8"/>
  <c r="AG40" s="1"/>
  <c r="AF8"/>
  <c r="P88"/>
  <c r="P89" s="1"/>
  <c r="O88"/>
  <c r="O89" s="1"/>
  <c r="B372" i="454"/>
  <c r="B371"/>
  <c r="B370"/>
  <c r="AB10"/>
  <c r="AB12" s="1"/>
  <c r="Z10"/>
  <c r="Z12" s="1"/>
  <c r="Y10"/>
  <c r="Y12" s="1"/>
  <c r="X10"/>
  <c r="X12" s="1"/>
  <c r="W10"/>
  <c r="W12" s="1"/>
  <c r="V10"/>
  <c r="V12" s="1"/>
  <c r="U10"/>
  <c r="U12" s="1"/>
  <c r="K20" i="25" s="1"/>
  <c r="T10" i="454"/>
  <c r="T12" s="1"/>
  <c r="AD10"/>
  <c r="AD12" s="1"/>
  <c r="AC10"/>
  <c r="AC12" s="1"/>
  <c r="X12" i="453"/>
  <c r="W12"/>
  <c r="U12"/>
  <c r="T12"/>
  <c r="S12"/>
  <c r="R12"/>
  <c r="Q12"/>
  <c r="Y12"/>
  <c r="V12"/>
  <c r="X11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X8"/>
  <c r="W8"/>
  <c r="T8"/>
  <c r="Q8"/>
  <c r="A88" i="452"/>
  <c r="N88"/>
  <c r="K88"/>
  <c r="J88"/>
  <c r="I88"/>
  <c r="G88"/>
  <c r="F88"/>
  <c r="B88"/>
  <c r="B35"/>
  <c r="B34"/>
  <c r="B2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40" s="1"/>
  <c r="AK8"/>
  <c r="AJ8"/>
  <c r="AJ40" s="1"/>
  <c r="AI8"/>
  <c r="AH8"/>
  <c r="AH40" s="1"/>
  <c r="AG8"/>
  <c r="AF8"/>
  <c r="AF40" s="1"/>
  <c r="P88"/>
  <c r="O88"/>
  <c r="B372" i="451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2" i="450"/>
  <c r="W12"/>
  <c r="U12"/>
  <c r="T12"/>
  <c r="S12"/>
  <c r="R12"/>
  <c r="Q12"/>
  <c r="Y12"/>
  <c r="V12"/>
  <c r="X11"/>
  <c r="W11"/>
  <c r="T11"/>
  <c r="Q11"/>
  <c r="X10"/>
  <c r="W10"/>
  <c r="U10"/>
  <c r="T10"/>
  <c r="S10"/>
  <c r="R10"/>
  <c r="Q10"/>
  <c r="M10"/>
  <c r="Y10" s="1"/>
  <c r="J10"/>
  <c r="V10" s="1"/>
  <c r="X9"/>
  <c r="W9"/>
  <c r="T9"/>
  <c r="Q9"/>
  <c r="X8"/>
  <c r="W8"/>
  <c r="T8"/>
  <c r="Q8"/>
  <c r="N88" i="449"/>
  <c r="K88"/>
  <c r="J88"/>
  <c r="I88"/>
  <c r="G88"/>
  <c r="F88"/>
  <c r="C88"/>
  <c r="B88"/>
  <c r="B35"/>
  <c r="B34"/>
  <c r="B21"/>
  <c r="BA8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40" s="1"/>
  <c r="AK8"/>
  <c r="AJ8"/>
  <c r="AJ40" s="1"/>
  <c r="AI8"/>
  <c r="AH8"/>
  <c r="AH40" s="1"/>
  <c r="AG8"/>
  <c r="AF8"/>
  <c r="AF40" s="1"/>
  <c r="P88"/>
  <c r="P89" s="1"/>
  <c r="O88"/>
  <c r="O89" s="1"/>
  <c r="B372" i="448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2" i="447"/>
  <c r="W12"/>
  <c r="U12"/>
  <c r="T12"/>
  <c r="S12"/>
  <c r="R12"/>
  <c r="Q12"/>
  <c r="Y12"/>
  <c r="V12"/>
  <c r="X11"/>
  <c r="W11"/>
  <c r="T11"/>
  <c r="Q11"/>
  <c r="X10"/>
  <c r="W10"/>
  <c r="U10"/>
  <c r="T10"/>
  <c r="S10"/>
  <c r="R10"/>
  <c r="Q10"/>
  <c r="Y10"/>
  <c r="V10"/>
  <c r="X9"/>
  <c r="W9"/>
  <c r="T9"/>
  <c r="Q9"/>
  <c r="X8"/>
  <c r="W8"/>
  <c r="T8"/>
  <c r="Q8"/>
  <c r="N88" i="446"/>
  <c r="K88"/>
  <c r="J88"/>
  <c r="I88"/>
  <c r="G88"/>
  <c r="F88"/>
  <c r="C88"/>
  <c r="B88"/>
  <c r="B35"/>
  <c r="B34"/>
  <c r="B21"/>
  <c r="L88" s="1"/>
  <c r="M88" s="1"/>
  <c r="P88"/>
  <c r="O88"/>
  <c r="O89" s="1"/>
  <c r="P89"/>
  <c r="N88" i="443"/>
  <c r="K88"/>
  <c r="J88"/>
  <c r="I88"/>
  <c r="G88"/>
  <c r="F88"/>
  <c r="C88"/>
  <c r="B88"/>
  <c r="B35"/>
  <c r="B34"/>
  <c r="B21"/>
  <c r="L88" s="1"/>
  <c r="M88" s="1"/>
  <c r="P88"/>
  <c r="P89" s="1"/>
  <c r="O88"/>
  <c r="O89" s="1"/>
  <c r="C88" i="440"/>
  <c r="N88"/>
  <c r="K88"/>
  <c r="J88"/>
  <c r="I88"/>
  <c r="G88"/>
  <c r="F88"/>
  <c r="B88"/>
  <c r="P88"/>
  <c r="P89" s="1"/>
  <c r="O88"/>
  <c r="BA8" i="446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B372" i="445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3" i="444"/>
  <c r="W13"/>
  <c r="U13"/>
  <c r="T13"/>
  <c r="S13"/>
  <c r="R13"/>
  <c r="Q13"/>
  <c r="Y13"/>
  <c r="V13"/>
  <c r="X12"/>
  <c r="W12"/>
  <c r="T12"/>
  <c r="Q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T9"/>
  <c r="Q9"/>
  <c r="X8"/>
  <c r="W8"/>
  <c r="T8"/>
  <c r="Q8"/>
  <c r="BA8" i="443"/>
  <c r="AZ8"/>
  <c r="AZ39" s="1"/>
  <c r="AY8"/>
  <c r="AX8"/>
  <c r="AX39" s="1"/>
  <c r="AW8"/>
  <c r="AV8"/>
  <c r="AV39" s="1"/>
  <c r="AU8"/>
  <c r="AT8"/>
  <c r="AT39" s="1"/>
  <c r="AS8"/>
  <c r="AR8"/>
  <c r="AR39" s="1"/>
  <c r="AO8"/>
  <c r="AN8"/>
  <c r="AN39" s="1"/>
  <c r="AM8"/>
  <c r="AL8"/>
  <c r="AL39" s="1"/>
  <c r="AK8"/>
  <c r="AJ8"/>
  <c r="AJ39" s="1"/>
  <c r="AI8"/>
  <c r="AH8"/>
  <c r="AH40" s="1"/>
  <c r="AG8"/>
  <c r="AF8"/>
  <c r="AF40" s="1"/>
  <c r="B372" i="442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3" i="441"/>
  <c r="W13"/>
  <c r="U13"/>
  <c r="T13"/>
  <c r="S13"/>
  <c r="R13"/>
  <c r="Q13"/>
  <c r="Y13"/>
  <c r="V13"/>
  <c r="X12"/>
  <c r="W12"/>
  <c r="T12"/>
  <c r="Q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T9"/>
  <c r="Q9"/>
  <c r="X8"/>
  <c r="W8"/>
  <c r="T8"/>
  <c r="Q8"/>
  <c r="B35" i="440"/>
  <c r="B34"/>
  <c r="B2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O89"/>
  <c r="B372" i="439"/>
  <c r="B371"/>
  <c r="B370"/>
  <c r="AB10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18" i="438"/>
  <c r="W18"/>
  <c r="T18"/>
  <c r="Q18"/>
  <c r="X17"/>
  <c r="W17"/>
  <c r="T17"/>
  <c r="Q17"/>
  <c r="X16"/>
  <c r="W16"/>
  <c r="U16"/>
  <c r="T16"/>
  <c r="S16"/>
  <c r="R16"/>
  <c r="Q16"/>
  <c r="Y16"/>
  <c r="V16"/>
  <c r="X15"/>
  <c r="W15"/>
  <c r="T15"/>
  <c r="Q15"/>
  <c r="X14"/>
  <c r="W14"/>
  <c r="U14"/>
  <c r="T14"/>
  <c r="S14"/>
  <c r="R14"/>
  <c r="Q14"/>
  <c r="Y14"/>
  <c r="V14"/>
  <c r="X13"/>
  <c r="W13"/>
  <c r="U13"/>
  <c r="T13"/>
  <c r="S13"/>
  <c r="R13"/>
  <c r="Q13"/>
  <c r="Y13"/>
  <c r="V13"/>
  <c r="X12"/>
  <c r="W12"/>
  <c r="T12"/>
  <c r="Q12"/>
  <c r="X11"/>
  <c r="W11"/>
  <c r="T11"/>
  <c r="Q11"/>
  <c r="X10"/>
  <c r="W10"/>
  <c r="T10"/>
  <c r="Q10"/>
  <c r="X9"/>
  <c r="W9"/>
  <c r="U9"/>
  <c r="T9"/>
  <c r="S9"/>
  <c r="R9"/>
  <c r="Q9"/>
  <c r="Y9"/>
  <c r="V9"/>
  <c r="X8"/>
  <c r="W8"/>
  <c r="T8"/>
  <c r="Q8"/>
  <c r="A88" i="413"/>
  <c r="AB10" i="421"/>
  <c r="Z10"/>
  <c r="Y10"/>
  <c r="X10"/>
  <c r="W10"/>
  <c r="V10"/>
  <c r="U10"/>
  <c r="T10"/>
  <c r="AD10"/>
  <c r="AC10"/>
  <c r="AB9"/>
  <c r="Z9"/>
  <c r="Y9"/>
  <c r="X9"/>
  <c r="W9"/>
  <c r="V9"/>
  <c r="U9"/>
  <c r="T9"/>
  <c r="AD9"/>
  <c r="AC9"/>
  <c r="X8" i="420"/>
  <c r="W8"/>
  <c r="T8"/>
  <c r="Q8"/>
  <c r="X9"/>
  <c r="W9"/>
  <c r="U9"/>
  <c r="T9"/>
  <c r="S9"/>
  <c r="R9"/>
  <c r="Q9"/>
  <c r="Y9"/>
  <c r="V9"/>
  <c r="X16"/>
  <c r="W16"/>
  <c r="U16"/>
  <c r="T16"/>
  <c r="S16"/>
  <c r="R16"/>
  <c r="Q16"/>
  <c r="Y16"/>
  <c r="V16"/>
  <c r="X15"/>
  <c r="W15"/>
  <c r="T15"/>
  <c r="Q15"/>
  <c r="X17"/>
  <c r="W17"/>
  <c r="T17"/>
  <c r="Q17"/>
  <c r="X14"/>
  <c r="W14"/>
  <c r="U14"/>
  <c r="T14"/>
  <c r="S14"/>
  <c r="R14"/>
  <c r="Q14"/>
  <c r="Y14"/>
  <c r="V14"/>
  <c r="X13"/>
  <c r="W13"/>
  <c r="U13"/>
  <c r="T13"/>
  <c r="S13"/>
  <c r="R13"/>
  <c r="Q13"/>
  <c r="Y13"/>
  <c r="V13"/>
  <c r="X12"/>
  <c r="W12"/>
  <c r="T12"/>
  <c r="Q12"/>
  <c r="X11"/>
  <c r="W11"/>
  <c r="T11"/>
  <c r="Q11"/>
  <c r="X10"/>
  <c r="W10"/>
  <c r="T10"/>
  <c r="Q10"/>
  <c r="X18"/>
  <c r="W18"/>
  <c r="T18"/>
  <c r="Q18"/>
  <c r="B35" i="422"/>
  <c r="B34"/>
  <c r="B21"/>
  <c r="L88" s="1"/>
  <c r="BA9"/>
  <c r="AZ9"/>
  <c r="AZ40" s="1"/>
  <c r="AY9"/>
  <c r="AX9"/>
  <c r="AX40" s="1"/>
  <c r="AW9"/>
  <c r="AV9"/>
  <c r="AV41" s="1"/>
  <c r="AU9"/>
  <c r="AT9"/>
  <c r="AT40" s="1"/>
  <c r="AS9"/>
  <c r="AR9"/>
  <c r="AR41" s="1"/>
  <c r="AO9"/>
  <c r="AN9"/>
  <c r="AN40" s="1"/>
  <c r="AM9"/>
  <c r="AL9"/>
  <c r="AL41" s="1"/>
  <c r="AK9"/>
  <c r="AJ9"/>
  <c r="AJ40" s="1"/>
  <c r="AI9"/>
  <c r="AH9"/>
  <c r="AH41" s="1"/>
  <c r="AG9"/>
  <c r="AF9"/>
  <c r="AF41" s="1"/>
  <c r="P88"/>
  <c r="P89" s="1"/>
  <c r="O88"/>
  <c r="O89" s="1"/>
  <c r="B372" i="421"/>
  <c r="B371"/>
  <c r="B370"/>
  <c r="AB11" i="412"/>
  <c r="AN11" s="1"/>
  <c r="Z11"/>
  <c r="AL11" s="1"/>
  <c r="Y11"/>
  <c r="AK11" s="1"/>
  <c r="X11"/>
  <c r="AJ11" s="1"/>
  <c r="W11"/>
  <c r="AI11" s="1"/>
  <c r="V11"/>
  <c r="AH11" s="1"/>
  <c r="U11"/>
  <c r="AG11" s="1"/>
  <c r="T11"/>
  <c r="AF11" s="1"/>
  <c r="AD11"/>
  <c r="AP11" s="1"/>
  <c r="AC11"/>
  <c r="AO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2" s="1"/>
  <c r="Z9"/>
  <c r="Y9"/>
  <c r="AK9" s="1"/>
  <c r="AK12" s="1"/>
  <c r="X9"/>
  <c r="X12" s="1"/>
  <c r="W9"/>
  <c r="AI9" s="1"/>
  <c r="AI12" s="1"/>
  <c r="V9"/>
  <c r="V12" s="1"/>
  <c r="U9"/>
  <c r="AG9" s="1"/>
  <c r="AG12" s="1"/>
  <c r="T9"/>
  <c r="T12" s="1"/>
  <c r="AD9"/>
  <c r="AC9"/>
  <c r="X13" i="411"/>
  <c r="W13"/>
  <c r="T13"/>
  <c r="Q13"/>
  <c r="X12"/>
  <c r="W12"/>
  <c r="U12"/>
  <c r="T12"/>
  <c r="S12"/>
  <c r="R12"/>
  <c r="Q12"/>
  <c r="Y12"/>
  <c r="V12"/>
  <c r="X11"/>
  <c r="W11"/>
  <c r="U11"/>
  <c r="T11"/>
  <c r="S11"/>
  <c r="R11"/>
  <c r="Q11"/>
  <c r="Y11"/>
  <c r="V11"/>
  <c r="X10"/>
  <c r="W10"/>
  <c r="U10"/>
  <c r="T10"/>
  <c r="S10"/>
  <c r="R10"/>
  <c r="Q10"/>
  <c r="Y10"/>
  <c r="V10"/>
  <c r="X9"/>
  <c r="W9"/>
  <c r="U9"/>
  <c r="T9"/>
  <c r="S9"/>
  <c r="R9"/>
  <c r="Q9"/>
  <c r="Y9"/>
  <c r="V9"/>
  <c r="X8"/>
  <c r="W8"/>
  <c r="T8"/>
  <c r="Q8"/>
  <c r="N88" i="413"/>
  <c r="N89" s="1"/>
  <c r="K88"/>
  <c r="K89" s="1"/>
  <c r="J88"/>
  <c r="J89" s="1"/>
  <c r="I88"/>
  <c r="I89" s="1"/>
  <c r="H89"/>
  <c r="G88"/>
  <c r="G89" s="1"/>
  <c r="H39" i="25" s="1"/>
  <c r="F88" i="413"/>
  <c r="F89" s="1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1" s="1"/>
  <c r="AL9"/>
  <c r="AK9"/>
  <c r="AK40" s="1"/>
  <c r="AJ9"/>
  <c r="AI9"/>
  <c r="AI41" s="1"/>
  <c r="AH9"/>
  <c r="AG9"/>
  <c r="AG41" s="1"/>
  <c r="AF9"/>
  <c r="P88"/>
  <c r="P89" s="1"/>
  <c r="O88"/>
  <c r="O89" s="1"/>
  <c r="B375" i="412"/>
  <c r="B374"/>
  <c r="B373"/>
  <c r="N88" i="410"/>
  <c r="N89" s="1"/>
  <c r="K88"/>
  <c r="K89" s="1"/>
  <c r="J88"/>
  <c r="J89" s="1"/>
  <c r="I88"/>
  <c r="I89" s="1"/>
  <c r="H89"/>
  <c r="G88"/>
  <c r="G89" s="1"/>
  <c r="H32" i="25" s="1"/>
  <c r="F88" i="410"/>
  <c r="F89" s="1"/>
  <c r="B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0" s="1"/>
  <c r="AH9"/>
  <c r="AG9"/>
  <c r="AG41" s="1"/>
  <c r="AF9"/>
  <c r="P88"/>
  <c r="P89" s="1"/>
  <c r="O88"/>
  <c r="O89" s="1"/>
  <c r="B374" i="409"/>
  <c r="B373"/>
  <c r="B372"/>
  <c r="AB9"/>
  <c r="AN9" s="1"/>
  <c r="Z9"/>
  <c r="Y9"/>
  <c r="AK9" s="1"/>
  <c r="X9"/>
  <c r="AJ9" s="1"/>
  <c r="AJ10" s="1"/>
  <c r="W9"/>
  <c r="AI9" s="1"/>
  <c r="V9"/>
  <c r="AH9" s="1"/>
  <c r="AH10" s="1"/>
  <c r="U9"/>
  <c r="AG9" s="1"/>
  <c r="T9"/>
  <c r="AF9" s="1"/>
  <c r="AF10" s="1"/>
  <c r="AD9"/>
  <c r="AP9" s="1"/>
  <c r="AC9"/>
  <c r="AO9" s="1"/>
  <c r="X10" i="408"/>
  <c r="W10"/>
  <c r="T10"/>
  <c r="Q10"/>
  <c r="X8"/>
  <c r="W8"/>
  <c r="T8"/>
  <c r="Q8"/>
  <c r="N88" i="407"/>
  <c r="N89" s="1"/>
  <c r="K88"/>
  <c r="K89" s="1"/>
  <c r="J88"/>
  <c r="J89" s="1"/>
  <c r="I88"/>
  <c r="I89" s="1"/>
  <c r="H89"/>
  <c r="G88"/>
  <c r="G89" s="1"/>
  <c r="H31" i="25" s="1"/>
  <c r="F88" i="407"/>
  <c r="F89" s="1"/>
  <c r="B88"/>
  <c r="B35"/>
  <c r="B34"/>
  <c r="B21"/>
  <c r="L88" s="1"/>
  <c r="BA9"/>
  <c r="AZ9"/>
  <c r="AZ40" s="1"/>
  <c r="AY9"/>
  <c r="AX9"/>
  <c r="AX40" s="1"/>
  <c r="AW9"/>
  <c r="AV9"/>
  <c r="AV40" s="1"/>
  <c r="AU9"/>
  <c r="AT9"/>
  <c r="AT40" s="1"/>
  <c r="AS9"/>
  <c r="AR9"/>
  <c r="AR40" s="1"/>
  <c r="AO9"/>
  <c r="AN9"/>
  <c r="AN40" s="1"/>
  <c r="AM9"/>
  <c r="AL9"/>
  <c r="AL40" s="1"/>
  <c r="AK9"/>
  <c r="AJ9"/>
  <c r="AJ40" s="1"/>
  <c r="AI9"/>
  <c r="AH9"/>
  <c r="AH41" s="1"/>
  <c r="AG9"/>
  <c r="AF9"/>
  <c r="AF41" s="1"/>
  <c r="P88"/>
  <c r="P89" s="1"/>
  <c r="O88"/>
  <c r="O89" s="1"/>
  <c r="B374" i="406"/>
  <c r="B373"/>
  <c r="B372"/>
  <c r="AB9"/>
  <c r="AN9" s="1"/>
  <c r="Z9"/>
  <c r="AL9" s="1"/>
  <c r="Y9"/>
  <c r="AK9" s="1"/>
  <c r="X9"/>
  <c r="AJ9" s="1"/>
  <c r="AJ10" s="1"/>
  <c r="W9"/>
  <c r="AI9" s="1"/>
  <c r="V9"/>
  <c r="AH9" s="1"/>
  <c r="AH10" s="1"/>
  <c r="U9"/>
  <c r="AG9" s="1"/>
  <c r="T9"/>
  <c r="AF9" s="1"/>
  <c r="AF10" s="1"/>
  <c r="AD9"/>
  <c r="AP9" s="1"/>
  <c r="AC9"/>
  <c r="AO9" s="1"/>
  <c r="AN10"/>
  <c r="AL10"/>
  <c r="X9" i="405"/>
  <c r="W9"/>
  <c r="T9"/>
  <c r="Q9"/>
  <c r="X8"/>
  <c r="W8"/>
  <c r="T8"/>
  <c r="Q8"/>
  <c r="AB10" i="403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1" s="1"/>
  <c r="Z9"/>
  <c r="Z11" s="1"/>
  <c r="Y9"/>
  <c r="AK9" s="1"/>
  <c r="X9"/>
  <c r="X11" s="1"/>
  <c r="W9"/>
  <c r="AI9" s="1"/>
  <c r="V9"/>
  <c r="V11" s="1"/>
  <c r="U9"/>
  <c r="AG9" s="1"/>
  <c r="T9"/>
  <c r="AD9"/>
  <c r="AC9"/>
  <c r="X10" i="402"/>
  <c r="W10"/>
  <c r="T10"/>
  <c r="Q10"/>
  <c r="X9"/>
  <c r="W9"/>
  <c r="T9"/>
  <c r="Q9"/>
  <c r="X8"/>
  <c r="W8"/>
  <c r="U8"/>
  <c r="T8"/>
  <c r="S8"/>
  <c r="R8"/>
  <c r="Q8"/>
  <c r="Y8"/>
  <c r="V8"/>
  <c r="N88" i="404"/>
  <c r="N89" s="1"/>
  <c r="K88"/>
  <c r="K89" s="1"/>
  <c r="J88"/>
  <c r="J89" s="1"/>
  <c r="I88"/>
  <c r="I89" s="1"/>
  <c r="H89"/>
  <c r="G88"/>
  <c r="G89" s="1"/>
  <c r="H30" i="25" s="1"/>
  <c r="F88" i="404"/>
  <c r="F89" s="1"/>
  <c r="B88"/>
  <c r="B35"/>
  <c r="B34"/>
  <c r="B21"/>
  <c r="L88" s="1"/>
  <c r="BA9"/>
  <c r="BA21" s="1"/>
  <c r="AZ9"/>
  <c r="AY9"/>
  <c r="AY21" s="1"/>
  <c r="AX9"/>
  <c r="AW9"/>
  <c r="AW21" s="1"/>
  <c r="AV9"/>
  <c r="AU9"/>
  <c r="AU22" s="1"/>
  <c r="AT9"/>
  <c r="AS9"/>
  <c r="AS22" s="1"/>
  <c r="AR9"/>
  <c r="AO9"/>
  <c r="AO22" s="1"/>
  <c r="AN9"/>
  <c r="AM9"/>
  <c r="AM22" s="1"/>
  <c r="AL9"/>
  <c r="AK9"/>
  <c r="AK22" s="1"/>
  <c r="AJ9"/>
  <c r="AI9"/>
  <c r="AI22" s="1"/>
  <c r="AH9"/>
  <c r="AG9"/>
  <c r="AG22" s="1"/>
  <c r="AF9"/>
  <c r="P88"/>
  <c r="P89" s="1"/>
  <c r="O88"/>
  <c r="O89" s="1"/>
  <c r="B375" i="403"/>
  <c r="B374"/>
  <c r="B373"/>
  <c r="AB11" i="192"/>
  <c r="AN11" s="1"/>
  <c r="Z11"/>
  <c r="AL11" s="1"/>
  <c r="Y11"/>
  <c r="AK11" s="1"/>
  <c r="X11"/>
  <c r="AJ11" s="1"/>
  <c r="W11"/>
  <c r="AI11" s="1"/>
  <c r="V11"/>
  <c r="AH11" s="1"/>
  <c r="U11"/>
  <c r="AG11" s="1"/>
  <c r="T11"/>
  <c r="AF11" s="1"/>
  <c r="AD11"/>
  <c r="AP11" s="1"/>
  <c r="AC11"/>
  <c r="AO11" s="1"/>
  <c r="AB10"/>
  <c r="AN10" s="1"/>
  <c r="Z10"/>
  <c r="AL10" s="1"/>
  <c r="Y10"/>
  <c r="AK10" s="1"/>
  <c r="X10"/>
  <c r="AJ10" s="1"/>
  <c r="W10"/>
  <c r="AI10" s="1"/>
  <c r="V10"/>
  <c r="AH10" s="1"/>
  <c r="U10"/>
  <c r="AG10" s="1"/>
  <c r="T10"/>
  <c r="AF10" s="1"/>
  <c r="AD10"/>
  <c r="AP10" s="1"/>
  <c r="AC10"/>
  <c r="AO10" s="1"/>
  <c r="AB9"/>
  <c r="AB12" s="1"/>
  <c r="Z9"/>
  <c r="Z12" s="1"/>
  <c r="Y9"/>
  <c r="AK9" s="1"/>
  <c r="AK12" s="1"/>
  <c r="X9"/>
  <c r="X12" s="1"/>
  <c r="W9"/>
  <c r="AI9" s="1"/>
  <c r="AI12" s="1"/>
  <c r="V9"/>
  <c r="V12" s="1"/>
  <c r="U9"/>
  <c r="AG9" s="1"/>
  <c r="AG12" s="1"/>
  <c r="T9"/>
  <c r="T12" s="1"/>
  <c r="AD9"/>
  <c r="AC9"/>
  <c r="X12" i="191"/>
  <c r="W12"/>
  <c r="T12"/>
  <c r="Q12"/>
  <c r="X11"/>
  <c r="W11"/>
  <c r="T11"/>
  <c r="Q11"/>
  <c r="X10"/>
  <c r="W10"/>
  <c r="U10"/>
  <c r="T10"/>
  <c r="S10"/>
  <c r="R10"/>
  <c r="Q10"/>
  <c r="Y10"/>
  <c r="V10"/>
  <c r="X9"/>
  <c r="W9"/>
  <c r="T9"/>
  <c r="Q9"/>
  <c r="X8"/>
  <c r="W8"/>
  <c r="T8"/>
  <c r="Q8"/>
  <c r="N88" i="398"/>
  <c r="N89" s="1"/>
  <c r="K88"/>
  <c r="K89" s="1"/>
  <c r="J88"/>
  <c r="J89" s="1"/>
  <c r="I88"/>
  <c r="I89" s="1"/>
  <c r="H89"/>
  <c r="G88"/>
  <c r="G89" s="1"/>
  <c r="F88"/>
  <c r="F89" s="1"/>
  <c r="C88"/>
  <c r="B88"/>
  <c r="A88"/>
  <c r="B35"/>
  <c r="B34"/>
  <c r="B21"/>
  <c r="L88" s="1"/>
  <c r="BA9"/>
  <c r="BA40" s="1"/>
  <c r="AZ9"/>
  <c r="AY9"/>
  <c r="AY40" s="1"/>
  <c r="AX9"/>
  <c r="AW9"/>
  <c r="AW40" s="1"/>
  <c r="AV9"/>
  <c r="AU9"/>
  <c r="AU40" s="1"/>
  <c r="AT9"/>
  <c r="AS9"/>
  <c r="AS40" s="1"/>
  <c r="AR9"/>
  <c r="AO9"/>
  <c r="AO40" s="1"/>
  <c r="AN9"/>
  <c r="AM9"/>
  <c r="AM40" s="1"/>
  <c r="AL9"/>
  <c r="AK9"/>
  <c r="AK40" s="1"/>
  <c r="AJ9"/>
  <c r="AI9"/>
  <c r="AI41" s="1"/>
  <c r="AH9"/>
  <c r="AG9"/>
  <c r="AG41" s="1"/>
  <c r="AF9"/>
  <c r="P88"/>
  <c r="P89" s="1"/>
  <c r="O88"/>
  <c r="O89" s="1"/>
  <c r="B376" i="397"/>
  <c r="B375"/>
  <c r="B374"/>
  <c r="Z9" s="1"/>
  <c r="AB9"/>
  <c r="AB10" s="1"/>
  <c r="AB11" s="1"/>
  <c r="Y9"/>
  <c r="X9"/>
  <c r="W9"/>
  <c r="V9"/>
  <c r="U9"/>
  <c r="T9"/>
  <c r="AD9"/>
  <c r="AC9"/>
  <c r="X9" i="396"/>
  <c r="W9"/>
  <c r="T9"/>
  <c r="Q9"/>
  <c r="X8"/>
  <c r="W8"/>
  <c r="T8"/>
  <c r="T11" s="1"/>
  <c r="Q8"/>
  <c r="Q11" s="1"/>
  <c r="H5" i="25" l="1"/>
  <c r="T11" i="403"/>
  <c r="U10" i="406"/>
  <c r="G31" i="25" s="1"/>
  <c r="W10" i="406"/>
  <c r="Y10"/>
  <c r="AC10" i="409"/>
  <c r="T11" i="402"/>
  <c r="AC12" i="421"/>
  <c r="T12"/>
  <c r="V12"/>
  <c r="X12"/>
  <c r="AD12" i="439"/>
  <c r="U12"/>
  <c r="K15" i="25" s="1"/>
  <c r="W12" i="439"/>
  <c r="Y12"/>
  <c r="AB12"/>
  <c r="AD12" i="442"/>
  <c r="U12"/>
  <c r="K16" i="25" s="1"/>
  <c r="W12" i="442"/>
  <c r="Y12"/>
  <c r="AB12"/>
  <c r="AD12" i="445"/>
  <c r="U12"/>
  <c r="K17" i="25" s="1"/>
  <c r="W12" i="445"/>
  <c r="Y12"/>
  <c r="AB12"/>
  <c r="AC12" i="448"/>
  <c r="T12"/>
  <c r="V12"/>
  <c r="X12"/>
  <c r="AC12" i="451"/>
  <c r="T12"/>
  <c r="V12"/>
  <c r="X12"/>
  <c r="AD12" i="421"/>
  <c r="U12"/>
  <c r="K14" i="25" s="1"/>
  <c r="W12" i="421"/>
  <c r="Y12"/>
  <c r="AB12"/>
  <c r="AC12" i="439"/>
  <c r="T12"/>
  <c r="V12"/>
  <c r="X12"/>
  <c r="AC12" i="442"/>
  <c r="T12"/>
  <c r="V12"/>
  <c r="X12"/>
  <c r="AC12" i="445"/>
  <c r="T12"/>
  <c r="V12"/>
  <c r="X12"/>
  <c r="AD12" i="448"/>
  <c r="U12"/>
  <c r="K18" i="25" s="1"/>
  <c r="W12" i="448"/>
  <c r="Y12"/>
  <c r="AB12"/>
  <c r="AD12" i="451"/>
  <c r="U12"/>
  <c r="K19" i="25" s="1"/>
  <c r="W12" i="451"/>
  <c r="Y12"/>
  <c r="AB12"/>
  <c r="AA9" i="457"/>
  <c r="AA11" s="1"/>
  <c r="AA10" i="454"/>
  <c r="AA12" s="1"/>
  <c r="AA10" i="451"/>
  <c r="Z12"/>
  <c r="AA10" i="448"/>
  <c r="Z12"/>
  <c r="AA10" i="445"/>
  <c r="Z12"/>
  <c r="AA10" i="442"/>
  <c r="Z12"/>
  <c r="AA10" i="439"/>
  <c r="Z12"/>
  <c r="AA10" i="421"/>
  <c r="Z12"/>
  <c r="P89" i="452"/>
  <c r="O89"/>
  <c r="M88" i="422"/>
  <c r="M89" s="1"/>
  <c r="L89"/>
  <c r="T11" i="408"/>
  <c r="Z12" i="412"/>
  <c r="Q11" i="402"/>
  <c r="T10" i="405"/>
  <c r="Q11" i="408"/>
  <c r="Q10" i="405"/>
  <c r="W11" i="396"/>
  <c r="W12" s="1"/>
  <c r="F89" i="440"/>
  <c r="H89"/>
  <c r="J89"/>
  <c r="N89"/>
  <c r="T10" i="459"/>
  <c r="T11" s="1"/>
  <c r="T10" i="462"/>
  <c r="T11" s="1"/>
  <c r="Q10" i="459"/>
  <c r="Q11" s="1"/>
  <c r="Q10" i="462"/>
  <c r="Q11" s="1"/>
  <c r="X11" i="396"/>
  <c r="X12" s="1"/>
  <c r="W10" i="459"/>
  <c r="W11" s="1"/>
  <c r="T19" i="438"/>
  <c r="T20" s="1"/>
  <c r="Q12" i="396"/>
  <c r="G89" i="440"/>
  <c r="L15" i="25" s="1"/>
  <c r="I89" i="440"/>
  <c r="K89"/>
  <c r="W14" i="441"/>
  <c r="W15" s="1"/>
  <c r="T16" i="528" s="1"/>
  <c r="AC16" s="1"/>
  <c r="F89" i="443"/>
  <c r="H89"/>
  <c r="J89"/>
  <c r="N89"/>
  <c r="G89" i="446"/>
  <c r="L17" i="25" s="1"/>
  <c r="I89" i="446"/>
  <c r="K89"/>
  <c r="X19" i="438"/>
  <c r="Q14" i="441"/>
  <c r="Q15" s="1"/>
  <c r="T12" i="456"/>
  <c r="T13" s="1"/>
  <c r="X10" i="462"/>
  <c r="X11" s="1"/>
  <c r="W11" i="402"/>
  <c r="W10" i="405"/>
  <c r="W11" i="408"/>
  <c r="Q14" i="411"/>
  <c r="W14"/>
  <c r="Q19" i="438"/>
  <c r="Q20" s="1"/>
  <c r="T13" i="447"/>
  <c r="T14" s="1"/>
  <c r="X13"/>
  <c r="X11" i="408"/>
  <c r="G89" i="449"/>
  <c r="L18" i="25" s="1"/>
  <c r="I89" i="449"/>
  <c r="K89"/>
  <c r="T19" i="420"/>
  <c r="T20" s="1"/>
  <c r="X19"/>
  <c r="X20" s="1"/>
  <c r="U14" i="528" s="1"/>
  <c r="AD14" s="1"/>
  <c r="AA9" i="421"/>
  <c r="AD10" i="397"/>
  <c r="AD11" s="1"/>
  <c r="U10"/>
  <c r="U11" s="1"/>
  <c r="W10"/>
  <c r="W11" s="1"/>
  <c r="Y10"/>
  <c r="Y11" s="1"/>
  <c r="T13" i="191"/>
  <c r="X13"/>
  <c r="X11" i="402"/>
  <c r="X10" i="405"/>
  <c r="Q19" i="420"/>
  <c r="Q20" s="1"/>
  <c r="W19"/>
  <c r="W20" s="1"/>
  <c r="T14" i="528" s="1"/>
  <c r="AC14" s="1"/>
  <c r="T14" i="444"/>
  <c r="T15" s="1"/>
  <c r="X14"/>
  <c r="X15" s="1"/>
  <c r="U17" i="528" s="1"/>
  <c r="AD17" s="1"/>
  <c r="G89" i="452"/>
  <c r="L19" i="25" s="1"/>
  <c r="I89" i="452"/>
  <c r="K89"/>
  <c r="T13" i="453"/>
  <c r="T14" s="1"/>
  <c r="X13"/>
  <c r="X14" s="1"/>
  <c r="U20" i="528" s="1"/>
  <c r="AD20" s="1"/>
  <c r="X12" i="456"/>
  <c r="X13" s="1"/>
  <c r="U21" i="528" s="1"/>
  <c r="AD21" s="1"/>
  <c r="X10" i="459"/>
  <c r="X11" s="1"/>
  <c r="W10" i="462"/>
  <c r="W11" s="1"/>
  <c r="Z10" i="397"/>
  <c r="Z11" s="1"/>
  <c r="AA9"/>
  <c r="AA10" s="1"/>
  <c r="AA11" s="1"/>
  <c r="T12" i="396"/>
  <c r="T10" i="397"/>
  <c r="T11" s="1"/>
  <c r="V10"/>
  <c r="V11" s="1"/>
  <c r="X10"/>
  <c r="X11" s="1"/>
  <c r="Q13" i="191"/>
  <c r="W13"/>
  <c r="U10" i="409"/>
  <c r="G32" i="25" s="1"/>
  <c r="W10" i="409"/>
  <c r="Y10"/>
  <c r="T14" i="411"/>
  <c r="X14"/>
  <c r="W19" i="438"/>
  <c r="L88" i="440"/>
  <c r="M88" s="1"/>
  <c r="G89" i="443"/>
  <c r="L16" i="25" s="1"/>
  <c r="I89" i="443"/>
  <c r="K89"/>
  <c r="F89" i="446"/>
  <c r="H89"/>
  <c r="J89"/>
  <c r="N89"/>
  <c r="F89" i="449"/>
  <c r="H89"/>
  <c r="J89"/>
  <c r="N89"/>
  <c r="T13" i="450"/>
  <c r="T14" s="1"/>
  <c r="X13"/>
  <c r="X14" s="1"/>
  <c r="U19" i="528" s="1"/>
  <c r="AD19" s="1"/>
  <c r="F89" i="452"/>
  <c r="H89"/>
  <c r="J89"/>
  <c r="N89"/>
  <c r="S9" i="465"/>
  <c r="S10" s="1"/>
  <c r="J24" i="25" s="1"/>
  <c r="Y9" i="465"/>
  <c r="Y10" s="1"/>
  <c r="AG43" i="467"/>
  <c r="AG42"/>
  <c r="AG41"/>
  <c r="AG40"/>
  <c r="AG39"/>
  <c r="AG38"/>
  <c r="AG37"/>
  <c r="AG36"/>
  <c r="AG35"/>
  <c r="AG32"/>
  <c r="AG31"/>
  <c r="AG30"/>
  <c r="AG29"/>
  <c r="AG28"/>
  <c r="AG27"/>
  <c r="AG26"/>
  <c r="AI43"/>
  <c r="AI42"/>
  <c r="AI41"/>
  <c r="AI40"/>
  <c r="AI39"/>
  <c r="AI38"/>
  <c r="AI37"/>
  <c r="AI36"/>
  <c r="AI35"/>
  <c r="AI32"/>
  <c r="AI31"/>
  <c r="AI30"/>
  <c r="AI29"/>
  <c r="AI28"/>
  <c r="AI27"/>
  <c r="AI26"/>
  <c r="AK43"/>
  <c r="AK42"/>
  <c r="AK41"/>
  <c r="AK40"/>
  <c r="AK39"/>
  <c r="AK38"/>
  <c r="AK37"/>
  <c r="AK36"/>
  <c r="AK35"/>
  <c r="AK32"/>
  <c r="AK31"/>
  <c r="AK30"/>
  <c r="AK29"/>
  <c r="AK28"/>
  <c r="AK27"/>
  <c r="AK26"/>
  <c r="AM43"/>
  <c r="AM42"/>
  <c r="AM41"/>
  <c r="AM40"/>
  <c r="AM39"/>
  <c r="AM38"/>
  <c r="AM37"/>
  <c r="AM36"/>
  <c r="AM35"/>
  <c r="AM32"/>
  <c r="AM31"/>
  <c r="AM30"/>
  <c r="AM29"/>
  <c r="AM28"/>
  <c r="AM27"/>
  <c r="AM26"/>
  <c r="AO43"/>
  <c r="AO42"/>
  <c r="AO41"/>
  <c r="AO40"/>
  <c r="AO39"/>
  <c r="AO38"/>
  <c r="AO37"/>
  <c r="AO36"/>
  <c r="AO35"/>
  <c r="AO32"/>
  <c r="AO31"/>
  <c r="AO30"/>
  <c r="AO29"/>
  <c r="AO28"/>
  <c r="AO27"/>
  <c r="AO26"/>
  <c r="AS43"/>
  <c r="AS42"/>
  <c r="AS41"/>
  <c r="AS40"/>
  <c r="AS39"/>
  <c r="AS38"/>
  <c r="AS37"/>
  <c r="AS36"/>
  <c r="AS35"/>
  <c r="AS32"/>
  <c r="AS31"/>
  <c r="AS30"/>
  <c r="AS29"/>
  <c r="AS28"/>
  <c r="AS27"/>
  <c r="AS26"/>
  <c r="AS25"/>
  <c r="AU43"/>
  <c r="AU42"/>
  <c r="AU41"/>
  <c r="AU40"/>
  <c r="AU39"/>
  <c r="AU38"/>
  <c r="AU37"/>
  <c r="AU36"/>
  <c r="AU35"/>
  <c r="AU32"/>
  <c r="AU31"/>
  <c r="AU30"/>
  <c r="AU29"/>
  <c r="AU28"/>
  <c r="AU27"/>
  <c r="AU26"/>
  <c r="AU25"/>
  <c r="AW43"/>
  <c r="AW42"/>
  <c r="AW41"/>
  <c r="AW40"/>
  <c r="AW39"/>
  <c r="AW38"/>
  <c r="AW37"/>
  <c r="AW36"/>
  <c r="AW35"/>
  <c r="AW32"/>
  <c r="AW31"/>
  <c r="AW30"/>
  <c r="AW29"/>
  <c r="AW28"/>
  <c r="AW27"/>
  <c r="AW26"/>
  <c r="AW25"/>
  <c r="AY43"/>
  <c r="AY42"/>
  <c r="AY41"/>
  <c r="AY40"/>
  <c r="AY39"/>
  <c r="AY38"/>
  <c r="AY37"/>
  <c r="AY36"/>
  <c r="AY35"/>
  <c r="AY32"/>
  <c r="AY31"/>
  <c r="AY30"/>
  <c r="AY29"/>
  <c r="AY28"/>
  <c r="AY27"/>
  <c r="AY26"/>
  <c r="AY25"/>
  <c r="BA43"/>
  <c r="BA42"/>
  <c r="BA41"/>
  <c r="BA40"/>
  <c r="BA39"/>
  <c r="BA38"/>
  <c r="BA37"/>
  <c r="BA36"/>
  <c r="BA35"/>
  <c r="BA32"/>
  <c r="BA31"/>
  <c r="BA30"/>
  <c r="BA29"/>
  <c r="BA28"/>
  <c r="BA27"/>
  <c r="BA26"/>
  <c r="BA25"/>
  <c r="R9" i="465"/>
  <c r="R10" s="1"/>
  <c r="AG13" i="467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O25"/>
  <c r="AF43"/>
  <c r="AF42"/>
  <c r="AF41"/>
  <c r="AF40"/>
  <c r="AF39"/>
  <c r="AF38"/>
  <c r="AF37"/>
  <c r="AF36"/>
  <c r="AF35"/>
  <c r="AF32"/>
  <c r="AF31"/>
  <c r="AF30"/>
  <c r="AF29"/>
  <c r="AF28"/>
  <c r="AF27"/>
  <c r="AF26"/>
  <c r="AH43"/>
  <c r="AH42"/>
  <c r="AH41"/>
  <c r="AH40"/>
  <c r="AH39"/>
  <c r="AH38"/>
  <c r="AH37"/>
  <c r="AH36"/>
  <c r="AH35"/>
  <c r="AH32"/>
  <c r="AH31"/>
  <c r="AH30"/>
  <c r="AH29"/>
  <c r="AH28"/>
  <c r="AH27"/>
  <c r="AH26"/>
  <c r="AJ43"/>
  <c r="AJ42"/>
  <c r="AJ41"/>
  <c r="AJ40"/>
  <c r="AJ39"/>
  <c r="AJ38"/>
  <c r="AJ37"/>
  <c r="AJ36"/>
  <c r="AJ35"/>
  <c r="AJ32"/>
  <c r="AJ31"/>
  <c r="AJ30"/>
  <c r="AJ29"/>
  <c r="AJ28"/>
  <c r="AJ27"/>
  <c r="AJ26"/>
  <c r="AL43"/>
  <c r="AL42"/>
  <c r="AL41"/>
  <c r="AL40"/>
  <c r="AL39"/>
  <c r="AL38"/>
  <c r="AL37"/>
  <c r="AL36"/>
  <c r="AL35"/>
  <c r="AL32"/>
  <c r="AL31"/>
  <c r="AL30"/>
  <c r="AL29"/>
  <c r="AL28"/>
  <c r="AL27"/>
  <c r="AL26"/>
  <c r="AN43"/>
  <c r="AN42"/>
  <c r="AN41"/>
  <c r="AN40"/>
  <c r="AN39"/>
  <c r="AN38"/>
  <c r="AN37"/>
  <c r="AN36"/>
  <c r="AN35"/>
  <c r="AN32"/>
  <c r="AN31"/>
  <c r="AN30"/>
  <c r="AN29"/>
  <c r="AN28"/>
  <c r="AN27"/>
  <c r="AN26"/>
  <c r="AN25"/>
  <c r="AN69" s="1"/>
  <c r="AR43"/>
  <c r="AR42"/>
  <c r="AR41"/>
  <c r="AR40"/>
  <c r="AR39"/>
  <c r="AR38"/>
  <c r="AR37"/>
  <c r="AR36"/>
  <c r="AR35"/>
  <c r="AR32"/>
  <c r="AR31"/>
  <c r="AR30"/>
  <c r="AR29"/>
  <c r="AR28"/>
  <c r="AR27"/>
  <c r="AR26"/>
  <c r="AR25"/>
  <c r="AT43"/>
  <c r="AT42"/>
  <c r="AT41"/>
  <c r="AT40"/>
  <c r="AT39"/>
  <c r="AT38"/>
  <c r="AT37"/>
  <c r="AT36"/>
  <c r="AT35"/>
  <c r="AT32"/>
  <c r="AT31"/>
  <c r="AT30"/>
  <c r="AT29"/>
  <c r="AT28"/>
  <c r="AT27"/>
  <c r="AT26"/>
  <c r="AT25"/>
  <c r="AT69" s="1"/>
  <c r="AV43"/>
  <c r="AV42"/>
  <c r="AV41"/>
  <c r="AV40"/>
  <c r="AV39"/>
  <c r="AV38"/>
  <c r="AV37"/>
  <c r="AV36"/>
  <c r="AV35"/>
  <c r="AV32"/>
  <c r="AV31"/>
  <c r="AV30"/>
  <c r="AV29"/>
  <c r="AV28"/>
  <c r="AV27"/>
  <c r="AV26"/>
  <c r="AV25"/>
  <c r="AX43"/>
  <c r="AX42"/>
  <c r="AX41"/>
  <c r="AX40"/>
  <c r="AX39"/>
  <c r="AX38"/>
  <c r="AX37"/>
  <c r="AX36"/>
  <c r="AX35"/>
  <c r="AX32"/>
  <c r="AX31"/>
  <c r="AX30"/>
  <c r="AX29"/>
  <c r="AX28"/>
  <c r="AX27"/>
  <c r="AX26"/>
  <c r="AX25"/>
  <c r="AX69" s="1"/>
  <c r="AZ43"/>
  <c r="AZ42"/>
  <c r="AZ41"/>
  <c r="AZ40"/>
  <c r="AZ39"/>
  <c r="AZ38"/>
  <c r="AZ37"/>
  <c r="AZ36"/>
  <c r="AZ35"/>
  <c r="AZ32"/>
  <c r="AZ31"/>
  <c r="AZ30"/>
  <c r="AZ29"/>
  <c r="AZ28"/>
  <c r="AZ27"/>
  <c r="AZ26"/>
  <c r="AZ25"/>
  <c r="L89"/>
  <c r="M88"/>
  <c r="M89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F43" i="464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M39"/>
  <c r="AG43"/>
  <c r="AG42"/>
  <c r="AG41"/>
  <c r="AI43"/>
  <c r="AI42"/>
  <c r="AI41"/>
  <c r="AK43"/>
  <c r="AK42"/>
  <c r="AK41"/>
  <c r="AM43"/>
  <c r="AM42"/>
  <c r="AM41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K40"/>
  <c r="AG43" i="461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Q12" i="456"/>
  <c r="Q13" s="1"/>
  <c r="W12"/>
  <c r="W13" s="1"/>
  <c r="T21" i="528" s="1"/>
  <c r="AC21" s="1"/>
  <c r="Q13" i="450"/>
  <c r="Q14" s="1"/>
  <c r="W13"/>
  <c r="W14" s="1"/>
  <c r="T19" i="528" s="1"/>
  <c r="AC19" s="1"/>
  <c r="AG43" i="458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9"/>
  <c r="M88"/>
  <c r="M89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Q13" i="453"/>
  <c r="Q14" s="1"/>
  <c r="W13"/>
  <c r="W14" s="1"/>
  <c r="T20" i="528" s="1"/>
  <c r="AC20" s="1"/>
  <c r="AF43" i="455"/>
  <c r="AF42"/>
  <c r="AH43"/>
  <c r="AH42"/>
  <c r="AH41"/>
  <c r="AJ43"/>
  <c r="AJ42"/>
  <c r="AJ41"/>
  <c r="AL43"/>
  <c r="AL42"/>
  <c r="AL41"/>
  <c r="AN43"/>
  <c r="AN42"/>
  <c r="AN41"/>
  <c r="AR43"/>
  <c r="AR42"/>
  <c r="AR41"/>
  <c r="AT43"/>
  <c r="AT42"/>
  <c r="AT41"/>
  <c r="AV43"/>
  <c r="AV42"/>
  <c r="AV41"/>
  <c r="AX43"/>
  <c r="AX42"/>
  <c r="AX41"/>
  <c r="AZ43"/>
  <c r="AZ42"/>
  <c r="AZ41"/>
  <c r="L88"/>
  <c r="M88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R40"/>
  <c r="AV40"/>
  <c r="AZ40"/>
  <c r="AG43"/>
  <c r="AG42"/>
  <c r="AG41"/>
  <c r="AI43"/>
  <c r="AI42"/>
  <c r="AI41"/>
  <c r="AK43"/>
  <c r="AK42"/>
  <c r="AK41"/>
  <c r="AM43"/>
  <c r="AM42"/>
  <c r="AM41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G1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T40"/>
  <c r="AX40"/>
  <c r="AF41"/>
  <c r="AG43" i="452"/>
  <c r="AG42"/>
  <c r="AG41"/>
  <c r="AI43"/>
  <c r="AI42"/>
  <c r="AI41"/>
  <c r="AK43"/>
  <c r="AK42"/>
  <c r="AK41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A9" i="451"/>
  <c r="AG13" i="452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F43"/>
  <c r="AF42"/>
  <c r="AF41"/>
  <c r="AH43"/>
  <c r="AH42"/>
  <c r="AH41"/>
  <c r="AJ43"/>
  <c r="AJ42"/>
  <c r="AJ41"/>
  <c r="AL43"/>
  <c r="AL42"/>
  <c r="AL41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8"/>
  <c r="M88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Q13" i="447"/>
  <c r="Q14" s="1"/>
  <c r="W13"/>
  <c r="W14" s="1"/>
  <c r="T18" i="528" s="1"/>
  <c r="AC18" s="1"/>
  <c r="Q14" i="444"/>
  <c r="Q15" s="1"/>
  <c r="W14"/>
  <c r="AG43" i="449"/>
  <c r="AG42"/>
  <c r="AG41"/>
  <c r="AI43"/>
  <c r="AI42"/>
  <c r="AI41"/>
  <c r="AK43"/>
  <c r="AK42"/>
  <c r="AK41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A9" i="448"/>
  <c r="AG13" i="449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F43"/>
  <c r="AF42"/>
  <c r="AF41"/>
  <c r="AH43"/>
  <c r="AH42"/>
  <c r="AH41"/>
  <c r="AJ43"/>
  <c r="AJ42"/>
  <c r="AJ41"/>
  <c r="AL43"/>
  <c r="AL42"/>
  <c r="AL41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L88"/>
  <c r="M88" s="1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G43" i="446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A9" i="445"/>
  <c r="AG13" i="446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T14" i="441"/>
  <c r="T15" s="1"/>
  <c r="X14"/>
  <c r="X15" s="1"/>
  <c r="U16" i="528" s="1"/>
  <c r="AD16" s="1"/>
  <c r="AG43" i="443"/>
  <c r="AG42"/>
  <c r="AG41"/>
  <c r="AI43"/>
  <c r="AI42"/>
  <c r="AI41"/>
  <c r="AI40"/>
  <c r="AK43"/>
  <c r="AK42"/>
  <c r="AK41"/>
  <c r="AK40"/>
  <c r="AM43"/>
  <c r="AM42"/>
  <c r="AM41"/>
  <c r="AM40"/>
  <c r="AO43"/>
  <c r="AO42"/>
  <c r="AO41"/>
  <c r="AO40"/>
  <c r="AS43"/>
  <c r="AS42"/>
  <c r="AS41"/>
  <c r="AS40"/>
  <c r="AU43"/>
  <c r="AU42"/>
  <c r="AU41"/>
  <c r="AU40"/>
  <c r="AW43"/>
  <c r="AW42"/>
  <c r="AW41"/>
  <c r="AW40"/>
  <c r="AY43"/>
  <c r="AY42"/>
  <c r="AY41"/>
  <c r="AY40"/>
  <c r="BA43"/>
  <c r="BA42"/>
  <c r="BA41"/>
  <c r="BA40"/>
  <c r="AA9" i="442"/>
  <c r="AG13" i="443"/>
  <c r="AI13"/>
  <c r="AK13"/>
  <c r="AM13"/>
  <c r="AO13"/>
  <c r="AS13"/>
  <c r="AU13"/>
  <c r="AW13"/>
  <c r="AY13"/>
  <c r="BA13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F43"/>
  <c r="AF42"/>
  <c r="AF41"/>
  <c r="AH43"/>
  <c r="AH42"/>
  <c r="AH41"/>
  <c r="AJ43"/>
  <c r="AJ42"/>
  <c r="AJ41"/>
  <c r="AJ40"/>
  <c r="AL43"/>
  <c r="AL42"/>
  <c r="AL41"/>
  <c r="AL40"/>
  <c r="AN43"/>
  <c r="AN42"/>
  <c r="AN41"/>
  <c r="AN40"/>
  <c r="AR43"/>
  <c r="AR42"/>
  <c r="AR41"/>
  <c r="AR40"/>
  <c r="AT43"/>
  <c r="AT42"/>
  <c r="AT41"/>
  <c r="AT40"/>
  <c r="AV43"/>
  <c r="AV42"/>
  <c r="AV41"/>
  <c r="AV40"/>
  <c r="AX43"/>
  <c r="AX42"/>
  <c r="AX41"/>
  <c r="AX40"/>
  <c r="AZ43"/>
  <c r="AZ42"/>
  <c r="AZ41"/>
  <c r="AZ40"/>
  <c r="AF13"/>
  <c r="AH13"/>
  <c r="AJ13"/>
  <c r="AL13"/>
  <c r="AN13"/>
  <c r="AR13"/>
  <c r="AT13"/>
  <c r="AV13"/>
  <c r="AX13"/>
  <c r="AZ13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G44" i="440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A9" i="439"/>
  <c r="AG14" i="440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G44" i="422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L40"/>
  <c r="AR40"/>
  <c r="AV40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X44"/>
  <c r="AX43"/>
  <c r="AX42"/>
  <c r="AX41"/>
  <c r="AZ44"/>
  <c r="AZ43"/>
  <c r="AZ42"/>
  <c r="AZ4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J41"/>
  <c r="AN41"/>
  <c r="AT41"/>
  <c r="AD12" i="412"/>
  <c r="AP9"/>
  <c r="AP12" s="1"/>
  <c r="AO9"/>
  <c r="AO12" s="1"/>
  <c r="AC12"/>
  <c r="AA9"/>
  <c r="AF9"/>
  <c r="AF12" s="1"/>
  <c r="AH9"/>
  <c r="AH12" s="1"/>
  <c r="AJ9"/>
  <c r="AJ12" s="1"/>
  <c r="AL9"/>
  <c r="AL12" s="1"/>
  <c r="AN9"/>
  <c r="AN12" s="1"/>
  <c r="AA10"/>
  <c r="AM10" s="1"/>
  <c r="AA11"/>
  <c r="AM11" s="1"/>
  <c r="U12"/>
  <c r="G39" i="25" s="1"/>
  <c r="W12" i="412"/>
  <c r="Y12"/>
  <c r="AF44" i="413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M40"/>
  <c r="AG44"/>
  <c r="AG43"/>
  <c r="AG42"/>
  <c r="AI44"/>
  <c r="AI43"/>
  <c r="AI42"/>
  <c r="AK44"/>
  <c r="AK43"/>
  <c r="AK42"/>
  <c r="AM44"/>
  <c r="AM43"/>
  <c r="AM42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K41"/>
  <c r="AD10" i="409"/>
  <c r="AP10"/>
  <c r="Z10"/>
  <c r="AB10"/>
  <c r="AN10"/>
  <c r="T10"/>
  <c r="V10"/>
  <c r="X10"/>
  <c r="AG10"/>
  <c r="AI10"/>
  <c r="AK10"/>
  <c r="AO10"/>
  <c r="AL9"/>
  <c r="AA9"/>
  <c r="AM9" s="1"/>
  <c r="AF44" i="410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J41"/>
  <c r="AN41"/>
  <c r="AT41"/>
  <c r="AG44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L41"/>
  <c r="AR41"/>
  <c r="AP10" i="406"/>
  <c r="AD10"/>
  <c r="AC10"/>
  <c r="AO10"/>
  <c r="AG44" i="407"/>
  <c r="AG43"/>
  <c r="AG42"/>
  <c r="AI44"/>
  <c r="AI43"/>
  <c r="AI42"/>
  <c r="AI41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0" i="406"/>
  <c r="AI10"/>
  <c r="AK10"/>
  <c r="T10"/>
  <c r="V10"/>
  <c r="X10"/>
  <c r="Z10"/>
  <c r="AB10"/>
  <c r="AG14" i="407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F44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A9" i="406"/>
  <c r="AM9" s="1"/>
  <c r="AF14" i="407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D11" i="403"/>
  <c r="AP9"/>
  <c r="AP11" s="1"/>
  <c r="AG11"/>
  <c r="AI11"/>
  <c r="AK11"/>
  <c r="AO9"/>
  <c r="AO11" s="1"/>
  <c r="AC11"/>
  <c r="AA9"/>
  <c r="AF9"/>
  <c r="AF11" s="1"/>
  <c r="AH9"/>
  <c r="AH11" s="1"/>
  <c r="AJ9"/>
  <c r="AJ11" s="1"/>
  <c r="AL9"/>
  <c r="AL11" s="1"/>
  <c r="AN9"/>
  <c r="AN11" s="1"/>
  <c r="AA10"/>
  <c r="AM10" s="1"/>
  <c r="U11"/>
  <c r="G30" i="25" s="1"/>
  <c r="W11" i="403"/>
  <c r="Y11"/>
  <c r="AF44" i="404"/>
  <c r="AF43"/>
  <c r="AF42"/>
  <c r="AF41"/>
  <c r="AF40"/>
  <c r="AF39"/>
  <c r="AF38"/>
  <c r="AF37"/>
  <c r="AF36"/>
  <c r="AF33"/>
  <c r="AF32"/>
  <c r="AF31"/>
  <c r="AF30"/>
  <c r="AF29"/>
  <c r="AF28"/>
  <c r="AF27"/>
  <c r="AF26"/>
  <c r="AH44"/>
  <c r="AH43"/>
  <c r="AH42"/>
  <c r="AH41"/>
  <c r="AH40"/>
  <c r="AH39"/>
  <c r="AH38"/>
  <c r="AH37"/>
  <c r="AH36"/>
  <c r="AH33"/>
  <c r="AH32"/>
  <c r="AH31"/>
  <c r="AH30"/>
  <c r="AH29"/>
  <c r="AH28"/>
  <c r="AH27"/>
  <c r="AH26"/>
  <c r="AJ44"/>
  <c r="AJ43"/>
  <c r="AJ42"/>
  <c r="AJ41"/>
  <c r="AJ40"/>
  <c r="AJ39"/>
  <c r="AJ38"/>
  <c r="AJ37"/>
  <c r="AJ36"/>
  <c r="AJ33"/>
  <c r="AJ32"/>
  <c r="AJ31"/>
  <c r="AJ30"/>
  <c r="AJ29"/>
  <c r="AJ28"/>
  <c r="AJ27"/>
  <c r="AJ26"/>
  <c r="AL44"/>
  <c r="AL43"/>
  <c r="AL42"/>
  <c r="AL41"/>
  <c r="AL40"/>
  <c r="AL39"/>
  <c r="AL38"/>
  <c r="AL37"/>
  <c r="AL36"/>
  <c r="AL33"/>
  <c r="AL32"/>
  <c r="AL31"/>
  <c r="AL30"/>
  <c r="AL29"/>
  <c r="AL28"/>
  <c r="AL27"/>
  <c r="AL26"/>
  <c r="AN44"/>
  <c r="AN43"/>
  <c r="AN42"/>
  <c r="AN41"/>
  <c r="AN40"/>
  <c r="AN39"/>
  <c r="AN38"/>
  <c r="AN37"/>
  <c r="AN36"/>
  <c r="AN33"/>
  <c r="AN32"/>
  <c r="AN31"/>
  <c r="AN30"/>
  <c r="AN29"/>
  <c r="AN28"/>
  <c r="AN27"/>
  <c r="AN26"/>
  <c r="AR44"/>
  <c r="AR43"/>
  <c r="AR42"/>
  <c r="AR41"/>
  <c r="AR40"/>
  <c r="AR39"/>
  <c r="AR38"/>
  <c r="AR37"/>
  <c r="AR36"/>
  <c r="AR33"/>
  <c r="AR32"/>
  <c r="AR31"/>
  <c r="AR30"/>
  <c r="AR29"/>
  <c r="AR28"/>
  <c r="AR27"/>
  <c r="AR26"/>
  <c r="AT44"/>
  <c r="AT43"/>
  <c r="AT42"/>
  <c r="AT41"/>
  <c r="AT40"/>
  <c r="AT39"/>
  <c r="AT38"/>
  <c r="AT37"/>
  <c r="AT36"/>
  <c r="AT33"/>
  <c r="AT32"/>
  <c r="AT31"/>
  <c r="AT30"/>
  <c r="AT29"/>
  <c r="AT28"/>
  <c r="AT27"/>
  <c r="AT26"/>
  <c r="AV44"/>
  <c r="AV43"/>
  <c r="AV42"/>
  <c r="AV41"/>
  <c r="AV40"/>
  <c r="AV39"/>
  <c r="AV38"/>
  <c r="AV37"/>
  <c r="AV36"/>
  <c r="AV33"/>
  <c r="AV32"/>
  <c r="AV31"/>
  <c r="AV30"/>
  <c r="AV29"/>
  <c r="AV28"/>
  <c r="AV27"/>
  <c r="AV26"/>
  <c r="AV25"/>
  <c r="AX44"/>
  <c r="AX43"/>
  <c r="AX42"/>
  <c r="AX41"/>
  <c r="AX40"/>
  <c r="AX39"/>
  <c r="AX38"/>
  <c r="AX37"/>
  <c r="AX36"/>
  <c r="AX33"/>
  <c r="AX32"/>
  <c r="AX31"/>
  <c r="AX30"/>
  <c r="AX29"/>
  <c r="AX28"/>
  <c r="AX27"/>
  <c r="AX26"/>
  <c r="AX25"/>
  <c r="AZ44"/>
  <c r="AZ43"/>
  <c r="AZ42"/>
  <c r="AZ41"/>
  <c r="AZ40"/>
  <c r="AZ39"/>
  <c r="AZ38"/>
  <c r="AZ37"/>
  <c r="AZ36"/>
  <c r="AZ33"/>
  <c r="AZ32"/>
  <c r="AZ31"/>
  <c r="AZ30"/>
  <c r="AZ29"/>
  <c r="AZ28"/>
  <c r="AZ27"/>
  <c r="AZ26"/>
  <c r="AZ25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X22"/>
  <c r="AF25"/>
  <c r="AJ25"/>
  <c r="AN25"/>
  <c r="AT25"/>
  <c r="AG44"/>
  <c r="AG43"/>
  <c r="AG42"/>
  <c r="AG41"/>
  <c r="AG40"/>
  <c r="AG39"/>
  <c r="AG38"/>
  <c r="AG37"/>
  <c r="AG36"/>
  <c r="AG33"/>
  <c r="AG32"/>
  <c r="AG31"/>
  <c r="AG30"/>
  <c r="AG29"/>
  <c r="AG28"/>
  <c r="AG27"/>
  <c r="AG26"/>
  <c r="AG25"/>
  <c r="AI44"/>
  <c r="AI43"/>
  <c r="AI42"/>
  <c r="AI41"/>
  <c r="AI40"/>
  <c r="AI39"/>
  <c r="AI38"/>
  <c r="AI37"/>
  <c r="AI36"/>
  <c r="AI33"/>
  <c r="AI32"/>
  <c r="AI31"/>
  <c r="AI30"/>
  <c r="AI29"/>
  <c r="AI28"/>
  <c r="AI27"/>
  <c r="AI26"/>
  <c r="AI25"/>
  <c r="AK44"/>
  <c r="AK43"/>
  <c r="AK42"/>
  <c r="AK41"/>
  <c r="AK40"/>
  <c r="AK39"/>
  <c r="AK38"/>
  <c r="AK37"/>
  <c r="AK36"/>
  <c r="AK33"/>
  <c r="AK32"/>
  <c r="AK31"/>
  <c r="AK30"/>
  <c r="AK29"/>
  <c r="AK28"/>
  <c r="AK27"/>
  <c r="AK26"/>
  <c r="AK25"/>
  <c r="AM44"/>
  <c r="AM43"/>
  <c r="AM42"/>
  <c r="AM41"/>
  <c r="AM40"/>
  <c r="AM39"/>
  <c r="AM38"/>
  <c r="AM37"/>
  <c r="AM36"/>
  <c r="AM33"/>
  <c r="AM32"/>
  <c r="AM31"/>
  <c r="AM30"/>
  <c r="AM29"/>
  <c r="AM28"/>
  <c r="AM27"/>
  <c r="AM26"/>
  <c r="AM25"/>
  <c r="AO44"/>
  <c r="AO43"/>
  <c r="AO42"/>
  <c r="AO41"/>
  <c r="AO40"/>
  <c r="AO39"/>
  <c r="AO38"/>
  <c r="AO37"/>
  <c r="AO36"/>
  <c r="AO33"/>
  <c r="AO32"/>
  <c r="AO31"/>
  <c r="AO30"/>
  <c r="AO29"/>
  <c r="AO28"/>
  <c r="AO27"/>
  <c r="AO26"/>
  <c r="AO25"/>
  <c r="AS44"/>
  <c r="AS43"/>
  <c r="AS42"/>
  <c r="AS41"/>
  <c r="AS40"/>
  <c r="AS39"/>
  <c r="AS38"/>
  <c r="AS37"/>
  <c r="AS36"/>
  <c r="AS33"/>
  <c r="AS32"/>
  <c r="AS31"/>
  <c r="AS30"/>
  <c r="AS29"/>
  <c r="AS28"/>
  <c r="AS27"/>
  <c r="AS26"/>
  <c r="AS25"/>
  <c r="AU44"/>
  <c r="AU43"/>
  <c r="AU42"/>
  <c r="AU41"/>
  <c r="AU40"/>
  <c r="AU39"/>
  <c r="AU38"/>
  <c r="AU37"/>
  <c r="AU36"/>
  <c r="AU33"/>
  <c r="AU32"/>
  <c r="AU31"/>
  <c r="AU30"/>
  <c r="AU29"/>
  <c r="AU28"/>
  <c r="AU27"/>
  <c r="AU26"/>
  <c r="AU25"/>
  <c r="AW44"/>
  <c r="AW43"/>
  <c r="AW42"/>
  <c r="AW41"/>
  <c r="AW40"/>
  <c r="AW39"/>
  <c r="AW38"/>
  <c r="AW37"/>
  <c r="AW36"/>
  <c r="AW33"/>
  <c r="AW32"/>
  <c r="AW31"/>
  <c r="AW30"/>
  <c r="AW29"/>
  <c r="AW28"/>
  <c r="AW27"/>
  <c r="AW26"/>
  <c r="AW25"/>
  <c r="AW22"/>
  <c r="AY44"/>
  <c r="AY43"/>
  <c r="AY42"/>
  <c r="AY41"/>
  <c r="AY40"/>
  <c r="AY39"/>
  <c r="AY38"/>
  <c r="AY37"/>
  <c r="AY36"/>
  <c r="AY33"/>
  <c r="AY32"/>
  <c r="AY31"/>
  <c r="AY30"/>
  <c r="AY29"/>
  <c r="AY28"/>
  <c r="AY27"/>
  <c r="AY26"/>
  <c r="AY25"/>
  <c r="AY22"/>
  <c r="BA44"/>
  <c r="BA43"/>
  <c r="BA42"/>
  <c r="BA41"/>
  <c r="BA40"/>
  <c r="BA39"/>
  <c r="BA38"/>
  <c r="BA37"/>
  <c r="BA36"/>
  <c r="BA33"/>
  <c r="BA32"/>
  <c r="BA31"/>
  <c r="BA30"/>
  <c r="BA29"/>
  <c r="BA28"/>
  <c r="BA27"/>
  <c r="BA26"/>
  <c r="BA25"/>
  <c r="BA22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Z22"/>
  <c r="AH25"/>
  <c r="AL25"/>
  <c r="AR25"/>
  <c r="AD12" i="192"/>
  <c r="AP9"/>
  <c r="AP12" s="1"/>
  <c r="AO9"/>
  <c r="AO12" s="1"/>
  <c r="AC12"/>
  <c r="AA9"/>
  <c r="AF9"/>
  <c r="AF12" s="1"/>
  <c r="AH9"/>
  <c r="AH12" s="1"/>
  <c r="AJ9"/>
  <c r="AJ12" s="1"/>
  <c r="AL9"/>
  <c r="AL12" s="1"/>
  <c r="AN9"/>
  <c r="AN12" s="1"/>
  <c r="AA10"/>
  <c r="AM10" s="1"/>
  <c r="AA11"/>
  <c r="AM11" s="1"/>
  <c r="U12"/>
  <c r="G13" i="25" s="1"/>
  <c r="W12" i="192"/>
  <c r="Y12"/>
  <c r="AC10" i="397"/>
  <c r="AC11" s="1"/>
  <c r="AF44" i="398"/>
  <c r="AF43"/>
  <c r="AF42"/>
  <c r="AH44"/>
  <c r="AH43"/>
  <c r="AH42"/>
  <c r="AJ44"/>
  <c r="AJ43"/>
  <c r="AJ42"/>
  <c r="AJ41"/>
  <c r="AL44"/>
  <c r="AL43"/>
  <c r="AL42"/>
  <c r="AL41"/>
  <c r="AN44"/>
  <c r="AN43"/>
  <c r="AN42"/>
  <c r="AN41"/>
  <c r="AR44"/>
  <c r="AR43"/>
  <c r="AR42"/>
  <c r="AR41"/>
  <c r="AT44"/>
  <c r="AT43"/>
  <c r="AT42"/>
  <c r="AT41"/>
  <c r="AV44"/>
  <c r="AV43"/>
  <c r="AV42"/>
  <c r="AV41"/>
  <c r="AX44"/>
  <c r="AX43"/>
  <c r="AX42"/>
  <c r="AX41"/>
  <c r="AZ44"/>
  <c r="AZ43"/>
  <c r="AZ42"/>
  <c r="AZ41"/>
  <c r="L89"/>
  <c r="M88"/>
  <c r="M89" s="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G44"/>
  <c r="AG43"/>
  <c r="AG42"/>
  <c r="AI44"/>
  <c r="AI43"/>
  <c r="AI42"/>
  <c r="AK44"/>
  <c r="AK43"/>
  <c r="AK42"/>
  <c r="AK41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J25" i="25" l="1"/>
  <c r="J26" s="1"/>
  <c r="J27" s="1"/>
  <c r="J28" s="1"/>
  <c r="J29" s="1"/>
  <c r="J30" s="1"/>
  <c r="J31" s="1"/>
  <c r="J32" s="1"/>
  <c r="M24"/>
  <c r="G5"/>
  <c r="AA12" i="421"/>
  <c r="AA12" i="439"/>
  <c r="AA12" i="442"/>
  <c r="AA12" i="445"/>
  <c r="AA12" i="448"/>
  <c r="AA12" i="451"/>
  <c r="W15" i="444"/>
  <c r="T17" i="528" s="1"/>
  <c r="AC17" s="1"/>
  <c r="X14" i="447"/>
  <c r="U18" i="528" s="1"/>
  <c r="AD18" s="1"/>
  <c r="W20" i="438"/>
  <c r="T15" i="528" s="1"/>
  <c r="AC15" s="1"/>
  <c r="X20" i="438"/>
  <c r="U15" i="528" s="1"/>
  <c r="AD15" s="1"/>
  <c r="M89" i="440"/>
  <c r="AZ73" i="467"/>
  <c r="AX61"/>
  <c r="AV73"/>
  <c r="AT61"/>
  <c r="AR73"/>
  <c r="AN61"/>
  <c r="M47" i="25"/>
  <c r="M48"/>
  <c r="M46"/>
  <c r="AM10" i="409"/>
  <c r="M25" i="25"/>
  <c r="AA10" i="409"/>
  <c r="AV57" i="467"/>
  <c r="AR57"/>
  <c r="M44" i="25"/>
  <c r="M42"/>
  <c r="M40"/>
  <c r="M38"/>
  <c r="M36"/>
  <c r="M45"/>
  <c r="M43"/>
  <c r="M41"/>
  <c r="M39"/>
  <c r="M37"/>
  <c r="L89" i="440"/>
  <c r="AZ57" i="467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4"/>
  <c r="AY70"/>
  <c r="AY66"/>
  <c r="AY62"/>
  <c r="AY58"/>
  <c r="AY54"/>
  <c r="AY50"/>
  <c r="AU74"/>
  <c r="AU70"/>
  <c r="AU66"/>
  <c r="AU62"/>
  <c r="AU58"/>
  <c r="AU54"/>
  <c r="AU50"/>
  <c r="AZ53"/>
  <c r="AZ61"/>
  <c r="AZ69"/>
  <c r="AX49"/>
  <c r="AX57"/>
  <c r="AX65"/>
  <c r="AX73"/>
  <c r="AV53"/>
  <c r="AV61"/>
  <c r="AV69"/>
  <c r="AT49"/>
  <c r="AT57"/>
  <c r="AT65"/>
  <c r="AT73"/>
  <c r="AR53"/>
  <c r="AR61"/>
  <c r="AR69"/>
  <c r="AN49"/>
  <c r="AN57"/>
  <c r="AN65"/>
  <c r="AN73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L74"/>
  <c r="AL70"/>
  <c r="AL66"/>
  <c r="AL62"/>
  <c r="AL58"/>
  <c r="AL54"/>
  <c r="AL50"/>
  <c r="AJ74"/>
  <c r="AJ70"/>
  <c r="AJ66"/>
  <c r="AJ62"/>
  <c r="AJ58"/>
  <c r="AJ54"/>
  <c r="AJ50"/>
  <c r="AH74"/>
  <c r="AH70"/>
  <c r="AH66"/>
  <c r="AH62"/>
  <c r="AH58"/>
  <c r="AH54"/>
  <c r="AH50"/>
  <c r="AF74"/>
  <c r="AF70"/>
  <c r="AF66"/>
  <c r="AF62"/>
  <c r="AF58"/>
  <c r="AF54"/>
  <c r="AF50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U9" i="465"/>
  <c r="U10" s="1"/>
  <c r="V9"/>
  <c r="V10" s="1"/>
  <c r="BA74" i="467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O74"/>
  <c r="AO70"/>
  <c r="AO66"/>
  <c r="AO62"/>
  <c r="AO58"/>
  <c r="AO54"/>
  <c r="AO50"/>
  <c r="AM74"/>
  <c r="AM70"/>
  <c r="AM66"/>
  <c r="AM62"/>
  <c r="AM58"/>
  <c r="AM54"/>
  <c r="AM50"/>
  <c r="AK74"/>
  <c r="AK70"/>
  <c r="AK66"/>
  <c r="AK62"/>
  <c r="AK58"/>
  <c r="AK54"/>
  <c r="AK50"/>
  <c r="AI74"/>
  <c r="AI70"/>
  <c r="AI66"/>
  <c r="AI62"/>
  <c r="AI58"/>
  <c r="AI54"/>
  <c r="AI50"/>
  <c r="AG74"/>
  <c r="AG70"/>
  <c r="AG66"/>
  <c r="AG62"/>
  <c r="AG58"/>
  <c r="AG54"/>
  <c r="AG50"/>
  <c r="AZ49"/>
  <c r="AZ65"/>
  <c r="AX53"/>
  <c r="AV49"/>
  <c r="AV65"/>
  <c r="AT53"/>
  <c r="AR49"/>
  <c r="AR65"/>
  <c r="AN53"/>
  <c r="AX74" i="46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Y74" i="461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Y74" i="458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X74" i="455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L89"/>
  <c r="M89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Y74" i="452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M89"/>
  <c r="L89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4" i="449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M89"/>
  <c r="L89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M89" i="446"/>
  <c r="L89"/>
  <c r="M89" i="443"/>
  <c r="L89"/>
  <c r="AY74" i="446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4" i="443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X72"/>
  <c r="AX68"/>
  <c r="AX64"/>
  <c r="AX60"/>
  <c r="AX56"/>
  <c r="AX52"/>
  <c r="AX48"/>
  <c r="AT72"/>
  <c r="AT68"/>
  <c r="AT64"/>
  <c r="AT60"/>
  <c r="AT56"/>
  <c r="AT52"/>
  <c r="AT48"/>
  <c r="AN72"/>
  <c r="AN68"/>
  <c r="AN64"/>
  <c r="AN60"/>
  <c r="AN56"/>
  <c r="AN52"/>
  <c r="AN48"/>
  <c r="AJ72"/>
  <c r="AJ68"/>
  <c r="AJ64"/>
  <c r="AJ60"/>
  <c r="AJ56"/>
  <c r="AJ52"/>
  <c r="AJ48"/>
  <c r="AF72"/>
  <c r="AF68"/>
  <c r="AF64"/>
  <c r="AF60"/>
  <c r="AF56"/>
  <c r="AF52"/>
  <c r="AF48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BA72"/>
  <c r="BA68"/>
  <c r="BA64"/>
  <c r="BA60"/>
  <c r="BA56"/>
  <c r="BA52"/>
  <c r="BA48"/>
  <c r="AW72"/>
  <c r="AW68"/>
  <c r="AW64"/>
  <c r="AW60"/>
  <c r="AW56"/>
  <c r="AW52"/>
  <c r="AW48"/>
  <c r="AS72"/>
  <c r="AS68"/>
  <c r="AS64"/>
  <c r="AS60"/>
  <c r="AS56"/>
  <c r="AS52"/>
  <c r="AS48"/>
  <c r="AM72"/>
  <c r="AM68"/>
  <c r="AM64"/>
  <c r="AM60"/>
  <c r="AM56"/>
  <c r="AM52"/>
  <c r="AM48"/>
  <c r="AI72"/>
  <c r="AI68"/>
  <c r="AI64"/>
  <c r="AI60"/>
  <c r="AI56"/>
  <c r="AI52"/>
  <c r="AI48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Z72"/>
  <c r="AZ68"/>
  <c r="AZ64"/>
  <c r="AZ60"/>
  <c r="AZ56"/>
  <c r="AZ52"/>
  <c r="AZ48"/>
  <c r="AV72"/>
  <c r="AV68"/>
  <c r="AV64"/>
  <c r="AV60"/>
  <c r="AV56"/>
  <c r="AV52"/>
  <c r="AV48"/>
  <c r="AR72"/>
  <c r="AR68"/>
  <c r="AR64"/>
  <c r="AR60"/>
  <c r="AR56"/>
  <c r="AR52"/>
  <c r="AR48"/>
  <c r="AL72"/>
  <c r="AL68"/>
  <c r="AL64"/>
  <c r="AL60"/>
  <c r="AL56"/>
  <c r="AL52"/>
  <c r="AL48"/>
  <c r="AH72"/>
  <c r="AH68"/>
  <c r="AH64"/>
  <c r="AH60"/>
  <c r="AH56"/>
  <c r="AH52"/>
  <c r="AH48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2"/>
  <c r="AY68"/>
  <c r="AY64"/>
  <c r="AY60"/>
  <c r="AY56"/>
  <c r="AY52"/>
  <c r="AY48"/>
  <c r="AU72"/>
  <c r="AU68"/>
  <c r="AU64"/>
  <c r="AU60"/>
  <c r="AU56"/>
  <c r="AU52"/>
  <c r="AU48"/>
  <c r="AO72"/>
  <c r="AO68"/>
  <c r="AO64"/>
  <c r="AO60"/>
  <c r="AO56"/>
  <c r="AO52"/>
  <c r="AO48"/>
  <c r="AK72"/>
  <c r="AK68"/>
  <c r="AK64"/>
  <c r="AK60"/>
  <c r="AK56"/>
  <c r="AK52"/>
  <c r="AK48"/>
  <c r="AG72"/>
  <c r="AG68"/>
  <c r="AG64"/>
  <c r="AG60"/>
  <c r="AG56"/>
  <c r="AG52"/>
  <c r="AG48"/>
  <c r="AY75" i="440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 i="422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M9" i="412"/>
  <c r="AM12" s="1"/>
  <c r="AA12"/>
  <c r="AZ75" i="413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X75" i="410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L10" i="409"/>
  <c r="AZ75" i="410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Y75" i="407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0" i="406"/>
  <c r="AM10"/>
  <c r="AX75" i="407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M9" i="403"/>
  <c r="AM11" s="1"/>
  <c r="AA11"/>
  <c r="AR74" i="404"/>
  <c r="AR70"/>
  <c r="AR66"/>
  <c r="AR62"/>
  <c r="AR58"/>
  <c r="AR54"/>
  <c r="AR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Y74"/>
  <c r="AY70"/>
  <c r="AY66"/>
  <c r="AY62"/>
  <c r="AY58"/>
  <c r="AY54"/>
  <c r="AY50"/>
  <c r="AW75"/>
  <c r="AW71"/>
  <c r="AW67"/>
  <c r="AW63"/>
  <c r="AW59"/>
  <c r="AW55"/>
  <c r="AW51"/>
  <c r="AU75"/>
  <c r="AU71"/>
  <c r="AU67"/>
  <c r="AU63"/>
  <c r="AU59"/>
  <c r="AU55"/>
  <c r="AU51"/>
  <c r="AS75"/>
  <c r="AS71"/>
  <c r="AS67"/>
  <c r="AS63"/>
  <c r="AS59"/>
  <c r="AS55"/>
  <c r="AS51"/>
  <c r="AO75"/>
  <c r="AO71"/>
  <c r="AO67"/>
  <c r="AO63"/>
  <c r="AO59"/>
  <c r="AO55"/>
  <c r="AO51"/>
  <c r="AM75"/>
  <c r="AM71"/>
  <c r="AM67"/>
  <c r="AM63"/>
  <c r="AM59"/>
  <c r="AM55"/>
  <c r="AM51"/>
  <c r="AK75"/>
  <c r="AK71"/>
  <c r="AK67"/>
  <c r="AK63"/>
  <c r="AK59"/>
  <c r="AK55"/>
  <c r="AK51"/>
  <c r="AI75"/>
  <c r="AI71"/>
  <c r="AI67"/>
  <c r="AI63"/>
  <c r="AI59"/>
  <c r="AI55"/>
  <c r="AI51"/>
  <c r="AG75"/>
  <c r="AG71"/>
  <c r="AG67"/>
  <c r="AG63"/>
  <c r="AG59"/>
  <c r="AG55"/>
  <c r="AG51"/>
  <c r="AN74"/>
  <c r="AN70"/>
  <c r="AN66"/>
  <c r="AN62"/>
  <c r="AN58"/>
  <c r="AN54"/>
  <c r="AN50"/>
  <c r="AF74"/>
  <c r="AF70"/>
  <c r="AF66"/>
  <c r="AF62"/>
  <c r="AF58"/>
  <c r="AF54"/>
  <c r="AF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4"/>
  <c r="AZ70"/>
  <c r="AZ66"/>
  <c r="AZ62"/>
  <c r="AZ58"/>
  <c r="AZ54"/>
  <c r="AZ50"/>
  <c r="AX74"/>
  <c r="AX70"/>
  <c r="AX66"/>
  <c r="AX62"/>
  <c r="AX58"/>
  <c r="AX54"/>
  <c r="AX50"/>
  <c r="AV74"/>
  <c r="AV70"/>
  <c r="AV66"/>
  <c r="AV62"/>
  <c r="AV58"/>
  <c r="AV54"/>
  <c r="AV50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L74"/>
  <c r="AL70"/>
  <c r="AL66"/>
  <c r="AL62"/>
  <c r="AL58"/>
  <c r="AL54"/>
  <c r="AL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4"/>
  <c r="BA70"/>
  <c r="BA66"/>
  <c r="BA62"/>
  <c r="BA58"/>
  <c r="BA54"/>
  <c r="BA50"/>
  <c r="AY75"/>
  <c r="AY71"/>
  <c r="AY67"/>
  <c r="AY63"/>
  <c r="AY59"/>
  <c r="AY55"/>
  <c r="AY51"/>
  <c r="AW74"/>
  <c r="AW70"/>
  <c r="AW66"/>
  <c r="AW62"/>
  <c r="AW58"/>
  <c r="AW54"/>
  <c r="AW50"/>
  <c r="AU74"/>
  <c r="AU70"/>
  <c r="AU66"/>
  <c r="AU62"/>
  <c r="AU58"/>
  <c r="AU54"/>
  <c r="AU50"/>
  <c r="AS74"/>
  <c r="AS70"/>
  <c r="AS66"/>
  <c r="AS62"/>
  <c r="AS58"/>
  <c r="AS54"/>
  <c r="AS50"/>
  <c r="AO74"/>
  <c r="AO70"/>
  <c r="AO66"/>
  <c r="AO62"/>
  <c r="AO58"/>
  <c r="AO54"/>
  <c r="AO50"/>
  <c r="AM74"/>
  <c r="AM70"/>
  <c r="AM66"/>
  <c r="AM62"/>
  <c r="AM58"/>
  <c r="AM54"/>
  <c r="AM50"/>
  <c r="AK74"/>
  <c r="AK70"/>
  <c r="AK66"/>
  <c r="AK62"/>
  <c r="AK58"/>
  <c r="AK54"/>
  <c r="AK50"/>
  <c r="AI74"/>
  <c r="AI70"/>
  <c r="AI66"/>
  <c r="AI62"/>
  <c r="AI58"/>
  <c r="AI54"/>
  <c r="AI50"/>
  <c r="AG74"/>
  <c r="AG70"/>
  <c r="AG66"/>
  <c r="AG62"/>
  <c r="AG58"/>
  <c r="AG54"/>
  <c r="AG50"/>
  <c r="AT74"/>
  <c r="AT70"/>
  <c r="AT66"/>
  <c r="AT62"/>
  <c r="AT58"/>
  <c r="AT54"/>
  <c r="AT50"/>
  <c r="AJ74"/>
  <c r="AJ70"/>
  <c r="AJ66"/>
  <c r="AJ62"/>
  <c r="AJ58"/>
  <c r="AJ54"/>
  <c r="AJ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AZ75"/>
  <c r="AZ71"/>
  <c r="AZ67"/>
  <c r="AZ63"/>
  <c r="AZ59"/>
  <c r="AZ55"/>
  <c r="AZ51"/>
  <c r="AX75"/>
  <c r="AX71"/>
  <c r="AX67"/>
  <c r="AX63"/>
  <c r="AX59"/>
  <c r="AX55"/>
  <c r="AX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M9" i="192"/>
  <c r="AM12" s="1"/>
  <c r="AA12"/>
  <c r="AX75" i="398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I46" i="25" l="1"/>
  <c r="I48" l="1"/>
  <c r="I47"/>
  <c r="C92" i="79"/>
  <c r="B92"/>
  <c r="A92"/>
  <c r="AB14" i="78"/>
  <c r="AB15" s="1"/>
  <c r="Z14"/>
  <c r="Z15" s="1"/>
  <c r="Y14"/>
  <c r="Y15" s="1"/>
  <c r="X14"/>
  <c r="X15" s="1"/>
  <c r="W14"/>
  <c r="W15" s="1"/>
  <c r="V14"/>
  <c r="V15" s="1"/>
  <c r="U14"/>
  <c r="U15" s="1"/>
  <c r="T14"/>
  <c r="T15" s="1"/>
  <c r="AD14"/>
  <c r="AD15" s="1"/>
  <c r="AC14"/>
  <c r="X20" i="77"/>
  <c r="W20"/>
  <c r="U20"/>
  <c r="T20"/>
  <c r="S20"/>
  <c r="R20"/>
  <c r="Q20"/>
  <c r="Y20"/>
  <c r="V20"/>
  <c r="X19"/>
  <c r="W19"/>
  <c r="T19"/>
  <c r="Q19"/>
  <c r="X18"/>
  <c r="W18"/>
  <c r="T18"/>
  <c r="Q18"/>
  <c r="X17"/>
  <c r="W17"/>
  <c r="T17"/>
  <c r="Q17"/>
  <c r="X16"/>
  <c r="W16"/>
  <c r="T16"/>
  <c r="Q16"/>
  <c r="X15"/>
  <c r="W15"/>
  <c r="T15"/>
  <c r="Q15"/>
  <c r="X14"/>
  <c r="W14"/>
  <c r="T14"/>
  <c r="Q14"/>
  <c r="Q21" l="1"/>
  <c r="W21"/>
  <c r="AA14" i="78"/>
  <c r="AA15" s="1"/>
  <c r="T21" i="77"/>
  <c r="X21"/>
  <c r="AC15" i="78"/>
  <c r="N88" i="193" l="1"/>
  <c r="N89" s="1"/>
  <c r="K88"/>
  <c r="K89" s="1"/>
  <c r="J88"/>
  <c r="J89" s="1"/>
  <c r="I88"/>
  <c r="I89" s="1"/>
  <c r="H89"/>
  <c r="G88"/>
  <c r="G89" s="1"/>
  <c r="H13" i="25" s="1"/>
  <c r="F88" i="193"/>
  <c r="F89" s="1"/>
  <c r="B88"/>
  <c r="B35"/>
  <c r="B34"/>
  <c r="B21"/>
  <c r="BA9"/>
  <c r="AZ9"/>
  <c r="AZ41" s="1"/>
  <c r="AY9"/>
  <c r="AX9"/>
  <c r="AX40" s="1"/>
  <c r="AW9"/>
  <c r="AV9"/>
  <c r="AV41" s="1"/>
  <c r="AU9"/>
  <c r="AT9"/>
  <c r="AT40" s="1"/>
  <c r="AS9"/>
  <c r="AR9"/>
  <c r="AR42" s="1"/>
  <c r="AO9"/>
  <c r="AN9"/>
  <c r="AN40" s="1"/>
  <c r="AM9"/>
  <c r="AL9"/>
  <c r="AL42" s="1"/>
  <c r="AK9"/>
  <c r="AJ9"/>
  <c r="AJ41" s="1"/>
  <c r="AI9"/>
  <c r="AH9"/>
  <c r="AH42" s="1"/>
  <c r="AG9"/>
  <c r="AF9"/>
  <c r="AF41" s="1"/>
  <c r="P88"/>
  <c r="P89" s="1"/>
  <c r="O88"/>
  <c r="O89" s="1"/>
  <c r="B376" i="192"/>
  <c r="B375"/>
  <c r="B374"/>
  <c r="N88" i="190"/>
  <c r="N89" s="1"/>
  <c r="K88"/>
  <c r="K89" s="1"/>
  <c r="J88"/>
  <c r="J89" s="1"/>
  <c r="I88"/>
  <c r="I89" s="1"/>
  <c r="H89"/>
  <c r="G88"/>
  <c r="G89" s="1"/>
  <c r="F88"/>
  <c r="F89" s="1"/>
  <c r="C88"/>
  <c r="B88"/>
  <c r="A88"/>
  <c r="B35"/>
  <c r="B34"/>
  <c r="B21"/>
  <c r="BA9"/>
  <c r="BA44" s="1"/>
  <c r="AZ9"/>
  <c r="AZ44" s="1"/>
  <c r="AY9"/>
  <c r="AY44" s="1"/>
  <c r="AX9"/>
  <c r="AX44" s="1"/>
  <c r="AW9"/>
  <c r="AW44" s="1"/>
  <c r="AV9"/>
  <c r="AV44" s="1"/>
  <c r="AU9"/>
  <c r="AU44" s="1"/>
  <c r="AT9"/>
  <c r="AT44" s="1"/>
  <c r="AS9"/>
  <c r="AS44" s="1"/>
  <c r="AR9"/>
  <c r="AR44" s="1"/>
  <c r="AO9"/>
  <c r="AO44" s="1"/>
  <c r="AN9"/>
  <c r="AN44" s="1"/>
  <c r="AM9"/>
  <c r="AM44" s="1"/>
  <c r="AL9"/>
  <c r="AL44" s="1"/>
  <c r="AK9"/>
  <c r="AK44" s="1"/>
  <c r="AJ9"/>
  <c r="AJ44" s="1"/>
  <c r="AI9"/>
  <c r="AI44" s="1"/>
  <c r="AH9"/>
  <c r="AH20" s="1"/>
  <c r="AG9"/>
  <c r="AG44" s="1"/>
  <c r="AF9"/>
  <c r="AF20" s="1"/>
  <c r="P88"/>
  <c r="P89" s="1"/>
  <c r="O88"/>
  <c r="O89" s="1"/>
  <c r="B378" i="189"/>
  <c r="B377"/>
  <c r="B376"/>
  <c r="AB11"/>
  <c r="Z11"/>
  <c r="Y11"/>
  <c r="X11"/>
  <c r="W11"/>
  <c r="V11"/>
  <c r="U11"/>
  <c r="T11"/>
  <c r="AD11"/>
  <c r="AC11"/>
  <c r="AB10"/>
  <c r="Z10"/>
  <c r="Y10"/>
  <c r="X10"/>
  <c r="W10"/>
  <c r="V10"/>
  <c r="U10"/>
  <c r="T10"/>
  <c r="AD10"/>
  <c r="AC10"/>
  <c r="AB9"/>
  <c r="Z9"/>
  <c r="Y9"/>
  <c r="Y12" s="1"/>
  <c r="Y13" s="1"/>
  <c r="X9"/>
  <c r="W9"/>
  <c r="W12" s="1"/>
  <c r="W13" s="1"/>
  <c r="V9"/>
  <c r="U9"/>
  <c r="U12" s="1"/>
  <c r="U13" s="1"/>
  <c r="T9"/>
  <c r="AD9"/>
  <c r="AC9"/>
  <c r="X10" i="188"/>
  <c r="W10"/>
  <c r="U10"/>
  <c r="T10"/>
  <c r="S10"/>
  <c r="R10"/>
  <c r="Q10"/>
  <c r="M10"/>
  <c r="Y10" s="1"/>
  <c r="J10"/>
  <c r="V10" s="1"/>
  <c r="X9"/>
  <c r="W9"/>
  <c r="T9"/>
  <c r="Q9"/>
  <c r="X8"/>
  <c r="W8"/>
  <c r="T8"/>
  <c r="Q8"/>
  <c r="C94" i="79"/>
  <c r="B94"/>
  <c r="A94"/>
  <c r="C93"/>
  <c r="B93"/>
  <c r="A93"/>
  <c r="N95"/>
  <c r="K95"/>
  <c r="J95"/>
  <c r="I95"/>
  <c r="H95"/>
  <c r="G95"/>
  <c r="D15" i="25" s="1"/>
  <c r="F95" i="79"/>
  <c r="C91"/>
  <c r="B91"/>
  <c r="A91"/>
  <c r="B38"/>
  <c r="B37"/>
  <c r="B24"/>
  <c r="BA12"/>
  <c r="AZ12"/>
  <c r="AZ44" s="1"/>
  <c r="AY12"/>
  <c r="AX12"/>
  <c r="AX43" s="1"/>
  <c r="AW12"/>
  <c r="AV12"/>
  <c r="AV44" s="1"/>
  <c r="AU12"/>
  <c r="AT12"/>
  <c r="AT43" s="1"/>
  <c r="AS12"/>
  <c r="AR12"/>
  <c r="AR44" s="1"/>
  <c r="AO12"/>
  <c r="AN12"/>
  <c r="AN44" s="1"/>
  <c r="AM12"/>
  <c r="AL12"/>
  <c r="AL44" s="1"/>
  <c r="AK12"/>
  <c r="AJ12"/>
  <c r="AJ44" s="1"/>
  <c r="AI12"/>
  <c r="AH12"/>
  <c r="AH45" s="1"/>
  <c r="AG12"/>
  <c r="AF12"/>
  <c r="AF44" s="1"/>
  <c r="P95"/>
  <c r="O95"/>
  <c r="B389" i="78"/>
  <c r="B388"/>
  <c r="B387"/>
  <c r="Z23" s="1"/>
  <c r="AA23" s="1"/>
  <c r="AB23"/>
  <c r="Y23"/>
  <c r="X23"/>
  <c r="W23"/>
  <c r="V23"/>
  <c r="U23"/>
  <c r="T23"/>
  <c r="AD23"/>
  <c r="AC23"/>
  <c r="AB22"/>
  <c r="Y22"/>
  <c r="X22"/>
  <c r="W22"/>
  <c r="V22"/>
  <c r="U22"/>
  <c r="T22"/>
  <c r="AD22"/>
  <c r="AC22"/>
  <c r="AB18"/>
  <c r="AB19" s="1"/>
  <c r="Y18"/>
  <c r="Y19" s="1"/>
  <c r="X18"/>
  <c r="X19" s="1"/>
  <c r="W18"/>
  <c r="W19" s="1"/>
  <c r="V18"/>
  <c r="V19" s="1"/>
  <c r="U18"/>
  <c r="U19" s="1"/>
  <c r="T18"/>
  <c r="T19" s="1"/>
  <c r="AD18"/>
  <c r="AD19" s="1"/>
  <c r="AC18"/>
  <c r="AC19" s="1"/>
  <c r="AB10"/>
  <c r="Y10"/>
  <c r="X10"/>
  <c r="W10"/>
  <c r="V10"/>
  <c r="U10"/>
  <c r="T10"/>
  <c r="AD10"/>
  <c r="AC10"/>
  <c r="AB9"/>
  <c r="Y9"/>
  <c r="X9"/>
  <c r="W9"/>
  <c r="V9"/>
  <c r="U9"/>
  <c r="T9"/>
  <c r="AD9"/>
  <c r="AC9"/>
  <c r="X28" i="77"/>
  <c r="W28"/>
  <c r="U28"/>
  <c r="T28"/>
  <c r="S28"/>
  <c r="R28"/>
  <c r="Q28"/>
  <c r="Y28"/>
  <c r="V28"/>
  <c r="X27"/>
  <c r="W27"/>
  <c r="T27"/>
  <c r="Q27"/>
  <c r="X26"/>
  <c r="W26"/>
  <c r="T26"/>
  <c r="Q26"/>
  <c r="X25"/>
  <c r="W25"/>
  <c r="T25"/>
  <c r="Q25"/>
  <c r="X24"/>
  <c r="W24"/>
  <c r="T24"/>
  <c r="Q24"/>
  <c r="X9"/>
  <c r="W9"/>
  <c r="U9"/>
  <c r="T9"/>
  <c r="S9"/>
  <c r="R9"/>
  <c r="Q9"/>
  <c r="Y9"/>
  <c r="V9"/>
  <c r="X8"/>
  <c r="W8"/>
  <c r="T8"/>
  <c r="T11" s="1"/>
  <c r="Q8"/>
  <c r="Q11" s="1"/>
  <c r="D8"/>
  <c r="N89" i="76"/>
  <c r="K89"/>
  <c r="J89"/>
  <c r="I89"/>
  <c r="G89"/>
  <c r="D12" i="25" s="1"/>
  <c r="C88" i="76"/>
  <c r="B88"/>
  <c r="A88"/>
  <c r="H89"/>
  <c r="F89"/>
  <c r="B35"/>
  <c r="B34"/>
  <c r="B21"/>
  <c r="L88" s="1"/>
  <c r="M88" s="1"/>
  <c r="BA9"/>
  <c r="AZ9"/>
  <c r="AZ40" s="1"/>
  <c r="AY9"/>
  <c r="AX9"/>
  <c r="AX40" s="1"/>
  <c r="AW9"/>
  <c r="AV9"/>
  <c r="AV40" s="1"/>
  <c r="AU9"/>
  <c r="AT9"/>
  <c r="AT40" s="1"/>
  <c r="AS9"/>
  <c r="AR9"/>
  <c r="AR41" s="1"/>
  <c r="AO9"/>
  <c r="AN9"/>
  <c r="AN41" s="1"/>
  <c r="AM9"/>
  <c r="AL9"/>
  <c r="AL41" s="1"/>
  <c r="AK9"/>
  <c r="AJ9"/>
  <c r="AJ41" s="1"/>
  <c r="AI9"/>
  <c r="AH9"/>
  <c r="AH41" s="1"/>
  <c r="AG9"/>
  <c r="AF9"/>
  <c r="AF41" s="1"/>
  <c r="P89"/>
  <c r="O89"/>
  <c r="B375" i="75"/>
  <c r="B374"/>
  <c r="B373"/>
  <c r="AB9"/>
  <c r="Y9"/>
  <c r="X9"/>
  <c r="W9"/>
  <c r="V9"/>
  <c r="U9"/>
  <c r="T9"/>
  <c r="AD9"/>
  <c r="AC9"/>
  <c r="X12" i="74"/>
  <c r="W12"/>
  <c r="U12"/>
  <c r="T12"/>
  <c r="S12"/>
  <c r="R12"/>
  <c r="Q12"/>
  <c r="M12"/>
  <c r="Y12" s="1"/>
  <c r="V12"/>
  <c r="X10"/>
  <c r="W10"/>
  <c r="T10"/>
  <c r="Q10"/>
  <c r="X9"/>
  <c r="W9"/>
  <c r="T9"/>
  <c r="Q9"/>
  <c r="X8"/>
  <c r="W8"/>
  <c r="T8"/>
  <c r="Q8"/>
  <c r="G4" i="25" l="1"/>
  <c r="H4"/>
  <c r="L94" i="79"/>
  <c r="M94" s="1"/>
  <c r="L93"/>
  <c r="M93" s="1"/>
  <c r="L92"/>
  <c r="M92" s="1"/>
  <c r="L91"/>
  <c r="M91" s="1"/>
  <c r="X11" i="77"/>
  <c r="AD10" i="75"/>
  <c r="AD11" s="1"/>
  <c r="U10"/>
  <c r="U11" s="1"/>
  <c r="C12" i="25" s="1"/>
  <c r="W10" i="75"/>
  <c r="W11" s="1"/>
  <c r="Y10"/>
  <c r="Y11" s="1"/>
  <c r="AC10"/>
  <c r="T10"/>
  <c r="T11" s="1"/>
  <c r="V10"/>
  <c r="V11" s="1"/>
  <c r="X10"/>
  <c r="X11" s="1"/>
  <c r="AB10"/>
  <c r="AC24" i="78"/>
  <c r="Z9" i="75"/>
  <c r="AA9" s="1"/>
  <c r="AA10" s="1"/>
  <c r="AA11" s="1"/>
  <c r="W11" i="77"/>
  <c r="AB11" i="78"/>
  <c r="U24"/>
  <c r="W24"/>
  <c r="Y24"/>
  <c r="T24"/>
  <c r="V24"/>
  <c r="X24"/>
  <c r="AB24"/>
  <c r="Q29" i="77"/>
  <c r="W29"/>
  <c r="T39"/>
  <c r="X39"/>
  <c r="Z9" i="78"/>
  <c r="AA9" s="1"/>
  <c r="Z10"/>
  <c r="AA10" s="1"/>
  <c r="Z18"/>
  <c r="Z19" s="1"/>
  <c r="Z22"/>
  <c r="Z24" s="1"/>
  <c r="T13" i="74"/>
  <c r="T14" s="1"/>
  <c r="X13"/>
  <c r="X14" s="1"/>
  <c r="AD11" i="78"/>
  <c r="U11"/>
  <c r="W11"/>
  <c r="Y11"/>
  <c r="AC11"/>
  <c r="T11"/>
  <c r="V11"/>
  <c r="X11"/>
  <c r="AD24"/>
  <c r="I29" i="25"/>
  <c r="Q39" i="77"/>
  <c r="W39"/>
  <c r="AG44" i="193"/>
  <c r="AG43"/>
  <c r="AG42"/>
  <c r="AI44"/>
  <c r="AI43"/>
  <c r="AI42"/>
  <c r="AK44"/>
  <c r="AK43"/>
  <c r="AK42"/>
  <c r="AM44"/>
  <c r="AM43"/>
  <c r="AM42"/>
  <c r="AM41"/>
  <c r="AO44"/>
  <c r="AO43"/>
  <c r="AO42"/>
  <c r="AO41"/>
  <c r="AS44"/>
  <c r="AS43"/>
  <c r="AS42"/>
  <c r="AS41"/>
  <c r="AU44"/>
  <c r="AU43"/>
  <c r="AU42"/>
  <c r="AU41"/>
  <c r="AW44"/>
  <c r="AW43"/>
  <c r="AW42"/>
  <c r="AW41"/>
  <c r="AY44"/>
  <c r="AY43"/>
  <c r="AY42"/>
  <c r="AY41"/>
  <c r="BA44"/>
  <c r="BA43"/>
  <c r="BA42"/>
  <c r="BA41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R40"/>
  <c r="AV40"/>
  <c r="AZ40"/>
  <c r="AH41"/>
  <c r="AL41"/>
  <c r="AR41"/>
  <c r="AF44"/>
  <c r="AF43"/>
  <c r="AH44"/>
  <c r="AH43"/>
  <c r="AJ44"/>
  <c r="AJ43"/>
  <c r="AL44"/>
  <c r="AL43"/>
  <c r="AN44"/>
  <c r="AN43"/>
  <c r="AR44"/>
  <c r="AR43"/>
  <c r="AT44"/>
  <c r="AT43"/>
  <c r="AT42"/>
  <c r="AV44"/>
  <c r="AV43"/>
  <c r="AV42"/>
  <c r="AX44"/>
  <c r="AX43"/>
  <c r="AX42"/>
  <c r="AZ44"/>
  <c r="AZ43"/>
  <c r="AZ42"/>
  <c r="L88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N41"/>
  <c r="AT41"/>
  <c r="AX41"/>
  <c r="AF42"/>
  <c r="AJ42"/>
  <c r="AN42"/>
  <c r="AC12" i="189"/>
  <c r="AC13" s="1"/>
  <c r="T12" i="188"/>
  <c r="T13" s="1"/>
  <c r="X12"/>
  <c r="X13" s="1"/>
  <c r="Q12"/>
  <c r="Q13" s="1"/>
  <c r="W12"/>
  <c r="W13" s="1"/>
  <c r="T12" i="189"/>
  <c r="T13" s="1"/>
  <c r="V12"/>
  <c r="V13" s="1"/>
  <c r="X12"/>
  <c r="X13" s="1"/>
  <c r="Z12"/>
  <c r="Z13" s="1"/>
  <c r="AB12"/>
  <c r="AB13" s="1"/>
  <c r="AD12"/>
  <c r="AD13" s="1"/>
  <c r="AG14" i="190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T43"/>
  <c r="AV43"/>
  <c r="AX43"/>
  <c r="AZ43"/>
  <c r="AF44"/>
  <c r="AH44"/>
  <c r="L88"/>
  <c r="L89" s="1"/>
  <c r="AA9" i="189"/>
  <c r="AA10"/>
  <c r="AA11"/>
  <c r="AF14" i="190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W40" i="77"/>
  <c r="T29"/>
  <c r="X29"/>
  <c r="AG47" i="79"/>
  <c r="AG46"/>
  <c r="AG45"/>
  <c r="AI47"/>
  <c r="AI46"/>
  <c r="AI45"/>
  <c r="AK47"/>
  <c r="AK46"/>
  <c r="AK45"/>
  <c r="AM47"/>
  <c r="AM46"/>
  <c r="AM45"/>
  <c r="AO47"/>
  <c r="AO46"/>
  <c r="AO45"/>
  <c r="AS47"/>
  <c r="AS46"/>
  <c r="AS45"/>
  <c r="AS44"/>
  <c r="AU47"/>
  <c r="AU46"/>
  <c r="AU45"/>
  <c r="AU44"/>
  <c r="AW47"/>
  <c r="AW46"/>
  <c r="AW45"/>
  <c r="AW44"/>
  <c r="AY47"/>
  <c r="AY46"/>
  <c r="AY45"/>
  <c r="AY44"/>
  <c r="BA47"/>
  <c r="BA46"/>
  <c r="BA45"/>
  <c r="BA44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3"/>
  <c r="AI23"/>
  <c r="AK23"/>
  <c r="AM23"/>
  <c r="AO23"/>
  <c r="AS23"/>
  <c r="AU23"/>
  <c r="AW23"/>
  <c r="AY23"/>
  <c r="BA23"/>
  <c r="AF24"/>
  <c r="AH24"/>
  <c r="AJ24"/>
  <c r="AL24"/>
  <c r="AN24"/>
  <c r="AR24"/>
  <c r="AT24"/>
  <c r="AV24"/>
  <c r="AX24"/>
  <c r="AZ24"/>
  <c r="AF25"/>
  <c r="AH25"/>
  <c r="AJ25"/>
  <c r="AL25"/>
  <c r="AN25"/>
  <c r="AR25"/>
  <c r="AT25"/>
  <c r="AV25"/>
  <c r="AX25"/>
  <c r="AZ25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4"/>
  <c r="AH34"/>
  <c r="AJ34"/>
  <c r="AL34"/>
  <c r="AN34"/>
  <c r="AR34"/>
  <c r="AT34"/>
  <c r="AV34"/>
  <c r="AX34"/>
  <c r="AZ34"/>
  <c r="AF35"/>
  <c r="AH35"/>
  <c r="AJ35"/>
  <c r="AL35"/>
  <c r="AN35"/>
  <c r="AR35"/>
  <c r="AT35"/>
  <c r="AV35"/>
  <c r="AX35"/>
  <c r="AZ35"/>
  <c r="AF36"/>
  <c r="AH36"/>
  <c r="AJ36"/>
  <c r="AL36"/>
  <c r="AN36"/>
  <c r="AR36"/>
  <c r="AT36"/>
  <c r="AV36"/>
  <c r="AX36"/>
  <c r="AZ36"/>
  <c r="AF39"/>
  <c r="AH39"/>
  <c r="AJ39"/>
  <c r="AL39"/>
  <c r="AN39"/>
  <c r="AR39"/>
  <c r="AT39"/>
  <c r="AV39"/>
  <c r="AX39"/>
  <c r="AZ39"/>
  <c r="AF40"/>
  <c r="AH40"/>
  <c r="AJ40"/>
  <c r="AL40"/>
  <c r="AN40"/>
  <c r="AR40"/>
  <c r="AT40"/>
  <c r="AV40"/>
  <c r="AX40"/>
  <c r="AZ40"/>
  <c r="AF41"/>
  <c r="AH41"/>
  <c r="AJ41"/>
  <c r="AL41"/>
  <c r="AN41"/>
  <c r="AR41"/>
  <c r="AT41"/>
  <c r="AV41"/>
  <c r="AX41"/>
  <c r="AZ41"/>
  <c r="AF42"/>
  <c r="AH42"/>
  <c r="AJ42"/>
  <c r="AL42"/>
  <c r="AN42"/>
  <c r="AR42"/>
  <c r="AT42"/>
  <c r="AV42"/>
  <c r="AX42"/>
  <c r="AZ42"/>
  <c r="AF43"/>
  <c r="AH43"/>
  <c r="AJ43"/>
  <c r="AL43"/>
  <c r="AN43"/>
  <c r="AR43"/>
  <c r="AV43"/>
  <c r="AZ43"/>
  <c r="AH44"/>
  <c r="AF47"/>
  <c r="AF46"/>
  <c r="AH47"/>
  <c r="AH46"/>
  <c r="AJ47"/>
  <c r="AJ46"/>
  <c r="AJ45"/>
  <c r="AL47"/>
  <c r="AL46"/>
  <c r="AL45"/>
  <c r="AN47"/>
  <c r="AN46"/>
  <c r="AN45"/>
  <c r="AR47"/>
  <c r="AR46"/>
  <c r="AR45"/>
  <c r="AT47"/>
  <c r="AT46"/>
  <c r="AT45"/>
  <c r="AV47"/>
  <c r="AV46"/>
  <c r="AV45"/>
  <c r="AX47"/>
  <c r="AX46"/>
  <c r="AX45"/>
  <c r="AZ47"/>
  <c r="AZ46"/>
  <c r="AZ45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3"/>
  <c r="AH23"/>
  <c r="AJ23"/>
  <c r="AL23"/>
  <c r="AN23"/>
  <c r="AR23"/>
  <c r="AT23"/>
  <c r="AV23"/>
  <c r="AX23"/>
  <c r="AZ23"/>
  <c r="AG24"/>
  <c r="AI24"/>
  <c r="AK24"/>
  <c r="AM24"/>
  <c r="AO24"/>
  <c r="AS24"/>
  <c r="AU24"/>
  <c r="AW24"/>
  <c r="AY24"/>
  <c r="BA24"/>
  <c r="AG25"/>
  <c r="AI25"/>
  <c r="AK25"/>
  <c r="AM25"/>
  <c r="AO25"/>
  <c r="AS25"/>
  <c r="AU25"/>
  <c r="AW25"/>
  <c r="AY25"/>
  <c r="BA25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4"/>
  <c r="AI34"/>
  <c r="AK34"/>
  <c r="AM34"/>
  <c r="AO34"/>
  <c r="AS34"/>
  <c r="AU34"/>
  <c r="AW34"/>
  <c r="AY34"/>
  <c r="BA34"/>
  <c r="AG35"/>
  <c r="AI35"/>
  <c r="AK35"/>
  <c r="AM35"/>
  <c r="AO35"/>
  <c r="AS35"/>
  <c r="AU35"/>
  <c r="AW35"/>
  <c r="AY35"/>
  <c r="BA35"/>
  <c r="AG36"/>
  <c r="AI36"/>
  <c r="AK36"/>
  <c r="AM36"/>
  <c r="AO36"/>
  <c r="AS36"/>
  <c r="AU36"/>
  <c r="AW36"/>
  <c r="AY36"/>
  <c r="BA36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U41"/>
  <c r="AW41"/>
  <c r="AY41"/>
  <c r="BA41"/>
  <c r="AG42"/>
  <c r="AI42"/>
  <c r="AK42"/>
  <c r="AM42"/>
  <c r="AO42"/>
  <c r="AS42"/>
  <c r="AU42"/>
  <c r="AW42"/>
  <c r="AY42"/>
  <c r="BA42"/>
  <c r="AG43"/>
  <c r="AI43"/>
  <c r="AK43"/>
  <c r="AM43"/>
  <c r="AO43"/>
  <c r="AS43"/>
  <c r="AU43"/>
  <c r="AW43"/>
  <c r="AY43"/>
  <c r="BA43"/>
  <c r="AG44"/>
  <c r="AI44"/>
  <c r="AK44"/>
  <c r="AM44"/>
  <c r="AO44"/>
  <c r="AT44"/>
  <c r="AX44"/>
  <c r="AF45"/>
  <c r="Q13" i="74"/>
  <c r="Q14" s="1"/>
  <c r="W13"/>
  <c r="W14" s="1"/>
  <c r="AG44" i="76"/>
  <c r="AG43"/>
  <c r="AI44"/>
  <c r="AI43"/>
  <c r="AK44"/>
  <c r="AK43"/>
  <c r="AM44"/>
  <c r="AM43"/>
  <c r="AO44"/>
  <c r="AO43"/>
  <c r="AS44"/>
  <c r="AS43"/>
  <c r="AU44"/>
  <c r="AU43"/>
  <c r="AW44"/>
  <c r="AW43"/>
  <c r="AY44"/>
  <c r="AY43"/>
  <c r="BA44"/>
  <c r="BA43"/>
  <c r="BA42"/>
  <c r="AG14"/>
  <c r="AI14"/>
  <c r="AK14"/>
  <c r="AM14"/>
  <c r="AO14"/>
  <c r="AS14"/>
  <c r="AU14"/>
  <c r="AW14"/>
  <c r="AY14"/>
  <c r="BA14"/>
  <c r="AG15"/>
  <c r="AI15"/>
  <c r="AK15"/>
  <c r="AM15"/>
  <c r="AO15"/>
  <c r="AS15"/>
  <c r="AU15"/>
  <c r="AW15"/>
  <c r="AY15"/>
  <c r="BA15"/>
  <c r="AG16"/>
  <c r="AI16"/>
  <c r="AK16"/>
  <c r="AM16"/>
  <c r="AO16"/>
  <c r="AS16"/>
  <c r="AU16"/>
  <c r="AW16"/>
  <c r="AY16"/>
  <c r="BA16"/>
  <c r="AG17"/>
  <c r="AI17"/>
  <c r="AK17"/>
  <c r="AM17"/>
  <c r="AO17"/>
  <c r="AS17"/>
  <c r="AU17"/>
  <c r="AW17"/>
  <c r="AY17"/>
  <c r="BA17"/>
  <c r="AG18"/>
  <c r="AI18"/>
  <c r="AK18"/>
  <c r="AM18"/>
  <c r="AO18"/>
  <c r="AS18"/>
  <c r="AU18"/>
  <c r="AW18"/>
  <c r="AY18"/>
  <c r="BA18"/>
  <c r="AG19"/>
  <c r="AI19"/>
  <c r="AK19"/>
  <c r="AM19"/>
  <c r="AO19"/>
  <c r="AS19"/>
  <c r="AU19"/>
  <c r="AW19"/>
  <c r="AY19"/>
  <c r="BA19"/>
  <c r="AG20"/>
  <c r="AI20"/>
  <c r="AK20"/>
  <c r="AM20"/>
  <c r="AO20"/>
  <c r="AS20"/>
  <c r="AU20"/>
  <c r="AW20"/>
  <c r="AY20"/>
  <c r="BA20"/>
  <c r="AF21"/>
  <c r="AH21"/>
  <c r="AJ21"/>
  <c r="AL21"/>
  <c r="AN21"/>
  <c r="AR21"/>
  <c r="AT21"/>
  <c r="AV21"/>
  <c r="AX21"/>
  <c r="AZ21"/>
  <c r="AF22"/>
  <c r="AH22"/>
  <c r="AJ22"/>
  <c r="AL22"/>
  <c r="AN22"/>
  <c r="AR22"/>
  <c r="AT22"/>
  <c r="AV22"/>
  <c r="AX22"/>
  <c r="AZ22"/>
  <c r="AF25"/>
  <c r="AH25"/>
  <c r="AJ25"/>
  <c r="AL25"/>
  <c r="AN25"/>
  <c r="AR25"/>
  <c r="AT25"/>
  <c r="AV25"/>
  <c r="AX25"/>
  <c r="AZ25"/>
  <c r="AF26"/>
  <c r="AH26"/>
  <c r="AJ26"/>
  <c r="AL26"/>
  <c r="AN26"/>
  <c r="AR26"/>
  <c r="AT26"/>
  <c r="AV26"/>
  <c r="AX26"/>
  <c r="AZ26"/>
  <c r="AF27"/>
  <c r="AH27"/>
  <c r="AJ27"/>
  <c r="AL27"/>
  <c r="AN27"/>
  <c r="AR27"/>
  <c r="AT27"/>
  <c r="AV27"/>
  <c r="AX27"/>
  <c r="AZ27"/>
  <c r="AF28"/>
  <c r="AH28"/>
  <c r="AJ28"/>
  <c r="AL28"/>
  <c r="AN28"/>
  <c r="AR28"/>
  <c r="AT28"/>
  <c r="AV28"/>
  <c r="AX28"/>
  <c r="AZ28"/>
  <c r="AF29"/>
  <c r="AH29"/>
  <c r="AJ29"/>
  <c r="AL29"/>
  <c r="AN29"/>
  <c r="AR29"/>
  <c r="AT29"/>
  <c r="AV29"/>
  <c r="AX29"/>
  <c r="AZ29"/>
  <c r="AF30"/>
  <c r="AH30"/>
  <c r="AJ30"/>
  <c r="AL30"/>
  <c r="AN30"/>
  <c r="AR30"/>
  <c r="AT30"/>
  <c r="AV30"/>
  <c r="AX30"/>
  <c r="AZ30"/>
  <c r="AF31"/>
  <c r="AH31"/>
  <c r="AJ31"/>
  <c r="AL31"/>
  <c r="AN31"/>
  <c r="AR31"/>
  <c r="AT31"/>
  <c r="AV31"/>
  <c r="AX31"/>
  <c r="AZ31"/>
  <c r="AF32"/>
  <c r="AH32"/>
  <c r="AJ32"/>
  <c r="AL32"/>
  <c r="AN32"/>
  <c r="AR32"/>
  <c r="AT32"/>
  <c r="AV32"/>
  <c r="AX32"/>
  <c r="AZ32"/>
  <c r="AF33"/>
  <c r="AH33"/>
  <c r="AJ33"/>
  <c r="AL33"/>
  <c r="AN33"/>
  <c r="AR33"/>
  <c r="AT33"/>
  <c r="AV33"/>
  <c r="AX33"/>
  <c r="AZ33"/>
  <c r="AF36"/>
  <c r="AH36"/>
  <c r="AJ36"/>
  <c r="AL36"/>
  <c r="AN36"/>
  <c r="AR36"/>
  <c r="AT36"/>
  <c r="AV36"/>
  <c r="AX36"/>
  <c r="AZ36"/>
  <c r="AF37"/>
  <c r="AH37"/>
  <c r="AJ37"/>
  <c r="AL37"/>
  <c r="AN37"/>
  <c r="AR37"/>
  <c r="AT37"/>
  <c r="AV37"/>
  <c r="AX37"/>
  <c r="AZ37"/>
  <c r="AF38"/>
  <c r="AH38"/>
  <c r="AJ38"/>
  <c r="AL38"/>
  <c r="AN38"/>
  <c r="AR38"/>
  <c r="AT38"/>
  <c r="AV38"/>
  <c r="AX38"/>
  <c r="AZ38"/>
  <c r="AF39"/>
  <c r="AH39"/>
  <c r="AJ39"/>
  <c r="AL39"/>
  <c r="AN39"/>
  <c r="AR39"/>
  <c r="AT39"/>
  <c r="AV39"/>
  <c r="AX39"/>
  <c r="AZ39"/>
  <c r="AF40"/>
  <c r="AH40"/>
  <c r="AJ40"/>
  <c r="AL40"/>
  <c r="AN40"/>
  <c r="AR40"/>
  <c r="AU41"/>
  <c r="AY41"/>
  <c r="AG42"/>
  <c r="AK42"/>
  <c r="AO42"/>
  <c r="AU42"/>
  <c r="AY42"/>
  <c r="AF44"/>
  <c r="AF43"/>
  <c r="AF42"/>
  <c r="AH44"/>
  <c r="AH43"/>
  <c r="AH42"/>
  <c r="AJ44"/>
  <c r="AJ43"/>
  <c r="AJ42"/>
  <c r="AL44"/>
  <c r="AL43"/>
  <c r="AL42"/>
  <c r="AN44"/>
  <c r="AN43"/>
  <c r="AN42"/>
  <c r="AR44"/>
  <c r="AR43"/>
  <c r="AR42"/>
  <c r="AT44"/>
  <c r="AT43"/>
  <c r="AT42"/>
  <c r="AT41"/>
  <c r="AV44"/>
  <c r="AV43"/>
  <c r="AV42"/>
  <c r="AV41"/>
  <c r="AX44"/>
  <c r="AX43"/>
  <c r="AX42"/>
  <c r="AX41"/>
  <c r="AZ44"/>
  <c r="AZ43"/>
  <c r="AZ42"/>
  <c r="AZ41"/>
  <c r="AF14"/>
  <c r="AH14"/>
  <c r="AJ14"/>
  <c r="AL14"/>
  <c r="AN14"/>
  <c r="AR14"/>
  <c r="AT14"/>
  <c r="AV14"/>
  <c r="AX14"/>
  <c r="AZ14"/>
  <c r="AF15"/>
  <c r="AH15"/>
  <c r="AJ15"/>
  <c r="AL15"/>
  <c r="AN15"/>
  <c r="AR15"/>
  <c r="AT15"/>
  <c r="AV15"/>
  <c r="AX15"/>
  <c r="AZ15"/>
  <c r="AF16"/>
  <c r="AH16"/>
  <c r="AJ16"/>
  <c r="AL16"/>
  <c r="AN16"/>
  <c r="AR16"/>
  <c r="AT16"/>
  <c r="AV16"/>
  <c r="AX16"/>
  <c r="AZ16"/>
  <c r="AF17"/>
  <c r="AH17"/>
  <c r="AJ17"/>
  <c r="AL17"/>
  <c r="AN17"/>
  <c r="AR17"/>
  <c r="AT17"/>
  <c r="AV17"/>
  <c r="AX17"/>
  <c r="AZ17"/>
  <c r="AF18"/>
  <c r="AH18"/>
  <c r="AJ18"/>
  <c r="AL18"/>
  <c r="AN18"/>
  <c r="AR18"/>
  <c r="AT18"/>
  <c r="AV18"/>
  <c r="AX18"/>
  <c r="AZ18"/>
  <c r="AF19"/>
  <c r="AH19"/>
  <c r="AJ19"/>
  <c r="AL19"/>
  <c r="AN19"/>
  <c r="AR19"/>
  <c r="AT19"/>
  <c r="AV19"/>
  <c r="AX19"/>
  <c r="AZ19"/>
  <c r="AF20"/>
  <c r="AH20"/>
  <c r="AJ20"/>
  <c r="AL20"/>
  <c r="AN20"/>
  <c r="AR20"/>
  <c r="AT20"/>
  <c r="AV20"/>
  <c r="AX20"/>
  <c r="AZ20"/>
  <c r="AG21"/>
  <c r="AI21"/>
  <c r="AK21"/>
  <c r="AM21"/>
  <c r="AO21"/>
  <c r="AS21"/>
  <c r="AU21"/>
  <c r="AW21"/>
  <c r="AY21"/>
  <c r="BA21"/>
  <c r="AG22"/>
  <c r="AI22"/>
  <c r="AK22"/>
  <c r="AM22"/>
  <c r="AO22"/>
  <c r="AS22"/>
  <c r="AU22"/>
  <c r="AW22"/>
  <c r="AY22"/>
  <c r="BA22"/>
  <c r="AG25"/>
  <c r="AI25"/>
  <c r="AK25"/>
  <c r="AM25"/>
  <c r="AO25"/>
  <c r="AS25"/>
  <c r="AU25"/>
  <c r="AW25"/>
  <c r="AY25"/>
  <c r="BA25"/>
  <c r="AG26"/>
  <c r="AI26"/>
  <c r="AK26"/>
  <c r="AM26"/>
  <c r="AO26"/>
  <c r="AS26"/>
  <c r="AU26"/>
  <c r="AW26"/>
  <c r="AY26"/>
  <c r="BA26"/>
  <c r="AG27"/>
  <c r="AI27"/>
  <c r="AK27"/>
  <c r="AM27"/>
  <c r="AO27"/>
  <c r="AS27"/>
  <c r="AU27"/>
  <c r="AW27"/>
  <c r="AY27"/>
  <c r="BA27"/>
  <c r="AG28"/>
  <c r="AI28"/>
  <c r="AK28"/>
  <c r="AM28"/>
  <c r="AO28"/>
  <c r="AS28"/>
  <c r="AU28"/>
  <c r="AW28"/>
  <c r="AY28"/>
  <c r="BA28"/>
  <c r="AG29"/>
  <c r="AI29"/>
  <c r="AK29"/>
  <c r="AM29"/>
  <c r="AO29"/>
  <c r="AS29"/>
  <c r="AU29"/>
  <c r="AW29"/>
  <c r="AY29"/>
  <c r="BA29"/>
  <c r="AG30"/>
  <c r="AI30"/>
  <c r="AK30"/>
  <c r="AM30"/>
  <c r="AO30"/>
  <c r="AS30"/>
  <c r="AU30"/>
  <c r="AW30"/>
  <c r="AY30"/>
  <c r="BA30"/>
  <c r="AG31"/>
  <c r="AI31"/>
  <c r="AK31"/>
  <c r="AM31"/>
  <c r="AO31"/>
  <c r="AS31"/>
  <c r="AU31"/>
  <c r="AW31"/>
  <c r="AY31"/>
  <c r="BA31"/>
  <c r="AG32"/>
  <c r="AI32"/>
  <c r="AK32"/>
  <c r="AM32"/>
  <c r="AO32"/>
  <c r="AS32"/>
  <c r="AU32"/>
  <c r="AW32"/>
  <c r="AY32"/>
  <c r="BA32"/>
  <c r="AG33"/>
  <c r="AI33"/>
  <c r="AK33"/>
  <c r="AM33"/>
  <c r="AO33"/>
  <c r="AS33"/>
  <c r="AU33"/>
  <c r="AW33"/>
  <c r="AY33"/>
  <c r="BA33"/>
  <c r="AG36"/>
  <c r="AI36"/>
  <c r="AK36"/>
  <c r="AM36"/>
  <c r="AO36"/>
  <c r="AS36"/>
  <c r="AU36"/>
  <c r="AW36"/>
  <c r="AY36"/>
  <c r="BA36"/>
  <c r="AG37"/>
  <c r="AI37"/>
  <c r="AK37"/>
  <c r="AM37"/>
  <c r="AO37"/>
  <c r="AS37"/>
  <c r="AU37"/>
  <c r="AW37"/>
  <c r="AY37"/>
  <c r="BA37"/>
  <c r="AG38"/>
  <c r="AI38"/>
  <c r="AK38"/>
  <c r="AM38"/>
  <c r="AO38"/>
  <c r="AS38"/>
  <c r="AU38"/>
  <c r="AW38"/>
  <c r="AY38"/>
  <c r="BA38"/>
  <c r="AG39"/>
  <c r="AI39"/>
  <c r="AK39"/>
  <c r="AM39"/>
  <c r="AO39"/>
  <c r="AS39"/>
  <c r="AU39"/>
  <c r="AW39"/>
  <c r="AY39"/>
  <c r="BA39"/>
  <c r="AG40"/>
  <c r="AI40"/>
  <c r="AK40"/>
  <c r="AM40"/>
  <c r="AO40"/>
  <c r="AS40"/>
  <c r="AU40"/>
  <c r="AW40"/>
  <c r="AY40"/>
  <c r="BA40"/>
  <c r="AG41"/>
  <c r="AI41"/>
  <c r="AK41"/>
  <c r="AM41"/>
  <c r="AO41"/>
  <c r="AS41"/>
  <c r="AW41"/>
  <c r="BA41"/>
  <c r="AI42"/>
  <c r="AM42"/>
  <c r="AS42"/>
  <c r="AW42"/>
  <c r="AF12" i="50"/>
  <c r="AF11"/>
  <c r="AF10"/>
  <c r="AF9"/>
  <c r="AF8"/>
  <c r="AF16"/>
  <c r="AF15"/>
  <c r="AF14"/>
  <c r="AF13"/>
  <c r="AF7"/>
  <c r="AF6"/>
  <c r="AF5"/>
  <c r="AF4"/>
  <c r="W25" i="78" l="1"/>
  <c r="T25"/>
  <c r="X25"/>
  <c r="Z10" i="75"/>
  <c r="Z11" s="1"/>
  <c r="AD25" i="78"/>
  <c r="Q40" i="77"/>
  <c r="AA18" i="78"/>
  <c r="AA19" s="1"/>
  <c r="T40" i="77"/>
  <c r="Z11" i="78"/>
  <c r="Z25" s="1"/>
  <c r="V25"/>
  <c r="AC25"/>
  <c r="Y25"/>
  <c r="U25"/>
  <c r="C15" i="25" s="1"/>
  <c r="AB25" i="78"/>
  <c r="AB11" i="75"/>
  <c r="AC11"/>
  <c r="AA22" i="78"/>
  <c r="AA24" s="1"/>
  <c r="AA11"/>
  <c r="X40" i="77"/>
  <c r="AY75" i="193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BA75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L89"/>
  <c r="M88"/>
  <c r="M89" s="1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BA75" i="190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M88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A12" i="189"/>
  <c r="AA13" s="1"/>
  <c r="AZ75" i="190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8" i="79"/>
  <c r="AY74"/>
  <c r="AY70"/>
  <c r="AY66"/>
  <c r="AY62"/>
  <c r="AY58"/>
  <c r="AY54"/>
  <c r="AU78"/>
  <c r="AU74"/>
  <c r="AU70"/>
  <c r="AU66"/>
  <c r="AU62"/>
  <c r="AU58"/>
  <c r="AU54"/>
  <c r="AO78"/>
  <c r="AO74"/>
  <c r="AO70"/>
  <c r="AO66"/>
  <c r="AO62"/>
  <c r="AO58"/>
  <c r="AO54"/>
  <c r="AK78"/>
  <c r="AK74"/>
  <c r="AK70"/>
  <c r="AK66"/>
  <c r="AK62"/>
  <c r="AK58"/>
  <c r="AK54"/>
  <c r="AG78"/>
  <c r="AG74"/>
  <c r="AG70"/>
  <c r="AG66"/>
  <c r="AG62"/>
  <c r="AG58"/>
  <c r="AG54"/>
  <c r="AY77"/>
  <c r="AY73"/>
  <c r="AY69"/>
  <c r="AY65"/>
  <c r="AY61"/>
  <c r="AY57"/>
  <c r="AY53"/>
  <c r="AU77"/>
  <c r="AU73"/>
  <c r="AU69"/>
  <c r="AU65"/>
  <c r="AU61"/>
  <c r="AU57"/>
  <c r="AU53"/>
  <c r="AO77"/>
  <c r="AO73"/>
  <c r="AO69"/>
  <c r="AO65"/>
  <c r="AO61"/>
  <c r="AO57"/>
  <c r="AO53"/>
  <c r="AK77"/>
  <c r="AK73"/>
  <c r="AK69"/>
  <c r="AK65"/>
  <c r="AK61"/>
  <c r="AK57"/>
  <c r="AK53"/>
  <c r="AG77"/>
  <c r="AG73"/>
  <c r="AG69"/>
  <c r="AG65"/>
  <c r="AG61"/>
  <c r="AG57"/>
  <c r="AG53"/>
  <c r="AX76"/>
  <c r="AX72"/>
  <c r="AX68"/>
  <c r="AX64"/>
  <c r="AX60"/>
  <c r="AX56"/>
  <c r="AX52"/>
  <c r="AT76"/>
  <c r="AT72"/>
  <c r="AT68"/>
  <c r="AT64"/>
  <c r="AT60"/>
  <c r="AT56"/>
  <c r="AT52"/>
  <c r="AN76"/>
  <c r="AN72"/>
  <c r="AN68"/>
  <c r="AN64"/>
  <c r="AN60"/>
  <c r="AN56"/>
  <c r="AN52"/>
  <c r="AJ76"/>
  <c r="AJ72"/>
  <c r="AJ68"/>
  <c r="AJ64"/>
  <c r="AJ60"/>
  <c r="AJ56"/>
  <c r="AJ52"/>
  <c r="AF76"/>
  <c r="AF72"/>
  <c r="AF68"/>
  <c r="AF64"/>
  <c r="AF60"/>
  <c r="AF56"/>
  <c r="AF52"/>
  <c r="AX78"/>
  <c r="AX74"/>
  <c r="AX70"/>
  <c r="AX66"/>
  <c r="AX62"/>
  <c r="AX58"/>
  <c r="AX54"/>
  <c r="AT78"/>
  <c r="AT74"/>
  <c r="AT70"/>
  <c r="AT66"/>
  <c r="AT62"/>
  <c r="AT58"/>
  <c r="AT54"/>
  <c r="AN78"/>
  <c r="AN74"/>
  <c r="AN70"/>
  <c r="AN66"/>
  <c r="AN62"/>
  <c r="AN58"/>
  <c r="AN54"/>
  <c r="AJ78"/>
  <c r="AJ74"/>
  <c r="AJ70"/>
  <c r="AJ66"/>
  <c r="AJ62"/>
  <c r="AJ58"/>
  <c r="AJ54"/>
  <c r="AF78"/>
  <c r="AF74"/>
  <c r="AF70"/>
  <c r="AF66"/>
  <c r="AF62"/>
  <c r="AF58"/>
  <c r="AF54"/>
  <c r="AX77"/>
  <c r="AX73"/>
  <c r="AX69"/>
  <c r="AX65"/>
  <c r="AX61"/>
  <c r="AX57"/>
  <c r="AX53"/>
  <c r="AT77"/>
  <c r="AT73"/>
  <c r="AT69"/>
  <c r="AT65"/>
  <c r="AT61"/>
  <c r="AT57"/>
  <c r="AT53"/>
  <c r="AN77"/>
  <c r="AN73"/>
  <c r="AN69"/>
  <c r="AN65"/>
  <c r="AN61"/>
  <c r="AN57"/>
  <c r="AN53"/>
  <c r="AJ77"/>
  <c r="AJ73"/>
  <c r="AJ69"/>
  <c r="AJ65"/>
  <c r="AJ61"/>
  <c r="AJ57"/>
  <c r="AJ53"/>
  <c r="AF77"/>
  <c r="AF73"/>
  <c r="AF69"/>
  <c r="AF65"/>
  <c r="AF61"/>
  <c r="AF57"/>
  <c r="AF53"/>
  <c r="AY76"/>
  <c r="AY72"/>
  <c r="AY68"/>
  <c r="AY64"/>
  <c r="AY60"/>
  <c r="AY56"/>
  <c r="AY52"/>
  <c r="AU76"/>
  <c r="AU72"/>
  <c r="AU68"/>
  <c r="AU64"/>
  <c r="AU60"/>
  <c r="AU56"/>
  <c r="AU52"/>
  <c r="AO76"/>
  <c r="AO72"/>
  <c r="AO68"/>
  <c r="AO64"/>
  <c r="AO60"/>
  <c r="AO56"/>
  <c r="AO52"/>
  <c r="AK76"/>
  <c r="AK72"/>
  <c r="AK68"/>
  <c r="AK64"/>
  <c r="AK60"/>
  <c r="AK56"/>
  <c r="AK52"/>
  <c r="AG76"/>
  <c r="AG72"/>
  <c r="AG68"/>
  <c r="AG64"/>
  <c r="AG60"/>
  <c r="AG56"/>
  <c r="AG52"/>
  <c r="BA78"/>
  <c r="BA74"/>
  <c r="BA70"/>
  <c r="BA66"/>
  <c r="BA62"/>
  <c r="BA58"/>
  <c r="BA54"/>
  <c r="AW78"/>
  <c r="AW74"/>
  <c r="AW70"/>
  <c r="AW66"/>
  <c r="AW62"/>
  <c r="AW58"/>
  <c r="AW54"/>
  <c r="AS78"/>
  <c r="AS74"/>
  <c r="AS70"/>
  <c r="AS66"/>
  <c r="AS62"/>
  <c r="AS58"/>
  <c r="AS54"/>
  <c r="AM78"/>
  <c r="AM74"/>
  <c r="AM70"/>
  <c r="AM66"/>
  <c r="AM62"/>
  <c r="AM58"/>
  <c r="AM54"/>
  <c r="AI78"/>
  <c r="AI74"/>
  <c r="AI70"/>
  <c r="AI66"/>
  <c r="AI62"/>
  <c r="AI58"/>
  <c r="AI54"/>
  <c r="BA77"/>
  <c r="BA73"/>
  <c r="BA69"/>
  <c r="BA65"/>
  <c r="BA61"/>
  <c r="BA57"/>
  <c r="BA53"/>
  <c r="AW77"/>
  <c r="AW73"/>
  <c r="AW69"/>
  <c r="AW65"/>
  <c r="AW61"/>
  <c r="AW57"/>
  <c r="AW53"/>
  <c r="AS77"/>
  <c r="AS73"/>
  <c r="AS69"/>
  <c r="AS65"/>
  <c r="AS61"/>
  <c r="AS57"/>
  <c r="AS53"/>
  <c r="AM77"/>
  <c r="AM73"/>
  <c r="AM69"/>
  <c r="AM65"/>
  <c r="AM61"/>
  <c r="AM57"/>
  <c r="AM53"/>
  <c r="AI77"/>
  <c r="AI73"/>
  <c r="AI69"/>
  <c r="AI65"/>
  <c r="AI61"/>
  <c r="AI57"/>
  <c r="AI53"/>
  <c r="AZ76"/>
  <c r="AZ72"/>
  <c r="AZ68"/>
  <c r="AZ64"/>
  <c r="AZ60"/>
  <c r="AZ56"/>
  <c r="AZ52"/>
  <c r="AV76"/>
  <c r="AV72"/>
  <c r="AV68"/>
  <c r="AV64"/>
  <c r="AV60"/>
  <c r="AV56"/>
  <c r="AV52"/>
  <c r="AR76"/>
  <c r="AR72"/>
  <c r="AR68"/>
  <c r="AR64"/>
  <c r="AR60"/>
  <c r="AR56"/>
  <c r="AR52"/>
  <c r="AL76"/>
  <c r="AL72"/>
  <c r="AL68"/>
  <c r="AL64"/>
  <c r="AL60"/>
  <c r="AL56"/>
  <c r="AL52"/>
  <c r="AH76"/>
  <c r="AH72"/>
  <c r="AH68"/>
  <c r="AH64"/>
  <c r="AH60"/>
  <c r="AH56"/>
  <c r="AH52"/>
  <c r="L95"/>
  <c r="M95"/>
  <c r="AZ78"/>
  <c r="AZ74"/>
  <c r="AZ70"/>
  <c r="AZ66"/>
  <c r="AZ62"/>
  <c r="AZ58"/>
  <c r="AZ54"/>
  <c r="AV78"/>
  <c r="AV74"/>
  <c r="AV70"/>
  <c r="AV66"/>
  <c r="AV62"/>
  <c r="AV58"/>
  <c r="AV54"/>
  <c r="AR78"/>
  <c r="AR74"/>
  <c r="AR70"/>
  <c r="AR66"/>
  <c r="AR62"/>
  <c r="AR58"/>
  <c r="AR54"/>
  <c r="AL78"/>
  <c r="AL74"/>
  <c r="AL70"/>
  <c r="AL66"/>
  <c r="AL62"/>
  <c r="AL58"/>
  <c r="AL54"/>
  <c r="AH78"/>
  <c r="AH74"/>
  <c r="AH70"/>
  <c r="AH66"/>
  <c r="AH62"/>
  <c r="AH58"/>
  <c r="AH54"/>
  <c r="AZ77"/>
  <c r="AZ73"/>
  <c r="AZ69"/>
  <c r="AZ65"/>
  <c r="AZ61"/>
  <c r="AZ57"/>
  <c r="AZ53"/>
  <c r="AV77"/>
  <c r="AV73"/>
  <c r="AV69"/>
  <c r="AV65"/>
  <c r="AV61"/>
  <c r="AV57"/>
  <c r="AV53"/>
  <c r="AR77"/>
  <c r="AR73"/>
  <c r="AR69"/>
  <c r="AR65"/>
  <c r="AR61"/>
  <c r="AR57"/>
  <c r="AR53"/>
  <c r="AL77"/>
  <c r="AL73"/>
  <c r="AL69"/>
  <c r="AL65"/>
  <c r="AL61"/>
  <c r="AL57"/>
  <c r="AL53"/>
  <c r="AH77"/>
  <c r="AH73"/>
  <c r="AH69"/>
  <c r="AH65"/>
  <c r="AH61"/>
  <c r="AH57"/>
  <c r="AH53"/>
  <c r="BA76"/>
  <c r="BA72"/>
  <c r="BA68"/>
  <c r="BA64"/>
  <c r="BA60"/>
  <c r="BA56"/>
  <c r="BA52"/>
  <c r="AW76"/>
  <c r="AW72"/>
  <c r="AW68"/>
  <c r="AW64"/>
  <c r="AW60"/>
  <c r="AW56"/>
  <c r="AW52"/>
  <c r="AS76"/>
  <c r="AS72"/>
  <c r="AS68"/>
  <c r="AS64"/>
  <c r="AS60"/>
  <c r="AS56"/>
  <c r="AS52"/>
  <c r="AM76"/>
  <c r="AM72"/>
  <c r="AM68"/>
  <c r="AM64"/>
  <c r="AM60"/>
  <c r="AM56"/>
  <c r="AM52"/>
  <c r="AI76"/>
  <c r="AI72"/>
  <c r="AI68"/>
  <c r="AI64"/>
  <c r="AI60"/>
  <c r="AI56"/>
  <c r="AI52"/>
  <c r="BA75" i="76"/>
  <c r="BA71"/>
  <c r="BA67"/>
  <c r="BA63"/>
  <c r="BA59"/>
  <c r="BA55"/>
  <c r="BA51"/>
  <c r="AW75"/>
  <c r="AW71"/>
  <c r="AW67"/>
  <c r="AW63"/>
  <c r="AW59"/>
  <c r="AW55"/>
  <c r="AW51"/>
  <c r="AS75"/>
  <c r="AS71"/>
  <c r="AS67"/>
  <c r="AS63"/>
  <c r="AS59"/>
  <c r="AS55"/>
  <c r="AS51"/>
  <c r="AM75"/>
  <c r="AM71"/>
  <c r="AM67"/>
  <c r="AM63"/>
  <c r="AM59"/>
  <c r="AM55"/>
  <c r="AM51"/>
  <c r="AI75"/>
  <c r="AI71"/>
  <c r="AI67"/>
  <c r="AI63"/>
  <c r="AI59"/>
  <c r="AI55"/>
  <c r="AI51"/>
  <c r="BA74"/>
  <c r="BA70"/>
  <c r="BA66"/>
  <c r="BA62"/>
  <c r="BA58"/>
  <c r="BA54"/>
  <c r="BA50"/>
  <c r="AW74"/>
  <c r="AW70"/>
  <c r="AW66"/>
  <c r="AW62"/>
  <c r="AW58"/>
  <c r="AW54"/>
  <c r="AW50"/>
  <c r="AS74"/>
  <c r="AS70"/>
  <c r="AS66"/>
  <c r="AS62"/>
  <c r="AS58"/>
  <c r="AS54"/>
  <c r="AS50"/>
  <c r="AM74"/>
  <c r="AM70"/>
  <c r="AM66"/>
  <c r="AM62"/>
  <c r="AM58"/>
  <c r="AM54"/>
  <c r="AM50"/>
  <c r="AI74"/>
  <c r="AI70"/>
  <c r="AI66"/>
  <c r="AI62"/>
  <c r="AI58"/>
  <c r="AI54"/>
  <c r="AI50"/>
  <c r="AZ73"/>
  <c r="AZ69"/>
  <c r="AZ65"/>
  <c r="AZ61"/>
  <c r="AZ57"/>
  <c r="AZ53"/>
  <c r="AZ49"/>
  <c r="AV73"/>
  <c r="AV69"/>
  <c r="AV65"/>
  <c r="AV61"/>
  <c r="AV57"/>
  <c r="AV53"/>
  <c r="AV49"/>
  <c r="AR73"/>
  <c r="AR69"/>
  <c r="AR65"/>
  <c r="AR61"/>
  <c r="AR57"/>
  <c r="AR53"/>
  <c r="AR49"/>
  <c r="AL73"/>
  <c r="AL69"/>
  <c r="AL65"/>
  <c r="AL61"/>
  <c r="AL57"/>
  <c r="AL53"/>
  <c r="AL49"/>
  <c r="AH73"/>
  <c r="AH69"/>
  <c r="AH65"/>
  <c r="AH61"/>
  <c r="AH57"/>
  <c r="AH53"/>
  <c r="AH49"/>
  <c r="L89"/>
  <c r="M89"/>
  <c r="AZ75"/>
  <c r="AZ71"/>
  <c r="AZ67"/>
  <c r="AZ63"/>
  <c r="AZ59"/>
  <c r="AZ55"/>
  <c r="AZ51"/>
  <c r="AV75"/>
  <c r="AV71"/>
  <c r="AV67"/>
  <c r="AV63"/>
  <c r="AV59"/>
  <c r="AV55"/>
  <c r="AV51"/>
  <c r="AR75"/>
  <c r="AR71"/>
  <c r="AR67"/>
  <c r="AR63"/>
  <c r="AR59"/>
  <c r="AR55"/>
  <c r="AR51"/>
  <c r="AL75"/>
  <c r="AL71"/>
  <c r="AL67"/>
  <c r="AL63"/>
  <c r="AL59"/>
  <c r="AL55"/>
  <c r="AL51"/>
  <c r="AH75"/>
  <c r="AH71"/>
  <c r="AH67"/>
  <c r="AH63"/>
  <c r="AH59"/>
  <c r="AH55"/>
  <c r="AH51"/>
  <c r="AZ74"/>
  <c r="AZ70"/>
  <c r="AZ66"/>
  <c r="AZ62"/>
  <c r="AZ58"/>
  <c r="AZ54"/>
  <c r="AZ50"/>
  <c r="AV74"/>
  <c r="AV70"/>
  <c r="AV66"/>
  <c r="AV62"/>
  <c r="AV58"/>
  <c r="AV54"/>
  <c r="AV50"/>
  <c r="AR74"/>
  <c r="AR70"/>
  <c r="AR66"/>
  <c r="AR62"/>
  <c r="AR58"/>
  <c r="AR54"/>
  <c r="AR50"/>
  <c r="AL74"/>
  <c r="AL70"/>
  <c r="AL66"/>
  <c r="AL62"/>
  <c r="AL58"/>
  <c r="AL54"/>
  <c r="AL50"/>
  <c r="AH74"/>
  <c r="AH70"/>
  <c r="AH66"/>
  <c r="AH62"/>
  <c r="AH58"/>
  <c r="AH54"/>
  <c r="AH50"/>
  <c r="BA73"/>
  <c r="BA69"/>
  <c r="BA65"/>
  <c r="BA61"/>
  <c r="BA57"/>
  <c r="BA53"/>
  <c r="BA49"/>
  <c r="AW73"/>
  <c r="AW69"/>
  <c r="AW65"/>
  <c r="AW61"/>
  <c r="AW57"/>
  <c r="AW53"/>
  <c r="AW49"/>
  <c r="AS73"/>
  <c r="AS69"/>
  <c r="AS65"/>
  <c r="AS61"/>
  <c r="AS57"/>
  <c r="AS53"/>
  <c r="AS49"/>
  <c r="AM73"/>
  <c r="AM69"/>
  <c r="AM65"/>
  <c r="AM61"/>
  <c r="AM57"/>
  <c r="AM53"/>
  <c r="AM49"/>
  <c r="AI73"/>
  <c r="AI69"/>
  <c r="AI65"/>
  <c r="AI61"/>
  <c r="AI57"/>
  <c r="AI53"/>
  <c r="AI49"/>
  <c r="AY75"/>
  <c r="AY71"/>
  <c r="AY67"/>
  <c r="AY63"/>
  <c r="AY59"/>
  <c r="AY55"/>
  <c r="AY51"/>
  <c r="AU75"/>
  <c r="AU71"/>
  <c r="AU67"/>
  <c r="AU63"/>
  <c r="AU59"/>
  <c r="AU55"/>
  <c r="AU51"/>
  <c r="AO75"/>
  <c r="AO71"/>
  <c r="AO67"/>
  <c r="AO63"/>
  <c r="AO59"/>
  <c r="AO55"/>
  <c r="AO51"/>
  <c r="AK75"/>
  <c r="AK71"/>
  <c r="AK67"/>
  <c r="AK63"/>
  <c r="AK59"/>
  <c r="AK55"/>
  <c r="AK51"/>
  <c r="AG75"/>
  <c r="AG71"/>
  <c r="AG67"/>
  <c r="AG63"/>
  <c r="AG59"/>
  <c r="AG55"/>
  <c r="AG51"/>
  <c r="AY74"/>
  <c r="AY70"/>
  <c r="AY66"/>
  <c r="AY62"/>
  <c r="AY58"/>
  <c r="AY54"/>
  <c r="AY50"/>
  <c r="AU74"/>
  <c r="AU70"/>
  <c r="AU66"/>
  <c r="AU62"/>
  <c r="AU58"/>
  <c r="AU54"/>
  <c r="AU50"/>
  <c r="AO74"/>
  <c r="AO70"/>
  <c r="AO66"/>
  <c r="AO62"/>
  <c r="AO58"/>
  <c r="AO54"/>
  <c r="AO50"/>
  <c r="AK74"/>
  <c r="AK70"/>
  <c r="AK66"/>
  <c r="AK62"/>
  <c r="AK58"/>
  <c r="AK54"/>
  <c r="AK50"/>
  <c r="AG74"/>
  <c r="AG70"/>
  <c r="AG66"/>
  <c r="AG62"/>
  <c r="AG58"/>
  <c r="AG54"/>
  <c r="AG50"/>
  <c r="AX73"/>
  <c r="AX69"/>
  <c r="AX65"/>
  <c r="AX61"/>
  <c r="AX57"/>
  <c r="AX53"/>
  <c r="AX49"/>
  <c r="AT73"/>
  <c r="AT69"/>
  <c r="AT65"/>
  <c r="AT61"/>
  <c r="AT57"/>
  <c r="AT53"/>
  <c r="AT49"/>
  <c r="AN73"/>
  <c r="AN69"/>
  <c r="AN65"/>
  <c r="AN61"/>
  <c r="AN57"/>
  <c r="AN53"/>
  <c r="AN49"/>
  <c r="AJ73"/>
  <c r="AJ69"/>
  <c r="AJ65"/>
  <c r="AJ61"/>
  <c r="AJ57"/>
  <c r="AJ53"/>
  <c r="AJ49"/>
  <c r="AF73"/>
  <c r="AF69"/>
  <c r="AF65"/>
  <c r="AF61"/>
  <c r="AF57"/>
  <c r="AF53"/>
  <c r="AF49"/>
  <c r="AX75"/>
  <c r="AX71"/>
  <c r="AX67"/>
  <c r="AX63"/>
  <c r="AX59"/>
  <c r="AX55"/>
  <c r="AX51"/>
  <c r="AT75"/>
  <c r="AT71"/>
  <c r="AT67"/>
  <c r="AT63"/>
  <c r="AT59"/>
  <c r="AT55"/>
  <c r="AT51"/>
  <c r="AN75"/>
  <c r="AN71"/>
  <c r="AN67"/>
  <c r="AN63"/>
  <c r="AN59"/>
  <c r="AN55"/>
  <c r="AN51"/>
  <c r="AJ75"/>
  <c r="AJ71"/>
  <c r="AJ67"/>
  <c r="AJ63"/>
  <c r="AJ59"/>
  <c r="AJ55"/>
  <c r="AJ51"/>
  <c r="AF75"/>
  <c r="AF71"/>
  <c r="AF67"/>
  <c r="AF63"/>
  <c r="AF59"/>
  <c r="AF55"/>
  <c r="AF51"/>
  <c r="AX74"/>
  <c r="AX70"/>
  <c r="AX66"/>
  <c r="AX62"/>
  <c r="AX58"/>
  <c r="AX54"/>
  <c r="AX50"/>
  <c r="AT74"/>
  <c r="AT70"/>
  <c r="AT66"/>
  <c r="AT62"/>
  <c r="AT58"/>
  <c r="AT54"/>
  <c r="AT50"/>
  <c r="AN74"/>
  <c r="AN70"/>
  <c r="AN66"/>
  <c r="AN62"/>
  <c r="AN58"/>
  <c r="AN54"/>
  <c r="AN50"/>
  <c r="AJ74"/>
  <c r="AJ70"/>
  <c r="AJ66"/>
  <c r="AJ62"/>
  <c r="AJ58"/>
  <c r="AJ54"/>
  <c r="AJ50"/>
  <c r="AF74"/>
  <c r="AF70"/>
  <c r="AF66"/>
  <c r="AF62"/>
  <c r="AF58"/>
  <c r="AF54"/>
  <c r="AF50"/>
  <c r="AY73"/>
  <c r="AY69"/>
  <c r="AY65"/>
  <c r="AY61"/>
  <c r="AY57"/>
  <c r="AY53"/>
  <c r="AY49"/>
  <c r="AU73"/>
  <c r="AU69"/>
  <c r="AU65"/>
  <c r="AU61"/>
  <c r="AU57"/>
  <c r="AU53"/>
  <c r="AU49"/>
  <c r="AO73"/>
  <c r="AO69"/>
  <c r="AO65"/>
  <c r="AO61"/>
  <c r="AO57"/>
  <c r="AO53"/>
  <c r="AO49"/>
  <c r="AK73"/>
  <c r="AK69"/>
  <c r="AK65"/>
  <c r="AK61"/>
  <c r="AK57"/>
  <c r="AK53"/>
  <c r="AK49"/>
  <c r="AG73"/>
  <c r="AG69"/>
  <c r="AG65"/>
  <c r="AG61"/>
  <c r="AG57"/>
  <c r="AG53"/>
  <c r="AG49"/>
  <c r="AA25" i="78" l="1"/>
  <c r="M89" i="190"/>
  <c r="Y16" i="50" l="1"/>
  <c r="Z16" s="1"/>
  <c r="Y15"/>
  <c r="Y14"/>
  <c r="Z14" s="1"/>
  <c r="Y13"/>
  <c r="Z13" s="1"/>
  <c r="Y12"/>
  <c r="Z12" s="1"/>
  <c r="Y11"/>
  <c r="Z11" s="1"/>
  <c r="Y10"/>
  <c r="Z10" s="1"/>
  <c r="Y4"/>
  <c r="Z4" s="1"/>
  <c r="Y5"/>
  <c r="Z5" s="1"/>
  <c r="Y6"/>
  <c r="Z6" s="1"/>
  <c r="Y7"/>
  <c r="Z7" s="1"/>
  <c r="Y8"/>
  <c r="Z8" s="1"/>
  <c r="Y9"/>
  <c r="AK16"/>
  <c r="AI16"/>
  <c r="AG16"/>
  <c r="AD16"/>
  <c r="AB16"/>
  <c r="AK15"/>
  <c r="AI15"/>
  <c r="AG15"/>
  <c r="AD15"/>
  <c r="AB15"/>
  <c r="Z15"/>
  <c r="AK14"/>
  <c r="AI14"/>
  <c r="AG14"/>
  <c r="AD14"/>
  <c r="AB14"/>
  <c r="AK13"/>
  <c r="AI13"/>
  <c r="AG13"/>
  <c r="AD13"/>
  <c r="AB13"/>
  <c r="AK12"/>
  <c r="AI12"/>
  <c r="AG12"/>
  <c r="AD12"/>
  <c r="AB12"/>
  <c r="AK11"/>
  <c r="AI11"/>
  <c r="AG11"/>
  <c r="AD11"/>
  <c r="AB11"/>
  <c r="AK10"/>
  <c r="AI10"/>
  <c r="AG10"/>
  <c r="AD10"/>
  <c r="AB10"/>
  <c r="AK9"/>
  <c r="AI9"/>
  <c r="AG9"/>
  <c r="AD9"/>
  <c r="AB9"/>
  <c r="Z9"/>
  <c r="AK8"/>
  <c r="AI8"/>
  <c r="AG8"/>
  <c r="AD8"/>
  <c r="AB8"/>
  <c r="AK7"/>
  <c r="AI7"/>
  <c r="AG7"/>
  <c r="AD7"/>
  <c r="AB7"/>
  <c r="AK6"/>
  <c r="AI6"/>
  <c r="AG6"/>
  <c r="AD6"/>
  <c r="AB6"/>
  <c r="AK5"/>
  <c r="AI5"/>
  <c r="AG5"/>
  <c r="AD5"/>
  <c r="AB5"/>
  <c r="AK4"/>
  <c r="AI4"/>
  <c r="AG4"/>
  <c r="AD4"/>
  <c r="AB4"/>
  <c r="I8" i="802" l="1"/>
  <c r="I8" i="789"/>
  <c r="I8" i="786"/>
  <c r="I8" i="551"/>
  <c r="I8" i="411"/>
  <c r="I9" i="191"/>
  <c r="I8" i="438"/>
  <c r="I11" i="551"/>
  <c r="I13" i="411"/>
  <c r="I11" i="191"/>
  <c r="I8"/>
  <c r="I8" i="420"/>
  <c r="I12" i="802"/>
  <c r="I12" i="789"/>
  <c r="I12" i="786"/>
  <c r="F8" i="802"/>
  <c r="R8" s="1"/>
  <c r="F8" i="789"/>
  <c r="R8" s="1"/>
  <c r="F8" i="786"/>
  <c r="R8" s="1"/>
  <c r="F8" i="551"/>
  <c r="R8" s="1"/>
  <c r="F8" i="411"/>
  <c r="R8" s="1"/>
  <c r="F9" i="191"/>
  <c r="R9" s="1"/>
  <c r="F8" i="438"/>
  <c r="R8" s="1"/>
  <c r="F11" i="551"/>
  <c r="R11" s="1"/>
  <c r="F13" i="411"/>
  <c r="R13" s="1"/>
  <c r="F11" i="191"/>
  <c r="R11" s="1"/>
  <c r="F8" i="420"/>
  <c r="R8" s="1"/>
  <c r="F12" i="802"/>
  <c r="R12" s="1"/>
  <c r="F12" i="789"/>
  <c r="R12" s="1"/>
  <c r="F12" i="786"/>
  <c r="R12" s="1"/>
  <c r="F8" i="191"/>
  <c r="R8" s="1"/>
  <c r="G8" i="551"/>
  <c r="G8" i="411"/>
  <c r="G8" i="802"/>
  <c r="G8" i="789"/>
  <c r="G8" i="786"/>
  <c r="G9" i="191"/>
  <c r="G8" i="420"/>
  <c r="G12" i="802"/>
  <c r="G12" i="789"/>
  <c r="G12" i="786"/>
  <c r="G8" i="438"/>
  <c r="G11" i="551"/>
  <c r="G13" i="411"/>
  <c r="G11" i="191"/>
  <c r="G8"/>
  <c r="AM16" i="50"/>
  <c r="AR4"/>
  <c r="AN4"/>
  <c r="AR5"/>
  <c r="AN5"/>
  <c r="AR6"/>
  <c r="AN6"/>
  <c r="AR7"/>
  <c r="AN7"/>
  <c r="AR8"/>
  <c r="F8" i="396"/>
  <c r="R8" s="1"/>
  <c r="F8" i="188"/>
  <c r="R8" s="1"/>
  <c r="AN8" i="50"/>
  <c r="AR9"/>
  <c r="AN9"/>
  <c r="AS10"/>
  <c r="AO10"/>
  <c r="I35" i="77" s="1"/>
  <c r="U35" s="1"/>
  <c r="AM11" i="50"/>
  <c r="AS11"/>
  <c r="AO11"/>
  <c r="AQ12"/>
  <c r="AM12"/>
  <c r="AS12"/>
  <c r="AO12"/>
  <c r="AQ13"/>
  <c r="AM13"/>
  <c r="AS13"/>
  <c r="AO13"/>
  <c r="AQ14"/>
  <c r="AM14"/>
  <c r="AS14"/>
  <c r="AO14"/>
  <c r="AQ15"/>
  <c r="AM15"/>
  <c r="AS15"/>
  <c r="AO15"/>
  <c r="AS16"/>
  <c r="AO16"/>
  <c r="AM10"/>
  <c r="AQ4"/>
  <c r="AM4"/>
  <c r="AS4"/>
  <c r="AO4"/>
  <c r="AQ5"/>
  <c r="AM5"/>
  <c r="AS5"/>
  <c r="AO5"/>
  <c r="AQ6"/>
  <c r="AM6"/>
  <c r="AS6"/>
  <c r="AO6"/>
  <c r="AS7"/>
  <c r="AO7"/>
  <c r="AQ8"/>
  <c r="G8" i="396"/>
  <c r="AM8" i="50"/>
  <c r="G8" i="188"/>
  <c r="AS8" i="50"/>
  <c r="I8" i="396"/>
  <c r="I8" i="188"/>
  <c r="AO8" i="50"/>
  <c r="AM9"/>
  <c r="AS9"/>
  <c r="AO9"/>
  <c r="AR10"/>
  <c r="AN10"/>
  <c r="AR11"/>
  <c r="AN11"/>
  <c r="AR12"/>
  <c r="AN12"/>
  <c r="AR13"/>
  <c r="AN13"/>
  <c r="AR14"/>
  <c r="AN14"/>
  <c r="AR15"/>
  <c r="AN15"/>
  <c r="AR16"/>
  <c r="AN16"/>
  <c r="AM7"/>
  <c r="AQ11"/>
  <c r="AQ10"/>
  <c r="AQ9"/>
  <c r="AQ16"/>
  <c r="AQ7"/>
  <c r="I10" i="408" l="1"/>
  <c r="I9" i="405"/>
  <c r="I10" i="402"/>
  <c r="I12" i="444"/>
  <c r="J12" s="1"/>
  <c r="I9"/>
  <c r="I9" i="453"/>
  <c r="I9" i="450"/>
  <c r="I9" i="447"/>
  <c r="I9" i="441"/>
  <c r="I18" i="438"/>
  <c r="I11"/>
  <c r="I12" i="420"/>
  <c r="I8" i="544"/>
  <c r="I8" i="408"/>
  <c r="I8" i="405"/>
  <c r="I9" i="402"/>
  <c r="I8" i="456"/>
  <c r="I12" i="438"/>
  <c r="I18" i="420"/>
  <c r="I11"/>
  <c r="I11" i="74"/>
  <c r="I12" i="191"/>
  <c r="I8" i="444"/>
  <c r="I10" i="420"/>
  <c r="I8" i="453"/>
  <c r="I8" i="450"/>
  <c r="I8" i="447"/>
  <c r="I8" i="441"/>
  <c r="I10" i="438"/>
  <c r="F10" i="408"/>
  <c r="R10" s="1"/>
  <c r="F9" i="405"/>
  <c r="R9" s="1"/>
  <c r="F10" i="402"/>
  <c r="R10" s="1"/>
  <c r="F10" i="396"/>
  <c r="R10" s="1"/>
  <c r="F11" i="188"/>
  <c r="R11" s="1"/>
  <c r="S8" i="191"/>
  <c r="M8"/>
  <c r="Y8" s="1"/>
  <c r="S13" i="411"/>
  <c r="M13"/>
  <c r="Y13" s="1"/>
  <c r="S8" i="438"/>
  <c r="M8"/>
  <c r="Y8" s="1"/>
  <c r="M12" i="789"/>
  <c r="Y12" s="1"/>
  <c r="S12"/>
  <c r="S8" i="420"/>
  <c r="M8"/>
  <c r="Y8" s="1"/>
  <c r="S8" i="786"/>
  <c r="M8"/>
  <c r="Y8" s="1"/>
  <c r="S8" i="802"/>
  <c r="M8"/>
  <c r="Y8" s="1"/>
  <c r="S8" i="551"/>
  <c r="M8"/>
  <c r="Y8" s="1"/>
  <c r="U12" i="786"/>
  <c r="J12"/>
  <c r="V12" s="1"/>
  <c r="U12" i="802"/>
  <c r="J12"/>
  <c r="V12" s="1"/>
  <c r="J8" i="191"/>
  <c r="V8" s="1"/>
  <c r="U8"/>
  <c r="J13" i="411"/>
  <c r="V13" s="1"/>
  <c r="U13"/>
  <c r="U8" i="438"/>
  <c r="J8"/>
  <c r="V8" s="1"/>
  <c r="U8" i="411"/>
  <c r="J8"/>
  <c r="V8" s="1"/>
  <c r="U8" i="786"/>
  <c r="U13" s="1"/>
  <c r="J8"/>
  <c r="V8" s="1"/>
  <c r="V13" s="1"/>
  <c r="U8" i="802"/>
  <c r="U13" s="1"/>
  <c r="J8"/>
  <c r="V8" s="1"/>
  <c r="V13" s="1"/>
  <c r="R12" i="551"/>
  <c r="R13" i="789"/>
  <c r="G10" i="408"/>
  <c r="G9" i="405"/>
  <c r="G10" i="402"/>
  <c r="G9" i="444"/>
  <c r="G12"/>
  <c r="M12" s="1"/>
  <c r="G8" i="456"/>
  <c r="G12" i="438"/>
  <c r="G18" i="420"/>
  <c r="G11"/>
  <c r="G11" i="74"/>
  <c r="G9" i="453"/>
  <c r="G9" i="450"/>
  <c r="G9" i="447"/>
  <c r="G9" i="441"/>
  <c r="G18" i="438"/>
  <c r="G11"/>
  <c r="G12" i="420"/>
  <c r="G8" i="544"/>
  <c r="G8" i="408"/>
  <c r="G8" i="405"/>
  <c r="G9" i="402"/>
  <c r="G12" i="191"/>
  <c r="G8" i="444"/>
  <c r="G8" i="453"/>
  <c r="G8" i="450"/>
  <c r="G8" i="447"/>
  <c r="G8" i="441"/>
  <c r="G10" i="438"/>
  <c r="G10" i="420"/>
  <c r="I11" i="188"/>
  <c r="I10" i="396"/>
  <c r="G10"/>
  <c r="G11" i="188"/>
  <c r="F12" i="444"/>
  <c r="F9"/>
  <c r="R9" s="1"/>
  <c r="F9" i="453"/>
  <c r="R9" s="1"/>
  <c r="F9" i="450"/>
  <c r="R9" s="1"/>
  <c r="F9" i="447"/>
  <c r="R9" s="1"/>
  <c r="F9" i="441"/>
  <c r="R9" s="1"/>
  <c r="F18" i="438"/>
  <c r="R18" s="1"/>
  <c r="F11"/>
  <c r="R11" s="1"/>
  <c r="F12" i="420"/>
  <c r="R12" s="1"/>
  <c r="F8" i="544"/>
  <c r="R8" s="1"/>
  <c r="R10" s="1"/>
  <c r="F8" i="408"/>
  <c r="R8" s="1"/>
  <c r="R11" s="1"/>
  <c r="F8" i="405"/>
  <c r="R8" s="1"/>
  <c r="R10" s="1"/>
  <c r="F9" i="402"/>
  <c r="R9" s="1"/>
  <c r="R11" s="1"/>
  <c r="F8" i="456"/>
  <c r="R8" s="1"/>
  <c r="F12" i="438"/>
  <c r="R12" s="1"/>
  <c r="F18" i="420"/>
  <c r="R18" s="1"/>
  <c r="F11"/>
  <c r="R11" s="1"/>
  <c r="F12" i="191"/>
  <c r="R12" s="1"/>
  <c r="F8" i="444"/>
  <c r="R8" s="1"/>
  <c r="F10" i="420"/>
  <c r="R10" s="1"/>
  <c r="F8" i="453"/>
  <c r="R8" s="1"/>
  <c r="F8" i="450"/>
  <c r="R8" s="1"/>
  <c r="F8" i="447"/>
  <c r="R8" s="1"/>
  <c r="F8" i="441"/>
  <c r="R8" s="1"/>
  <c r="F10" i="438"/>
  <c r="R10" s="1"/>
  <c r="M11" i="191"/>
  <c r="Y11" s="1"/>
  <c r="S11"/>
  <c r="S11" i="551"/>
  <c r="M11"/>
  <c r="Y11" s="1"/>
  <c r="M12" i="786"/>
  <c r="Y12" s="1"/>
  <c r="S12"/>
  <c r="S13" s="1"/>
  <c r="S12" i="802"/>
  <c r="M12"/>
  <c r="Y12" s="1"/>
  <c r="M9" i="191"/>
  <c r="Y9" s="1"/>
  <c r="S9"/>
  <c r="S8" i="789"/>
  <c r="M8"/>
  <c r="Y8" s="1"/>
  <c r="Y13" s="1"/>
  <c r="M15" i="528" s="1"/>
  <c r="M8" i="411"/>
  <c r="Y8" s="1"/>
  <c r="S8"/>
  <c r="S14" s="1"/>
  <c r="U12" i="789"/>
  <c r="J12"/>
  <c r="V12" s="1"/>
  <c r="U8" i="420"/>
  <c r="J8"/>
  <c r="V8" s="1"/>
  <c r="U11" i="191"/>
  <c r="J11"/>
  <c r="V11" s="1"/>
  <c r="U11" i="551"/>
  <c r="J11"/>
  <c r="V11" s="1"/>
  <c r="V12" s="1"/>
  <c r="U9" i="191"/>
  <c r="J9"/>
  <c r="V9" s="1"/>
  <c r="J8" i="551"/>
  <c r="V8" s="1"/>
  <c r="U8"/>
  <c r="U12" s="1"/>
  <c r="U8" i="789"/>
  <c r="U13" s="1"/>
  <c r="J8"/>
  <c r="V8" s="1"/>
  <c r="V13" s="1"/>
  <c r="R13" i="191"/>
  <c r="R14" i="411"/>
  <c r="R13" i="786"/>
  <c r="R13" i="802"/>
  <c r="I15" i="696"/>
  <c r="J15" s="1"/>
  <c r="I16" i="690"/>
  <c r="J16" s="1"/>
  <c r="I16" i="687"/>
  <c r="J16" s="1"/>
  <c r="I16" i="681"/>
  <c r="J16" s="1"/>
  <c r="V16" s="1"/>
  <c r="I37" i="651"/>
  <c r="J37" s="1"/>
  <c r="I37" i="648"/>
  <c r="J37" s="1"/>
  <c r="I37" i="645"/>
  <c r="I34" i="633"/>
  <c r="J34" s="1"/>
  <c r="I43" i="627"/>
  <c r="I15" i="714"/>
  <c r="J15" s="1"/>
  <c r="I15" i="711"/>
  <c r="J15" s="1"/>
  <c r="I15" i="708"/>
  <c r="J15" s="1"/>
  <c r="I15" i="705"/>
  <c r="J15" s="1"/>
  <c r="I15" i="702"/>
  <c r="J15" s="1"/>
  <c r="I15" i="699"/>
  <c r="J15" s="1"/>
  <c r="I15" i="693"/>
  <c r="J15" s="1"/>
  <c r="I16" i="684"/>
  <c r="J16" s="1"/>
  <c r="I16" i="678"/>
  <c r="J16" s="1"/>
  <c r="I16" i="675"/>
  <c r="J16" s="1"/>
  <c r="I16" i="672"/>
  <c r="J16" s="1"/>
  <c r="I16" i="669"/>
  <c r="J16" s="1"/>
  <c r="I24" i="666"/>
  <c r="J24" s="1"/>
  <c r="I24" i="663"/>
  <c r="J24" s="1"/>
  <c r="I30" i="660"/>
  <c r="J30" s="1"/>
  <c r="I31" i="657"/>
  <c r="J31" s="1"/>
  <c r="I31" i="654"/>
  <c r="J31" s="1"/>
  <c r="I34" i="636"/>
  <c r="J34" s="1"/>
  <c r="I10" i="732"/>
  <c r="J10" s="1"/>
  <c r="I10" i="726"/>
  <c r="J10" s="1"/>
  <c r="I10" i="696"/>
  <c r="J10" s="1"/>
  <c r="I10" i="684"/>
  <c r="J10" s="1"/>
  <c r="I10" i="678"/>
  <c r="J10" s="1"/>
  <c r="I10" i="675"/>
  <c r="J10" s="1"/>
  <c r="I10" i="672"/>
  <c r="J10" s="1"/>
  <c r="I10" i="669"/>
  <c r="J10" s="1"/>
  <c r="I25" i="666"/>
  <c r="I10"/>
  <c r="J10" s="1"/>
  <c r="I25" i="663"/>
  <c r="I10"/>
  <c r="J10" s="1"/>
  <c r="I31" i="660"/>
  <c r="I10"/>
  <c r="J10" s="1"/>
  <c r="I32" i="657"/>
  <c r="I26" i="654"/>
  <c r="I10"/>
  <c r="J10" s="1"/>
  <c r="I16" i="651"/>
  <c r="J16" s="1"/>
  <c r="I10"/>
  <c r="J10" s="1"/>
  <c r="I16" i="648"/>
  <c r="J16" s="1"/>
  <c r="I10"/>
  <c r="J10" s="1"/>
  <c r="I16" i="645"/>
  <c r="J16" s="1"/>
  <c r="I10"/>
  <c r="J10" s="1"/>
  <c r="I16" i="642"/>
  <c r="J16" s="1"/>
  <c r="I10"/>
  <c r="J10" s="1"/>
  <c r="I16" i="636"/>
  <c r="J16" s="1"/>
  <c r="I10"/>
  <c r="J10" s="1"/>
  <c r="I16" i="627"/>
  <c r="J16" s="1"/>
  <c r="I10"/>
  <c r="J10" s="1"/>
  <c r="I10" i="624"/>
  <c r="J10" s="1"/>
  <c r="I10" i="621"/>
  <c r="J10" s="1"/>
  <c r="I10" i="618"/>
  <c r="J10" s="1"/>
  <c r="I10" i="615"/>
  <c r="J10" s="1"/>
  <c r="I10" i="609"/>
  <c r="J10" s="1"/>
  <c r="I10" i="606"/>
  <c r="J10" s="1"/>
  <c r="I10" i="603"/>
  <c r="J10" s="1"/>
  <c r="I10" i="768"/>
  <c r="J10" s="1"/>
  <c r="I10" i="765"/>
  <c r="J10" s="1"/>
  <c r="I10" i="762"/>
  <c r="J10" s="1"/>
  <c r="I10" i="759"/>
  <c r="J10" s="1"/>
  <c r="I10" i="756"/>
  <c r="J10" s="1"/>
  <c r="I10" i="753"/>
  <c r="J10" s="1"/>
  <c r="I10" i="750"/>
  <c r="J10" s="1"/>
  <c r="I10" i="747"/>
  <c r="J10" s="1"/>
  <c r="I10" i="744"/>
  <c r="J10" s="1"/>
  <c r="I10" i="741"/>
  <c r="J10" s="1"/>
  <c r="I10" i="738"/>
  <c r="J10" s="1"/>
  <c r="I10" i="735"/>
  <c r="J10" s="1"/>
  <c r="I10" i="729"/>
  <c r="J10" s="1"/>
  <c r="I10" i="723"/>
  <c r="J10" s="1"/>
  <c r="I10" i="720"/>
  <c r="J10" s="1"/>
  <c r="I10" i="717"/>
  <c r="J10" s="1"/>
  <c r="I10" i="714"/>
  <c r="J10" s="1"/>
  <c r="I10" i="711"/>
  <c r="J10" s="1"/>
  <c r="I10" i="708"/>
  <c r="J10" s="1"/>
  <c r="I10" i="705"/>
  <c r="J10" s="1"/>
  <c r="I10" i="702"/>
  <c r="J10" s="1"/>
  <c r="I10" i="699"/>
  <c r="J10" s="1"/>
  <c r="I10" i="693"/>
  <c r="J10" s="1"/>
  <c r="I10" i="690"/>
  <c r="J10" s="1"/>
  <c r="I10" i="687"/>
  <c r="J10" s="1"/>
  <c r="V10" s="1"/>
  <c r="I10" i="681"/>
  <c r="J10" s="1"/>
  <c r="I10" i="657"/>
  <c r="J10" s="1"/>
  <c r="I19" i="642"/>
  <c r="I16" i="639"/>
  <c r="J16" s="1"/>
  <c r="I10"/>
  <c r="J10" s="1"/>
  <c r="I16" i="633"/>
  <c r="J16" s="1"/>
  <c r="I10"/>
  <c r="J10" s="1"/>
  <c r="I10" i="612"/>
  <c r="J10" s="1"/>
  <c r="V10" s="1"/>
  <c r="I10" i="600"/>
  <c r="J10" s="1"/>
  <c r="I10" i="597"/>
  <c r="J10" s="1"/>
  <c r="I10" i="591"/>
  <c r="J10" s="1"/>
  <c r="I10" i="588"/>
  <c r="J10" s="1"/>
  <c r="I10" i="579"/>
  <c r="J10" s="1"/>
  <c r="I10" i="576"/>
  <c r="J10"/>
  <c r="I10" i="594"/>
  <c r="J10" s="1"/>
  <c r="V10" s="1"/>
  <c r="I10" i="585"/>
  <c r="J10" s="1"/>
  <c r="I10" i="582"/>
  <c r="J10" s="1"/>
  <c r="I10" i="77"/>
  <c r="I20" i="738"/>
  <c r="I14" i="657"/>
  <c r="J14" s="1"/>
  <c r="I20" i="642"/>
  <c r="J20" s="1"/>
  <c r="V20" s="1"/>
  <c r="I20" i="639"/>
  <c r="J20" s="1"/>
  <c r="I20" i="633"/>
  <c r="J20" s="1"/>
  <c r="I29" i="627"/>
  <c r="J29" s="1"/>
  <c r="I23" i="624"/>
  <c r="J23" s="1"/>
  <c r="I23" i="621"/>
  <c r="J23" s="1"/>
  <c r="I23" i="618"/>
  <c r="J23" s="1"/>
  <c r="I23" i="615"/>
  <c r="J23" s="1"/>
  <c r="I14" i="612"/>
  <c r="J14" s="1"/>
  <c r="I23" i="609"/>
  <c r="J23" s="1"/>
  <c r="I26" i="600"/>
  <c r="J26" s="1"/>
  <c r="I24"/>
  <c r="J24" s="1"/>
  <c r="I16"/>
  <c r="J16" s="1"/>
  <c r="I14"/>
  <c r="J14" s="1"/>
  <c r="I14" i="666"/>
  <c r="J14" s="1"/>
  <c r="I14" i="663"/>
  <c r="J14" s="1"/>
  <c r="I14" i="660"/>
  <c r="J14" s="1"/>
  <c r="I14" i="654"/>
  <c r="J14" s="1"/>
  <c r="I20" i="651"/>
  <c r="J20" s="1"/>
  <c r="I20" i="648"/>
  <c r="J20" s="1"/>
  <c r="I20" i="645"/>
  <c r="J20" s="1"/>
  <c r="I20" i="636"/>
  <c r="J20" s="1"/>
  <c r="I20" i="627"/>
  <c r="J20" s="1"/>
  <c r="I14" i="624"/>
  <c r="J14" s="1"/>
  <c r="I14" i="621"/>
  <c r="J14" s="1"/>
  <c r="I14" i="618"/>
  <c r="J14" s="1"/>
  <c r="I14" i="615"/>
  <c r="J14" s="1"/>
  <c r="I23" i="612"/>
  <c r="J23" s="1"/>
  <c r="I14" i="609"/>
  <c r="J14" s="1"/>
  <c r="I24" i="606"/>
  <c r="J24" s="1"/>
  <c r="I16"/>
  <c r="J16" s="1"/>
  <c r="I14"/>
  <c r="J14" s="1"/>
  <c r="I26" i="603"/>
  <c r="J26" s="1"/>
  <c r="I24"/>
  <c r="J24" s="1"/>
  <c r="I16"/>
  <c r="J16" s="1"/>
  <c r="I14"/>
  <c r="J14" s="1"/>
  <c r="I26" i="594"/>
  <c r="J26" s="1"/>
  <c r="I24"/>
  <c r="J24" s="1"/>
  <c r="I16"/>
  <c r="J16" s="1"/>
  <c r="I14"/>
  <c r="J14" s="1"/>
  <c r="I25" i="588"/>
  <c r="J25" s="1"/>
  <c r="I23"/>
  <c r="J23" s="1"/>
  <c r="I16" i="585"/>
  <c r="J16" s="1"/>
  <c r="I14"/>
  <c r="J14" s="1"/>
  <c r="I26" i="582"/>
  <c r="J26" s="1"/>
  <c r="I24"/>
  <c r="J24" s="1"/>
  <c r="I27" i="579"/>
  <c r="J27" s="1"/>
  <c r="I25"/>
  <c r="J25" s="1"/>
  <c r="I12" i="567"/>
  <c r="J12" s="1"/>
  <c r="I33" i="576"/>
  <c r="J33"/>
  <c r="I36" i="77"/>
  <c r="J36" s="1"/>
  <c r="I32"/>
  <c r="J32" s="1"/>
  <c r="I24"/>
  <c r="J24" s="1"/>
  <c r="I14"/>
  <c r="J14" s="1"/>
  <c r="I12" i="564"/>
  <c r="I26" i="597"/>
  <c r="J26" s="1"/>
  <c r="I24"/>
  <c r="J24" s="1"/>
  <c r="I16"/>
  <c r="J16" s="1"/>
  <c r="I14"/>
  <c r="J14" s="1"/>
  <c r="I26" i="591"/>
  <c r="J26" s="1"/>
  <c r="I24"/>
  <c r="J24" s="1"/>
  <c r="I16"/>
  <c r="J16" s="1"/>
  <c r="I14"/>
  <c r="J14" s="1"/>
  <c r="I16" i="588"/>
  <c r="J16" s="1"/>
  <c r="I14"/>
  <c r="J14" s="1"/>
  <c r="I23" i="585"/>
  <c r="J23" s="1"/>
  <c r="I33" i="582"/>
  <c r="J33" s="1"/>
  <c r="I34" i="579"/>
  <c r="J34" s="1"/>
  <c r="I14"/>
  <c r="J14" s="1"/>
  <c r="I8" i="567"/>
  <c r="J8" s="1"/>
  <c r="I26" i="576"/>
  <c r="I24"/>
  <c r="I14"/>
  <c r="J26"/>
  <c r="J24"/>
  <c r="J14"/>
  <c r="I9" i="74"/>
  <c r="I15" i="666"/>
  <c r="J15" s="1"/>
  <c r="V15" s="1"/>
  <c r="I15" i="663"/>
  <c r="J15" s="1"/>
  <c r="I24" i="660"/>
  <c r="J24" s="1"/>
  <c r="I15"/>
  <c r="J15" s="1"/>
  <c r="I25" i="657"/>
  <c r="J25" s="1"/>
  <c r="I15" i="654"/>
  <c r="J15" s="1"/>
  <c r="I21" i="651"/>
  <c r="J21" s="1"/>
  <c r="I21" i="648"/>
  <c r="J21" s="1"/>
  <c r="I21" i="645"/>
  <c r="J21" s="1"/>
  <c r="I31" i="642"/>
  <c r="J31" s="1"/>
  <c r="I31" i="639"/>
  <c r="J31" s="1"/>
  <c r="I30" i="636"/>
  <c r="J30" s="1"/>
  <c r="I21"/>
  <c r="J21" s="1"/>
  <c r="I37" i="633"/>
  <c r="J37" s="1"/>
  <c r="I38" i="627"/>
  <c r="J38" s="1"/>
  <c r="I21"/>
  <c r="J21" s="1"/>
  <c r="I32" i="624"/>
  <c r="J32" s="1"/>
  <c r="I15"/>
  <c r="J15" s="1"/>
  <c r="I15" i="621"/>
  <c r="J15" s="1"/>
  <c r="I15" i="618"/>
  <c r="J15" s="1"/>
  <c r="I15" i="615"/>
  <c r="J15" s="1"/>
  <c r="I26" i="612"/>
  <c r="J26" s="1"/>
  <c r="I24"/>
  <c r="J24" s="1"/>
  <c r="I15" i="609"/>
  <c r="J15" s="1"/>
  <c r="I27" i="606"/>
  <c r="J27" s="1"/>
  <c r="I25"/>
  <c r="J25" s="1"/>
  <c r="I15"/>
  <c r="J15" s="1"/>
  <c r="I29" i="603"/>
  <c r="J29" s="1"/>
  <c r="I25"/>
  <c r="J25" s="1"/>
  <c r="I15"/>
  <c r="J15" s="1"/>
  <c r="I30" i="600"/>
  <c r="J30" s="1"/>
  <c r="I21" i="738"/>
  <c r="I22" i="675"/>
  <c r="J22" s="1"/>
  <c r="I22" i="672"/>
  <c r="J22" s="1"/>
  <c r="I22" i="669"/>
  <c r="I15" i="657"/>
  <c r="J15" s="1"/>
  <c r="I25" i="654"/>
  <c r="J25" s="1"/>
  <c r="I31" i="651"/>
  <c r="J31" s="1"/>
  <c r="I31" i="648"/>
  <c r="J31" s="1"/>
  <c r="I31" i="645"/>
  <c r="J31" s="1"/>
  <c r="I21" i="642"/>
  <c r="J21" s="1"/>
  <c r="I21" i="639"/>
  <c r="J21" s="1"/>
  <c r="I37" i="636"/>
  <c r="J37" s="1"/>
  <c r="I30" i="633"/>
  <c r="J30" s="1"/>
  <c r="I21"/>
  <c r="J21" s="1"/>
  <c r="I45" i="627"/>
  <c r="J45" s="1"/>
  <c r="I30"/>
  <c r="J30" s="1"/>
  <c r="I24" i="624"/>
  <c r="J24" s="1"/>
  <c r="I24" i="621"/>
  <c r="J24" s="1"/>
  <c r="I24" i="618"/>
  <c r="J24" s="1"/>
  <c r="I24" i="615"/>
  <c r="J24" s="1"/>
  <c r="I15" i="612"/>
  <c r="J15" s="1"/>
  <c r="I26" i="609"/>
  <c r="J26" s="1"/>
  <c r="I24"/>
  <c r="J24" s="1"/>
  <c r="I25" i="600"/>
  <c r="J25" s="1"/>
  <c r="I15"/>
  <c r="J15" s="1"/>
  <c r="I25" i="597"/>
  <c r="J25" s="1"/>
  <c r="I15"/>
  <c r="J15" s="1"/>
  <c r="I30" i="594"/>
  <c r="J30" s="1"/>
  <c r="I25" i="591"/>
  <c r="J25" s="1"/>
  <c r="I15"/>
  <c r="J15" s="1"/>
  <c r="I29" i="588"/>
  <c r="J29" s="1"/>
  <c r="I15"/>
  <c r="J15" s="1"/>
  <c r="I24" i="585"/>
  <c r="J24" s="1"/>
  <c r="I34" i="582"/>
  <c r="J34" s="1"/>
  <c r="I16"/>
  <c r="J16" s="1"/>
  <c r="I14"/>
  <c r="J14" s="1"/>
  <c r="I35" i="579"/>
  <c r="J35" s="1"/>
  <c r="I17"/>
  <c r="J17" s="1"/>
  <c r="I15"/>
  <c r="J15" s="1"/>
  <c r="I14" i="567"/>
  <c r="J14" s="1"/>
  <c r="I9"/>
  <c r="J9" s="1"/>
  <c r="I25" i="576"/>
  <c r="I15"/>
  <c r="J25"/>
  <c r="J15"/>
  <c r="I38" i="77"/>
  <c r="J38" s="1"/>
  <c r="I16"/>
  <c r="J16" s="1"/>
  <c r="I9" i="564"/>
  <c r="J9" s="1"/>
  <c r="I30" i="597"/>
  <c r="J30" s="1"/>
  <c r="I25" i="594"/>
  <c r="J25" s="1"/>
  <c r="I15"/>
  <c r="J15" s="1"/>
  <c r="I30" i="591"/>
  <c r="J30" s="1"/>
  <c r="I24" i="588"/>
  <c r="J24" s="1"/>
  <c r="I15" i="585"/>
  <c r="J15" s="1"/>
  <c r="I25" i="582"/>
  <c r="J25" s="1"/>
  <c r="I15"/>
  <c r="J15" s="1"/>
  <c r="I26" i="579"/>
  <c r="J26" s="1"/>
  <c r="I16"/>
  <c r="J16" s="1"/>
  <c r="I34" i="576"/>
  <c r="I16"/>
  <c r="J34"/>
  <c r="J16"/>
  <c r="I33" i="77"/>
  <c r="J33" s="1"/>
  <c r="I25"/>
  <c r="J25" s="1"/>
  <c r="I15"/>
  <c r="J15" s="1"/>
  <c r="I15" i="564"/>
  <c r="I10" i="74"/>
  <c r="I8" i="768"/>
  <c r="J8" s="1"/>
  <c r="I8" i="765"/>
  <c r="J8" s="1"/>
  <c r="I8" i="762"/>
  <c r="J8" s="1"/>
  <c r="I8" i="759"/>
  <c r="J8" s="1"/>
  <c r="I8" i="756"/>
  <c r="J8" s="1"/>
  <c r="I8" i="753"/>
  <c r="J8" s="1"/>
  <c r="I8" i="750"/>
  <c r="J8" s="1"/>
  <c r="V8" s="1"/>
  <c r="I8" i="747"/>
  <c r="J8" s="1"/>
  <c r="I8" i="744"/>
  <c r="J8" s="1"/>
  <c r="I8" i="741"/>
  <c r="J8" s="1"/>
  <c r="I8" i="738"/>
  <c r="J8" s="1"/>
  <c r="V8" s="1"/>
  <c r="I8" i="735"/>
  <c r="J8" s="1"/>
  <c r="I8" i="729"/>
  <c r="J8" s="1"/>
  <c r="I8" i="723"/>
  <c r="J8" s="1"/>
  <c r="I8" i="720"/>
  <c r="J8" s="1"/>
  <c r="I8" i="717"/>
  <c r="J8" s="1"/>
  <c r="I8" i="714"/>
  <c r="J8" s="1"/>
  <c r="I8" i="711"/>
  <c r="J8" s="1"/>
  <c r="I8" i="708"/>
  <c r="J8" s="1"/>
  <c r="V8" s="1"/>
  <c r="I8" i="705"/>
  <c r="J8" s="1"/>
  <c r="I8" i="702"/>
  <c r="J8" s="1"/>
  <c r="I8" i="699"/>
  <c r="J8" s="1"/>
  <c r="I16" i="693"/>
  <c r="J16" s="1"/>
  <c r="I8"/>
  <c r="J8" s="1"/>
  <c r="I14" i="690"/>
  <c r="I8"/>
  <c r="J8" s="1"/>
  <c r="I14" i="687"/>
  <c r="I8"/>
  <c r="J8" s="1"/>
  <c r="I14" i="681"/>
  <c r="J14" s="1"/>
  <c r="I8"/>
  <c r="J8" s="1"/>
  <c r="I23" i="675"/>
  <c r="J23" s="1"/>
  <c r="I23" i="672"/>
  <c r="J23" s="1"/>
  <c r="I23" i="669"/>
  <c r="I22" i="657"/>
  <c r="J22" s="1"/>
  <c r="I16"/>
  <c r="J16" s="1"/>
  <c r="I8"/>
  <c r="J8" s="1"/>
  <c r="I24" i="654"/>
  <c r="J24" s="1"/>
  <c r="I35" i="651"/>
  <c r="J35" s="1"/>
  <c r="I30"/>
  <c r="J30" s="1"/>
  <c r="I35" i="648"/>
  <c r="J35" s="1"/>
  <c r="I30"/>
  <c r="J30" s="1"/>
  <c r="I35" i="645"/>
  <c r="I30"/>
  <c r="J30" s="1"/>
  <c r="I28" i="642"/>
  <c r="J28" s="1"/>
  <c r="I22"/>
  <c r="J22" s="1"/>
  <c r="I28" i="639"/>
  <c r="J28" s="1"/>
  <c r="I22"/>
  <c r="J22" s="1"/>
  <c r="I14"/>
  <c r="J14" s="1"/>
  <c r="I8"/>
  <c r="J8" s="1"/>
  <c r="I35" i="636"/>
  <c r="J35" s="1"/>
  <c r="I28" i="633"/>
  <c r="J28" s="1"/>
  <c r="I22"/>
  <c r="J22" s="1"/>
  <c r="I14"/>
  <c r="J14" s="1"/>
  <c r="I8"/>
  <c r="J8" s="1"/>
  <c r="I31" i="627"/>
  <c r="J31" s="1"/>
  <c r="I25" i="624"/>
  <c r="J25" s="1"/>
  <c r="I25" i="621"/>
  <c r="J25" s="1"/>
  <c r="I25" i="618"/>
  <c r="J25" s="1"/>
  <c r="I25" i="615"/>
  <c r="J25" s="1"/>
  <c r="I18" i="612"/>
  <c r="I16"/>
  <c r="J16" s="1"/>
  <c r="I8"/>
  <c r="J8" s="1"/>
  <c r="I25" i="609"/>
  <c r="J25" s="1"/>
  <c r="I19" i="606"/>
  <c r="I17"/>
  <c r="J17" s="1"/>
  <c r="I27" i="603"/>
  <c r="J27" s="1"/>
  <c r="I19"/>
  <c r="I17"/>
  <c r="J17" s="1"/>
  <c r="I28" i="600"/>
  <c r="J28" s="1"/>
  <c r="I8"/>
  <c r="J8" s="1"/>
  <c r="I8" i="732"/>
  <c r="J8" s="1"/>
  <c r="I8" i="726"/>
  <c r="J8" s="1"/>
  <c r="V8" s="1"/>
  <c r="I16" i="696"/>
  <c r="J16" s="1"/>
  <c r="I8"/>
  <c r="J8" s="1"/>
  <c r="I17" i="690"/>
  <c r="J17" s="1"/>
  <c r="I17" i="687"/>
  <c r="I14" i="684"/>
  <c r="I8"/>
  <c r="J8" s="1"/>
  <c r="I22" i="678"/>
  <c r="J22" s="1"/>
  <c r="I14"/>
  <c r="J14" s="1"/>
  <c r="I8"/>
  <c r="J8" s="1"/>
  <c r="I14" i="675"/>
  <c r="J14" s="1"/>
  <c r="I8"/>
  <c r="J8" s="1"/>
  <c r="I14" i="672"/>
  <c r="J14" s="1"/>
  <c r="I8"/>
  <c r="J8" s="1"/>
  <c r="I14" i="669"/>
  <c r="J14" s="1"/>
  <c r="I8"/>
  <c r="J8" s="1"/>
  <c r="I22" i="666"/>
  <c r="J22" s="1"/>
  <c r="I16"/>
  <c r="J16" s="1"/>
  <c r="I8"/>
  <c r="J8" s="1"/>
  <c r="I22" i="663"/>
  <c r="J22" s="1"/>
  <c r="I16"/>
  <c r="J16" s="1"/>
  <c r="I8"/>
  <c r="J8" s="1"/>
  <c r="I28" i="660"/>
  <c r="J28" s="1"/>
  <c r="I22"/>
  <c r="J22" s="1"/>
  <c r="I16"/>
  <c r="J16" s="1"/>
  <c r="I8"/>
  <c r="J8" s="1"/>
  <c r="I29" i="657"/>
  <c r="J29" s="1"/>
  <c r="I24"/>
  <c r="J24" s="1"/>
  <c r="I29" i="654"/>
  <c r="J29" s="1"/>
  <c r="I22"/>
  <c r="J22" s="1"/>
  <c r="I16"/>
  <c r="J16" s="1"/>
  <c r="I8"/>
  <c r="J8" s="1"/>
  <c r="I28" i="651"/>
  <c r="J28" s="1"/>
  <c r="I22"/>
  <c r="J22" s="1"/>
  <c r="I14"/>
  <c r="J14" s="1"/>
  <c r="I8"/>
  <c r="J8" s="1"/>
  <c r="I28" i="648"/>
  <c r="J28" s="1"/>
  <c r="I22"/>
  <c r="J22" s="1"/>
  <c r="I14"/>
  <c r="J14" s="1"/>
  <c r="I8"/>
  <c r="J8" s="1"/>
  <c r="I28" i="645"/>
  <c r="J28" s="1"/>
  <c r="I22"/>
  <c r="J22" s="1"/>
  <c r="I14"/>
  <c r="J14" s="1"/>
  <c r="I8"/>
  <c r="J8" s="1"/>
  <c r="I30" i="642"/>
  <c r="J30" s="1"/>
  <c r="I14"/>
  <c r="J14" s="1"/>
  <c r="I8"/>
  <c r="J8" s="1"/>
  <c r="I30" i="639"/>
  <c r="J30" s="1"/>
  <c r="I28" i="636"/>
  <c r="J28" s="1"/>
  <c r="I22"/>
  <c r="J22" s="1"/>
  <c r="I14"/>
  <c r="J14" s="1"/>
  <c r="I8"/>
  <c r="J8" s="1"/>
  <c r="I35" i="633"/>
  <c r="J35" s="1"/>
  <c r="I42" i="627"/>
  <c r="I36"/>
  <c r="J36" s="1"/>
  <c r="I24"/>
  <c r="I22"/>
  <c r="J22" s="1"/>
  <c r="I14"/>
  <c r="J14" s="1"/>
  <c r="I8"/>
  <c r="J8" s="1"/>
  <c r="I30" i="624"/>
  <c r="J30" s="1"/>
  <c r="I18"/>
  <c r="I16"/>
  <c r="J16" s="1"/>
  <c r="I8"/>
  <c r="J8" s="1"/>
  <c r="I18" i="621"/>
  <c r="I16"/>
  <c r="J16" s="1"/>
  <c r="I8"/>
  <c r="J8" s="1"/>
  <c r="I18" i="618"/>
  <c r="I16"/>
  <c r="J16" s="1"/>
  <c r="I8"/>
  <c r="J8" s="1"/>
  <c r="I18" i="615"/>
  <c r="I16"/>
  <c r="J16" s="1"/>
  <c r="I8"/>
  <c r="J8" s="1"/>
  <c r="I25" i="612"/>
  <c r="J25" s="1"/>
  <c r="I18" i="609"/>
  <c r="I16"/>
  <c r="J16" s="1"/>
  <c r="I8"/>
  <c r="J8" s="1"/>
  <c r="I26" i="606"/>
  <c r="J26" s="1"/>
  <c r="I8"/>
  <c r="J8" s="1"/>
  <c r="I28" i="603"/>
  <c r="J28" s="1"/>
  <c r="I8"/>
  <c r="J8" s="1"/>
  <c r="I27" i="600"/>
  <c r="J27" s="1"/>
  <c r="I19"/>
  <c r="I17"/>
  <c r="J17" s="1"/>
  <c r="I27" i="597"/>
  <c r="J27" s="1"/>
  <c r="I19"/>
  <c r="I17"/>
  <c r="J17" s="1"/>
  <c r="I28" i="594"/>
  <c r="J28" s="1"/>
  <c r="I8"/>
  <c r="J8" s="1"/>
  <c r="I27" i="591"/>
  <c r="J27" s="1"/>
  <c r="I19"/>
  <c r="I17"/>
  <c r="J17" s="1"/>
  <c r="I27" i="588"/>
  <c r="J27" s="1"/>
  <c r="I17"/>
  <c r="J17" s="1"/>
  <c r="I8" i="585"/>
  <c r="J8" s="1"/>
  <c r="I8" i="582"/>
  <c r="J8" s="1"/>
  <c r="I35" i="576"/>
  <c r="I27"/>
  <c r="I19"/>
  <c r="I17"/>
  <c r="J35"/>
  <c r="J27"/>
  <c r="J19"/>
  <c r="V19" s="1"/>
  <c r="J17"/>
  <c r="I34" i="77"/>
  <c r="J34" s="1"/>
  <c r="I26"/>
  <c r="J26" s="1"/>
  <c r="I8"/>
  <c r="I14" i="564"/>
  <c r="I28" i="597"/>
  <c r="J28" s="1"/>
  <c r="I8"/>
  <c r="J8" s="1"/>
  <c r="I27" i="594"/>
  <c r="J27" s="1"/>
  <c r="I19"/>
  <c r="I17"/>
  <c r="J17" s="1"/>
  <c r="I28" i="591"/>
  <c r="J28" s="1"/>
  <c r="I8"/>
  <c r="J8" s="1"/>
  <c r="I26" i="588"/>
  <c r="J26" s="1"/>
  <c r="I8"/>
  <c r="J8" s="1"/>
  <c r="I25" i="585"/>
  <c r="J25" s="1"/>
  <c r="I17"/>
  <c r="J17" s="1"/>
  <c r="I35" i="582"/>
  <c r="J35" s="1"/>
  <c r="I27"/>
  <c r="J27" s="1"/>
  <c r="I19"/>
  <c r="J19" s="1"/>
  <c r="V19" s="1"/>
  <c r="I17"/>
  <c r="J17" s="1"/>
  <c r="I36" i="579"/>
  <c r="J36" s="1"/>
  <c r="I28"/>
  <c r="J28" s="1"/>
  <c r="I20"/>
  <c r="J20" s="1"/>
  <c r="V20" s="1"/>
  <c r="I18"/>
  <c r="J18" s="1"/>
  <c r="I8"/>
  <c r="J8" s="1"/>
  <c r="I8" i="576"/>
  <c r="I13" i="567"/>
  <c r="J13" s="1"/>
  <c r="I10"/>
  <c r="J10" s="1"/>
  <c r="J8" i="576"/>
  <c r="I37" i="77"/>
  <c r="J37" s="1"/>
  <c r="I19"/>
  <c r="J19" s="1"/>
  <c r="V19" s="1"/>
  <c r="I17"/>
  <c r="J17" s="1"/>
  <c r="I13" i="564"/>
  <c r="I10"/>
  <c r="J10" s="1"/>
  <c r="I20" i="729"/>
  <c r="J20" s="1"/>
  <c r="I20" i="723"/>
  <c r="J20" s="1"/>
  <c r="I14" i="714"/>
  <c r="J14" s="1"/>
  <c r="V14" s="1"/>
  <c r="I14" i="711"/>
  <c r="J14" s="1"/>
  <c r="I14" i="708"/>
  <c r="J14" s="1"/>
  <c r="V14" s="1"/>
  <c r="I14" i="705"/>
  <c r="J14" s="1"/>
  <c r="I14" i="702"/>
  <c r="J14" s="1"/>
  <c r="I14" i="699"/>
  <c r="J14" s="1"/>
  <c r="I14" i="693"/>
  <c r="J14" s="1"/>
  <c r="I15" i="684"/>
  <c r="J15" s="1"/>
  <c r="I21" i="678"/>
  <c r="J21" s="1"/>
  <c r="I15"/>
  <c r="J15" s="1"/>
  <c r="I21" i="675"/>
  <c r="J21" s="1"/>
  <c r="I15"/>
  <c r="J15" s="1"/>
  <c r="I21" i="672"/>
  <c r="J21" s="1"/>
  <c r="I15"/>
  <c r="J15" s="1"/>
  <c r="I21" i="669"/>
  <c r="J21" s="1"/>
  <c r="I15"/>
  <c r="J15" s="1"/>
  <c r="I23" i="666"/>
  <c r="J23" s="1"/>
  <c r="I17"/>
  <c r="J17" s="1"/>
  <c r="I23" i="663"/>
  <c r="J23" s="1"/>
  <c r="I17"/>
  <c r="J17" s="1"/>
  <c r="I29" i="660"/>
  <c r="J29" s="1"/>
  <c r="I17"/>
  <c r="J17" s="1"/>
  <c r="I30" i="657"/>
  <c r="J30" s="1"/>
  <c r="I30" i="654"/>
  <c r="J30" s="1"/>
  <c r="I17"/>
  <c r="J17" s="1"/>
  <c r="I23" i="651"/>
  <c r="J23" s="1"/>
  <c r="I23" i="648"/>
  <c r="J23" s="1"/>
  <c r="I23" i="645"/>
  <c r="J23" s="1"/>
  <c r="I23" i="636"/>
  <c r="J23" s="1"/>
  <c r="I23" i="627"/>
  <c r="J23" s="1"/>
  <c r="I17" i="624"/>
  <c r="J17" s="1"/>
  <c r="I17" i="621"/>
  <c r="J17" s="1"/>
  <c r="I17" i="618"/>
  <c r="J17" s="1"/>
  <c r="I17" i="615"/>
  <c r="J17" s="1"/>
  <c r="I17" i="609"/>
  <c r="J17" s="1"/>
  <c r="I18" i="600"/>
  <c r="J18" s="1"/>
  <c r="I20" i="732"/>
  <c r="J20" s="1"/>
  <c r="I20" i="726"/>
  <c r="J20" s="1"/>
  <c r="I14" i="696"/>
  <c r="J14" s="1"/>
  <c r="V14" s="1"/>
  <c r="I15" i="690"/>
  <c r="J15" s="1"/>
  <c r="I15" i="687"/>
  <c r="J15" s="1"/>
  <c r="I15" i="681"/>
  <c r="J15" s="1"/>
  <c r="I17" i="657"/>
  <c r="J17" s="1"/>
  <c r="I36" i="651"/>
  <c r="J36" s="1"/>
  <c r="I36" i="648"/>
  <c r="J36" s="1"/>
  <c r="I36" i="645"/>
  <c r="J36" s="1"/>
  <c r="I23" i="642"/>
  <c r="J23" s="1"/>
  <c r="I23" i="639"/>
  <c r="J23" s="1"/>
  <c r="I23" i="633"/>
  <c r="J23" s="1"/>
  <c r="I17" i="612"/>
  <c r="J17" s="1"/>
  <c r="I18" i="606"/>
  <c r="J18" s="1"/>
  <c r="V18" s="1"/>
  <c r="I18" i="603"/>
  <c r="J18" s="1"/>
  <c r="I29" i="600"/>
  <c r="J29" s="1"/>
  <c r="I29" i="597"/>
  <c r="J29" s="1"/>
  <c r="I18" i="594"/>
  <c r="J18" s="1"/>
  <c r="I29" i="591"/>
  <c r="J29" s="1"/>
  <c r="I26" i="585"/>
  <c r="J26" s="1"/>
  <c r="I18"/>
  <c r="J18" s="1"/>
  <c r="I28" i="582"/>
  <c r="J28" s="1"/>
  <c r="I18"/>
  <c r="J18" s="1"/>
  <c r="I29" i="579"/>
  <c r="J29" s="1"/>
  <c r="I19"/>
  <c r="J19" s="1"/>
  <c r="I18" i="77"/>
  <c r="I18" i="597"/>
  <c r="J18" s="1"/>
  <c r="I29" i="594"/>
  <c r="J29" s="1"/>
  <c r="I18" i="591"/>
  <c r="J18" s="1"/>
  <c r="I28" i="588"/>
  <c r="J28" s="1"/>
  <c r="I18"/>
  <c r="J18" s="1"/>
  <c r="I28" i="576"/>
  <c r="I18"/>
  <c r="J28"/>
  <c r="J18"/>
  <c r="I27" i="77"/>
  <c r="J27" s="1"/>
  <c r="F14" i="666"/>
  <c r="F14" i="663"/>
  <c r="R14" s="1"/>
  <c r="F14" i="660"/>
  <c r="R14" s="1"/>
  <c r="F14" i="657"/>
  <c r="R14" s="1"/>
  <c r="F14" i="654"/>
  <c r="R14" s="1"/>
  <c r="F20" i="651"/>
  <c r="R20" s="1"/>
  <c r="F20" i="648"/>
  <c r="R20" s="1"/>
  <c r="F20" i="645"/>
  <c r="F20" i="642"/>
  <c r="F20" i="639"/>
  <c r="R20" s="1"/>
  <c r="F20" i="738"/>
  <c r="R20" s="1"/>
  <c r="F20" i="636"/>
  <c r="R20" s="1"/>
  <c r="F20" i="633"/>
  <c r="R20" s="1"/>
  <c r="F29" i="627"/>
  <c r="R29" s="1"/>
  <c r="F20"/>
  <c r="F23" i="624"/>
  <c r="R23" s="1"/>
  <c r="F14"/>
  <c r="F23" i="621"/>
  <c r="R23" s="1"/>
  <c r="F14"/>
  <c r="R14" s="1"/>
  <c r="F23" i="618"/>
  <c r="R23" s="1"/>
  <c r="F14"/>
  <c r="R14" s="1"/>
  <c r="F23" i="615"/>
  <c r="R23" s="1"/>
  <c r="F14"/>
  <c r="F23" i="612"/>
  <c r="R23" s="1"/>
  <c r="F14"/>
  <c r="F23" i="609"/>
  <c r="R23" s="1"/>
  <c r="F14"/>
  <c r="R14" s="1"/>
  <c r="F24" i="606"/>
  <c r="R24" s="1"/>
  <c r="F16"/>
  <c r="F14"/>
  <c r="F26" i="603"/>
  <c r="F24"/>
  <c r="F16"/>
  <c r="F14"/>
  <c r="F26" i="600"/>
  <c r="R26" s="1"/>
  <c r="F24"/>
  <c r="R24" s="1"/>
  <c r="F16"/>
  <c r="R16" s="1"/>
  <c r="F14"/>
  <c r="R14" s="1"/>
  <c r="F26" i="597"/>
  <c r="R26" s="1"/>
  <c r="F24"/>
  <c r="R24" s="1"/>
  <c r="F16"/>
  <c r="R16" s="1"/>
  <c r="F14"/>
  <c r="R14" s="1"/>
  <c r="F26" i="594"/>
  <c r="F24"/>
  <c r="R24" s="1"/>
  <c r="F16"/>
  <c r="R16" s="1"/>
  <c r="F14"/>
  <c r="R14" s="1"/>
  <c r="F26" i="591"/>
  <c r="F24"/>
  <c r="R24" s="1"/>
  <c r="F16"/>
  <c r="F14"/>
  <c r="R14" s="1"/>
  <c r="F25" i="588"/>
  <c r="F23"/>
  <c r="R23" s="1"/>
  <c r="F16"/>
  <c r="F14"/>
  <c r="R14" s="1"/>
  <c r="F23" i="585"/>
  <c r="R23" s="1"/>
  <c r="F16"/>
  <c r="R16" s="1"/>
  <c r="F14"/>
  <c r="R14" s="1"/>
  <c r="F33" i="582"/>
  <c r="R33" s="1"/>
  <c r="F26"/>
  <c r="F24"/>
  <c r="R24" s="1"/>
  <c r="F34" i="579"/>
  <c r="R34" s="1"/>
  <c r="F27"/>
  <c r="R27" s="1"/>
  <c r="F25"/>
  <c r="F14"/>
  <c r="R14" s="1"/>
  <c r="F33" i="576"/>
  <c r="R33" s="1"/>
  <c r="F26"/>
  <c r="R26" s="1"/>
  <c r="F24"/>
  <c r="R24" s="1"/>
  <c r="F14"/>
  <c r="F36" i="77"/>
  <c r="R36" s="1"/>
  <c r="F32"/>
  <c r="R32" s="1"/>
  <c r="F24"/>
  <c r="R24" s="1"/>
  <c r="F14"/>
  <c r="R14" s="1"/>
  <c r="F12" i="567"/>
  <c r="F8"/>
  <c r="R8" s="1"/>
  <c r="F12" i="564"/>
  <c r="F8"/>
  <c r="R8" s="1"/>
  <c r="F8" i="74"/>
  <c r="R8" s="1"/>
  <c r="G21" i="738"/>
  <c r="G22" i="675"/>
  <c r="M22" s="1"/>
  <c r="Y22" s="1"/>
  <c r="G22" i="672"/>
  <c r="M22" s="1"/>
  <c r="G22" i="669"/>
  <c r="G15" i="666"/>
  <c r="M15" s="1"/>
  <c r="Y15" s="1"/>
  <c r="G15" i="663"/>
  <c r="M15" s="1"/>
  <c r="G24" i="660"/>
  <c r="M24" s="1"/>
  <c r="G15"/>
  <c r="M15" s="1"/>
  <c r="G25" i="657"/>
  <c r="M25" s="1"/>
  <c r="G15"/>
  <c r="M15" s="1"/>
  <c r="G25" i="654"/>
  <c r="M25" s="1"/>
  <c r="G15"/>
  <c r="M15" s="1"/>
  <c r="G31" i="651"/>
  <c r="M31" s="1"/>
  <c r="G21"/>
  <c r="M21" s="1"/>
  <c r="G31" i="648"/>
  <c r="M31" s="1"/>
  <c r="G21"/>
  <c r="M21" s="1"/>
  <c r="G31" i="645"/>
  <c r="M31" s="1"/>
  <c r="G21"/>
  <c r="M21" s="1"/>
  <c r="G31" i="642"/>
  <c r="M31" s="1"/>
  <c r="G21"/>
  <c r="M21" s="1"/>
  <c r="G31" i="639"/>
  <c r="M31" s="1"/>
  <c r="G21"/>
  <c r="M21" s="1"/>
  <c r="G37" i="636"/>
  <c r="M37" s="1"/>
  <c r="G30"/>
  <c r="M30" s="1"/>
  <c r="G21"/>
  <c r="M21" s="1"/>
  <c r="G37" i="633"/>
  <c r="M37" s="1"/>
  <c r="G30"/>
  <c r="M30" s="1"/>
  <c r="G21"/>
  <c r="M21" s="1"/>
  <c r="G45" i="627"/>
  <c r="M45" s="1"/>
  <c r="G38"/>
  <c r="M38" s="1"/>
  <c r="G30"/>
  <c r="M30" s="1"/>
  <c r="G21"/>
  <c r="M21" s="1"/>
  <c r="G32" i="624"/>
  <c r="M32" s="1"/>
  <c r="G24"/>
  <c r="M24" s="1"/>
  <c r="G15"/>
  <c r="M15" s="1"/>
  <c r="G24" i="621"/>
  <c r="M24" s="1"/>
  <c r="G15"/>
  <c r="M15" s="1"/>
  <c r="G24" i="618"/>
  <c r="M24" s="1"/>
  <c r="G15"/>
  <c r="M15" s="1"/>
  <c r="G24" i="615"/>
  <c r="M24" s="1"/>
  <c r="G15"/>
  <c r="M15" s="1"/>
  <c r="G26" i="612"/>
  <c r="M26" s="1"/>
  <c r="G24"/>
  <c r="M24" s="1"/>
  <c r="G15"/>
  <c r="M15" s="1"/>
  <c r="G15" i="609"/>
  <c r="M15" s="1"/>
  <c r="G15" i="606"/>
  <c r="M15" s="1"/>
  <c r="G15" i="603"/>
  <c r="M15" s="1"/>
  <c r="G25" i="600"/>
  <c r="M25" s="1"/>
  <c r="G15"/>
  <c r="M15" s="1"/>
  <c r="G30" i="597"/>
  <c r="M30" s="1"/>
  <c r="G25"/>
  <c r="M25" s="1"/>
  <c r="G15"/>
  <c r="M15" s="1"/>
  <c r="G30" i="594"/>
  <c r="M30" s="1"/>
  <c r="G25"/>
  <c r="M25" s="1"/>
  <c r="G15"/>
  <c r="M15" s="1"/>
  <c r="G30" i="591"/>
  <c r="M30" s="1"/>
  <c r="G25"/>
  <c r="M25" s="1"/>
  <c r="G29" i="588"/>
  <c r="M29" s="1"/>
  <c r="G24" i="585"/>
  <c r="M24" s="1"/>
  <c r="G15"/>
  <c r="M15" s="1"/>
  <c r="G34" i="582"/>
  <c r="M34" s="1"/>
  <c r="G25"/>
  <c r="M25" s="1"/>
  <c r="G15"/>
  <c r="M15" s="1"/>
  <c r="G26" i="579"/>
  <c r="M26" s="1"/>
  <c r="G16"/>
  <c r="M16" s="1"/>
  <c r="G25" i="576"/>
  <c r="M25" s="1"/>
  <c r="G15"/>
  <c r="M15" s="1"/>
  <c r="G33" i="77"/>
  <c r="M33" s="1"/>
  <c r="G25"/>
  <c r="M25" s="1"/>
  <c r="G15"/>
  <c r="M15" s="1"/>
  <c r="G9" i="564"/>
  <c r="M9" s="1"/>
  <c r="G9" i="74"/>
  <c r="G26" i="609"/>
  <c r="M26" s="1"/>
  <c r="G24"/>
  <c r="M24" s="1"/>
  <c r="G27" i="606"/>
  <c r="M27" s="1"/>
  <c r="G25"/>
  <c r="M25" s="1"/>
  <c r="G29" i="603"/>
  <c r="M29" s="1"/>
  <c r="G25"/>
  <c r="M25" s="1"/>
  <c r="G30" i="600"/>
  <c r="M30" s="1"/>
  <c r="G15" i="591"/>
  <c r="M15" s="1"/>
  <c r="G24" i="588"/>
  <c r="M24" s="1"/>
  <c r="G15"/>
  <c r="M15" s="1"/>
  <c r="G16" i="582"/>
  <c r="M16" s="1"/>
  <c r="G14"/>
  <c r="M14" s="1"/>
  <c r="G35" i="579"/>
  <c r="M35" s="1"/>
  <c r="G17"/>
  <c r="M17" s="1"/>
  <c r="G15"/>
  <c r="M15" s="1"/>
  <c r="G34" i="576"/>
  <c r="M34" s="1"/>
  <c r="G16"/>
  <c r="M16" s="1"/>
  <c r="G38" i="77"/>
  <c r="M38" s="1"/>
  <c r="G16"/>
  <c r="M16" s="1"/>
  <c r="G14" i="567"/>
  <c r="M14" s="1"/>
  <c r="G9"/>
  <c r="M9" s="1"/>
  <c r="G15" i="564"/>
  <c r="G8" i="768"/>
  <c r="M8" s="1"/>
  <c r="Y8" s="1"/>
  <c r="G8" i="765"/>
  <c r="M8" s="1"/>
  <c r="G8" i="762"/>
  <c r="M8" s="1"/>
  <c r="Y8" s="1"/>
  <c r="G8" i="759"/>
  <c r="M8" s="1"/>
  <c r="G8" i="756"/>
  <c r="M8" s="1"/>
  <c r="G8" i="753"/>
  <c r="M8" s="1"/>
  <c r="G8" i="750"/>
  <c r="M8" s="1"/>
  <c r="Y8" s="1"/>
  <c r="G8" i="747"/>
  <c r="M8" s="1"/>
  <c r="G8" i="744"/>
  <c r="M8" s="1"/>
  <c r="Y8" s="1"/>
  <c r="G8" i="741"/>
  <c r="M8" s="1"/>
  <c r="G8" i="738"/>
  <c r="M8" s="1"/>
  <c r="G8" i="735"/>
  <c r="M8" s="1"/>
  <c r="G8" i="732"/>
  <c r="M8" s="1"/>
  <c r="Y8" s="1"/>
  <c r="G8" i="729"/>
  <c r="M8" s="1"/>
  <c r="G8" i="726"/>
  <c r="M8" s="1"/>
  <c r="G8" i="723"/>
  <c r="M8" s="1"/>
  <c r="G8" i="720"/>
  <c r="M8" s="1"/>
  <c r="Y8" s="1"/>
  <c r="G8" i="717"/>
  <c r="M8" s="1"/>
  <c r="G8" i="714"/>
  <c r="M8" s="1"/>
  <c r="Y8" s="1"/>
  <c r="G8" i="711"/>
  <c r="M8" s="1"/>
  <c r="G8" i="708"/>
  <c r="M8" s="1"/>
  <c r="G8" i="705"/>
  <c r="M8" s="1"/>
  <c r="G8" i="702"/>
  <c r="M8" s="1"/>
  <c r="Y8" s="1"/>
  <c r="G8" i="699"/>
  <c r="M8" s="1"/>
  <c r="G16" i="696"/>
  <c r="M16" s="1"/>
  <c r="G8"/>
  <c r="M8" s="1"/>
  <c r="G16" i="693"/>
  <c r="M16" s="1"/>
  <c r="G8"/>
  <c r="M8" s="1"/>
  <c r="G17" i="690"/>
  <c r="M17" s="1"/>
  <c r="G14"/>
  <c r="G8"/>
  <c r="M8" s="1"/>
  <c r="G17" i="687"/>
  <c r="G14"/>
  <c r="G8"/>
  <c r="M8" s="1"/>
  <c r="G14" i="684"/>
  <c r="G8"/>
  <c r="M8" s="1"/>
  <c r="G14" i="681"/>
  <c r="M14" s="1"/>
  <c r="G8"/>
  <c r="M8" s="1"/>
  <c r="G22" i="678"/>
  <c r="M22" s="1"/>
  <c r="G14"/>
  <c r="M14" s="1"/>
  <c r="G8"/>
  <c r="M8" s="1"/>
  <c r="G23" i="675"/>
  <c r="M23" s="1"/>
  <c r="G14"/>
  <c r="M14" s="1"/>
  <c r="G8"/>
  <c r="M8" s="1"/>
  <c r="G23" i="672"/>
  <c r="M23" s="1"/>
  <c r="G14"/>
  <c r="M14" s="1"/>
  <c r="G8"/>
  <c r="M8" s="1"/>
  <c r="G23" i="669"/>
  <c r="G14"/>
  <c r="M14" s="1"/>
  <c r="G8"/>
  <c r="M8" s="1"/>
  <c r="G22" i="666"/>
  <c r="M22" s="1"/>
  <c r="G16"/>
  <c r="M16" s="1"/>
  <c r="G8"/>
  <c r="M8" s="1"/>
  <c r="G22" i="663"/>
  <c r="M22" s="1"/>
  <c r="G16"/>
  <c r="M16" s="1"/>
  <c r="G8"/>
  <c r="M8" s="1"/>
  <c r="G28" i="660"/>
  <c r="M28" s="1"/>
  <c r="G22"/>
  <c r="M22" s="1"/>
  <c r="G16"/>
  <c r="M16" s="1"/>
  <c r="G8"/>
  <c r="M8" s="1"/>
  <c r="G29" i="657"/>
  <c r="M29" s="1"/>
  <c r="G24"/>
  <c r="M24" s="1"/>
  <c r="G22"/>
  <c r="M22" s="1"/>
  <c r="G16"/>
  <c r="M16" s="1"/>
  <c r="G8"/>
  <c r="M8" s="1"/>
  <c r="G29" i="654"/>
  <c r="M29" s="1"/>
  <c r="G24"/>
  <c r="M24" s="1"/>
  <c r="G22"/>
  <c r="M22" s="1"/>
  <c r="G16"/>
  <c r="M16" s="1"/>
  <c r="G8"/>
  <c r="M8" s="1"/>
  <c r="G35" i="651"/>
  <c r="M35" s="1"/>
  <c r="G30"/>
  <c r="M30" s="1"/>
  <c r="G28"/>
  <c r="M28" s="1"/>
  <c r="G22"/>
  <c r="M22" s="1"/>
  <c r="G14"/>
  <c r="M14" s="1"/>
  <c r="G8"/>
  <c r="M8" s="1"/>
  <c r="G35" i="648"/>
  <c r="M35" s="1"/>
  <c r="G30"/>
  <c r="M30" s="1"/>
  <c r="G28"/>
  <c r="M28" s="1"/>
  <c r="G22"/>
  <c r="M22" s="1"/>
  <c r="G14"/>
  <c r="M14" s="1"/>
  <c r="G8"/>
  <c r="M8" s="1"/>
  <c r="G35" i="645"/>
  <c r="G30"/>
  <c r="M30" s="1"/>
  <c r="G28"/>
  <c r="M28" s="1"/>
  <c r="G22"/>
  <c r="M22" s="1"/>
  <c r="G14"/>
  <c r="M14" s="1"/>
  <c r="G8"/>
  <c r="M8" s="1"/>
  <c r="G30" i="642"/>
  <c r="M30" s="1"/>
  <c r="G28"/>
  <c r="M28" s="1"/>
  <c r="G22"/>
  <c r="M22" s="1"/>
  <c r="G14"/>
  <c r="M14" s="1"/>
  <c r="G8"/>
  <c r="M8" s="1"/>
  <c r="G30" i="639"/>
  <c r="M30" s="1"/>
  <c r="G28"/>
  <c r="M28" s="1"/>
  <c r="G22"/>
  <c r="M22" s="1"/>
  <c r="G14"/>
  <c r="M14" s="1"/>
  <c r="G8"/>
  <c r="M8" s="1"/>
  <c r="G35" i="636"/>
  <c r="M35" s="1"/>
  <c r="G28"/>
  <c r="M28" s="1"/>
  <c r="G22"/>
  <c r="M22" s="1"/>
  <c r="G14"/>
  <c r="M14" s="1"/>
  <c r="G8"/>
  <c r="M8" s="1"/>
  <c r="G35" i="633"/>
  <c r="M35" s="1"/>
  <c r="G28"/>
  <c r="M28" s="1"/>
  <c r="G22"/>
  <c r="M22" s="1"/>
  <c r="G14"/>
  <c r="M14" s="1"/>
  <c r="G8"/>
  <c r="M8" s="1"/>
  <c r="G42" i="627"/>
  <c r="G36"/>
  <c r="M36" s="1"/>
  <c r="G31"/>
  <c r="M31" s="1"/>
  <c r="G24"/>
  <c r="G22"/>
  <c r="M22" s="1"/>
  <c r="G14"/>
  <c r="M14" s="1"/>
  <c r="G8"/>
  <c r="M8" s="1"/>
  <c r="G30" i="624"/>
  <c r="M30" s="1"/>
  <c r="G25"/>
  <c r="M25" s="1"/>
  <c r="G18"/>
  <c r="G16"/>
  <c r="M16" s="1"/>
  <c r="G8"/>
  <c r="M8" s="1"/>
  <c r="G25" i="621"/>
  <c r="M25" s="1"/>
  <c r="G18"/>
  <c r="G16"/>
  <c r="M16" s="1"/>
  <c r="G8"/>
  <c r="M8" s="1"/>
  <c r="G25" i="618"/>
  <c r="M25" s="1"/>
  <c r="G18"/>
  <c r="G16"/>
  <c r="M16" s="1"/>
  <c r="G8"/>
  <c r="M8" s="1"/>
  <c r="G25" i="615"/>
  <c r="M25" s="1"/>
  <c r="G18"/>
  <c r="G16"/>
  <c r="M16" s="1"/>
  <c r="G8"/>
  <c r="M8" s="1"/>
  <c r="G18" i="612"/>
  <c r="G16"/>
  <c r="M16" s="1"/>
  <c r="G8"/>
  <c r="M8" s="1"/>
  <c r="G25" i="609"/>
  <c r="M25" s="1"/>
  <c r="G8"/>
  <c r="M8" s="1"/>
  <c r="G26" i="606"/>
  <c r="M26" s="1"/>
  <c r="G17"/>
  <c r="M17" s="1"/>
  <c r="G8"/>
  <c r="M8" s="1"/>
  <c r="G28" i="603"/>
  <c r="M28" s="1"/>
  <c r="G17"/>
  <c r="M17" s="1"/>
  <c r="G8"/>
  <c r="M8" s="1"/>
  <c r="G27" i="600"/>
  <c r="M27" s="1"/>
  <c r="G17"/>
  <c r="M17" s="1"/>
  <c r="G8"/>
  <c r="M8" s="1"/>
  <c r="G28" i="597"/>
  <c r="M28" s="1"/>
  <c r="G27"/>
  <c r="M27" s="1"/>
  <c r="G19"/>
  <c r="G17"/>
  <c r="M17" s="1"/>
  <c r="G8"/>
  <c r="M8" s="1"/>
  <c r="G28" i="594"/>
  <c r="M28" s="1"/>
  <c r="G27"/>
  <c r="M27" s="1"/>
  <c r="G19"/>
  <c r="G17"/>
  <c r="M17" s="1"/>
  <c r="G8"/>
  <c r="M8" s="1"/>
  <c r="G28" i="591"/>
  <c r="M28" s="1"/>
  <c r="G27"/>
  <c r="M27" s="1"/>
  <c r="G27" i="588"/>
  <c r="M27" s="1"/>
  <c r="G17" i="585"/>
  <c r="M17" s="1"/>
  <c r="G8"/>
  <c r="M8" s="1"/>
  <c r="G27" i="582"/>
  <c r="M27" s="1"/>
  <c r="G19"/>
  <c r="M19" s="1"/>
  <c r="Y19" s="1"/>
  <c r="G17"/>
  <c r="M17" s="1"/>
  <c r="G36" i="579"/>
  <c r="M36" s="1"/>
  <c r="G28"/>
  <c r="M28" s="1"/>
  <c r="G20"/>
  <c r="M20" s="1"/>
  <c r="Y20" s="1"/>
  <c r="G18"/>
  <c r="M18" s="1"/>
  <c r="G35" i="576"/>
  <c r="M35" s="1"/>
  <c r="G27"/>
  <c r="M27" s="1"/>
  <c r="G19"/>
  <c r="M19" s="1"/>
  <c r="Y19" s="1"/>
  <c r="G17"/>
  <c r="M17" s="1"/>
  <c r="G8"/>
  <c r="M8" s="1"/>
  <c r="G37" i="77"/>
  <c r="M37" s="1"/>
  <c r="G19"/>
  <c r="M19" s="1"/>
  <c r="Y19" s="1"/>
  <c r="G17"/>
  <c r="M17" s="1"/>
  <c r="G8"/>
  <c r="G13" i="567"/>
  <c r="M13" s="1"/>
  <c r="G10"/>
  <c r="M10" s="1"/>
  <c r="G14" i="564"/>
  <c r="G10" i="74"/>
  <c r="G25" i="612"/>
  <c r="M25" s="1"/>
  <c r="G18" i="609"/>
  <c r="G16"/>
  <c r="M16" s="1"/>
  <c r="G19" i="606"/>
  <c r="G27" i="603"/>
  <c r="M27" s="1"/>
  <c r="G19"/>
  <c r="G28" i="600"/>
  <c r="M28" s="1"/>
  <c r="G19"/>
  <c r="G19" i="591"/>
  <c r="G17"/>
  <c r="M17" s="1"/>
  <c r="G8"/>
  <c r="M8" s="1"/>
  <c r="G26" i="588"/>
  <c r="M26" s="1"/>
  <c r="G17"/>
  <c r="M17" s="1"/>
  <c r="G8"/>
  <c r="M8" s="1"/>
  <c r="G25" i="585"/>
  <c r="M25" s="1"/>
  <c r="G35" i="582"/>
  <c r="M35" s="1"/>
  <c r="G8"/>
  <c r="M8" s="1"/>
  <c r="G8" i="579"/>
  <c r="M8" s="1"/>
  <c r="G34" i="77"/>
  <c r="M34" s="1"/>
  <c r="G26"/>
  <c r="M26" s="1"/>
  <c r="G13" i="564"/>
  <c r="G10"/>
  <c r="M10" s="1"/>
  <c r="Y10" s="1"/>
  <c r="G20" i="732"/>
  <c r="M20" s="1"/>
  <c r="G20" i="729"/>
  <c r="M20" s="1"/>
  <c r="Y20" s="1"/>
  <c r="Y22" s="1"/>
  <c r="G20" i="726"/>
  <c r="M20" s="1"/>
  <c r="G20" i="723"/>
  <c r="M20" s="1"/>
  <c r="G14" i="714"/>
  <c r="M14" s="1"/>
  <c r="Y14" s="1"/>
  <c r="G14" i="711"/>
  <c r="M14" s="1"/>
  <c r="G14" i="708"/>
  <c r="M14" s="1"/>
  <c r="G14" i="705"/>
  <c r="M14" s="1"/>
  <c r="G14" i="702"/>
  <c r="M14" s="1"/>
  <c r="Y14" s="1"/>
  <c r="G14" i="699"/>
  <c r="M14" s="1"/>
  <c r="G14" i="696"/>
  <c r="M14" s="1"/>
  <c r="G14" i="693"/>
  <c r="M14" s="1"/>
  <c r="G15" i="690"/>
  <c r="M15" s="1"/>
  <c r="G15" i="687"/>
  <c r="M15" s="1"/>
  <c r="G15" i="684"/>
  <c r="M15" s="1"/>
  <c r="Y15" s="1"/>
  <c r="G15" i="681"/>
  <c r="M15" s="1"/>
  <c r="G21" i="678"/>
  <c r="M21" s="1"/>
  <c r="G15"/>
  <c r="M15" s="1"/>
  <c r="G21" i="675"/>
  <c r="M21" s="1"/>
  <c r="G15"/>
  <c r="M15" s="1"/>
  <c r="G21" i="672"/>
  <c r="M21" s="1"/>
  <c r="G15"/>
  <c r="M15" s="1"/>
  <c r="G21" i="669"/>
  <c r="M21" s="1"/>
  <c r="G15"/>
  <c r="M15" s="1"/>
  <c r="G23" i="666"/>
  <c r="M23" s="1"/>
  <c r="G17"/>
  <c r="M17" s="1"/>
  <c r="G23" i="663"/>
  <c r="M23" s="1"/>
  <c r="G17"/>
  <c r="M17" s="1"/>
  <c r="G29" i="660"/>
  <c r="M29" s="1"/>
  <c r="G17"/>
  <c r="M17" s="1"/>
  <c r="G30" i="657"/>
  <c r="M30" s="1"/>
  <c r="G17"/>
  <c r="M17" s="1"/>
  <c r="G30" i="654"/>
  <c r="M30" s="1"/>
  <c r="G17"/>
  <c r="M17" s="1"/>
  <c r="G36" i="651"/>
  <c r="M36" s="1"/>
  <c r="G23"/>
  <c r="M23" s="1"/>
  <c r="G36" i="648"/>
  <c r="M36" s="1"/>
  <c r="G23"/>
  <c r="M23" s="1"/>
  <c r="G36" i="645"/>
  <c r="M36" s="1"/>
  <c r="G23"/>
  <c r="M23" s="1"/>
  <c r="G23" i="642"/>
  <c r="M23" s="1"/>
  <c r="G23" i="639"/>
  <c r="M23" s="1"/>
  <c r="G23" i="636"/>
  <c r="M23" s="1"/>
  <c r="G23" i="633"/>
  <c r="M23" s="1"/>
  <c r="Y23" s="1"/>
  <c r="G23" i="627"/>
  <c r="M23" s="1"/>
  <c r="G17" i="624"/>
  <c r="M17" s="1"/>
  <c r="Y17" s="1"/>
  <c r="G17" i="621"/>
  <c r="M17" s="1"/>
  <c r="G17" i="618"/>
  <c r="M17" s="1"/>
  <c r="Y17" s="1"/>
  <c r="G17" i="615"/>
  <c r="M17" s="1"/>
  <c r="G17" i="612"/>
  <c r="M17" s="1"/>
  <c r="G17" i="609"/>
  <c r="M17" s="1"/>
  <c r="G29" i="600"/>
  <c r="M29" s="1"/>
  <c r="G29" i="597"/>
  <c r="M29" s="1"/>
  <c r="G18"/>
  <c r="M18" s="1"/>
  <c r="G29" i="594"/>
  <c r="M29" s="1"/>
  <c r="G18"/>
  <c r="M18" s="1"/>
  <c r="G29" i="591"/>
  <c r="M29" s="1"/>
  <c r="G18"/>
  <c r="M18" s="1"/>
  <c r="G26" i="585"/>
  <c r="M26" s="1"/>
  <c r="G18"/>
  <c r="M18" s="1"/>
  <c r="G28" i="582"/>
  <c r="M28" s="1"/>
  <c r="G27" i="77"/>
  <c r="M27" s="1"/>
  <c r="G18" i="606"/>
  <c r="M18" s="1"/>
  <c r="G18" i="603"/>
  <c r="M18" s="1"/>
  <c r="G18" i="600"/>
  <c r="M18" s="1"/>
  <c r="G28" i="588"/>
  <c r="M28" s="1"/>
  <c r="G18"/>
  <c r="M18" s="1"/>
  <c r="G18" i="582"/>
  <c r="M18" s="1"/>
  <c r="G29" i="579"/>
  <c r="M29" s="1"/>
  <c r="G19"/>
  <c r="M19" s="1"/>
  <c r="G28" i="576"/>
  <c r="M28" s="1"/>
  <c r="G18"/>
  <c r="M18" s="1"/>
  <c r="G18" i="77"/>
  <c r="G10" i="768"/>
  <c r="M10" s="1"/>
  <c r="G10" i="765"/>
  <c r="M10" s="1"/>
  <c r="G10" i="762"/>
  <c r="M10" s="1"/>
  <c r="G10" i="759"/>
  <c r="M10" s="1"/>
  <c r="G10" i="756"/>
  <c r="M10" s="1"/>
  <c r="G10" i="753"/>
  <c r="M10" s="1"/>
  <c r="Y10" s="1"/>
  <c r="G10" i="750"/>
  <c r="M10" s="1"/>
  <c r="G10" i="747"/>
  <c r="M10" s="1"/>
  <c r="G10" i="744"/>
  <c r="M10" s="1"/>
  <c r="G10" i="741"/>
  <c r="M10" s="1"/>
  <c r="Y10" s="1"/>
  <c r="G10" i="738"/>
  <c r="M10" s="1"/>
  <c r="G10" i="735"/>
  <c r="M10" s="1"/>
  <c r="Y10" s="1"/>
  <c r="G10" i="732"/>
  <c r="M10" s="1"/>
  <c r="G10" i="729"/>
  <c r="M10" s="1"/>
  <c r="Y10" s="1"/>
  <c r="G10" i="726"/>
  <c r="M10" s="1"/>
  <c r="G10" i="723"/>
  <c r="M10" s="1"/>
  <c r="Y10" s="1"/>
  <c r="G10" i="720"/>
  <c r="M10" s="1"/>
  <c r="G10" i="717"/>
  <c r="M10" s="1"/>
  <c r="Y10" s="1"/>
  <c r="G10" i="714"/>
  <c r="M10" s="1"/>
  <c r="G10" i="711"/>
  <c r="M10" s="1"/>
  <c r="Y10" s="1"/>
  <c r="G10" i="708"/>
  <c r="M10" s="1"/>
  <c r="G10" i="705"/>
  <c r="M10" s="1"/>
  <c r="G10" i="702"/>
  <c r="M10" s="1"/>
  <c r="G10" i="699"/>
  <c r="M10" s="1"/>
  <c r="Y10" s="1"/>
  <c r="G10" i="696"/>
  <c r="M10" s="1"/>
  <c r="G10" i="693"/>
  <c r="M10" s="1"/>
  <c r="G10" i="690"/>
  <c r="M10" s="1"/>
  <c r="G10" i="687"/>
  <c r="M10" s="1"/>
  <c r="Y10" s="1"/>
  <c r="G10" i="684"/>
  <c r="M10" s="1"/>
  <c r="G10" i="681"/>
  <c r="M10" s="1"/>
  <c r="Y10" s="1"/>
  <c r="G10" i="678"/>
  <c r="M10" s="1"/>
  <c r="G10" i="675"/>
  <c r="M10" s="1"/>
  <c r="Y10" s="1"/>
  <c r="G10" i="672"/>
  <c r="M10" s="1"/>
  <c r="G10" i="669"/>
  <c r="M10" s="1"/>
  <c r="G25" i="666"/>
  <c r="G10"/>
  <c r="M10" s="1"/>
  <c r="G25" i="663"/>
  <c r="G10"/>
  <c r="M10" s="1"/>
  <c r="Y10" s="1"/>
  <c r="G31" i="660"/>
  <c r="G32" i="657"/>
  <c r="G10"/>
  <c r="M10" s="1"/>
  <c r="Y10" s="1"/>
  <c r="G10" i="654"/>
  <c r="M10" s="1"/>
  <c r="G16" i="651"/>
  <c r="M16" s="1"/>
  <c r="G10"/>
  <c r="M10" s="1"/>
  <c r="G16" i="648"/>
  <c r="M16" s="1"/>
  <c r="G10"/>
  <c r="M10" s="1"/>
  <c r="G16" i="645"/>
  <c r="M16" s="1"/>
  <c r="G10"/>
  <c r="M10" s="1"/>
  <c r="G16" i="642"/>
  <c r="M16" s="1"/>
  <c r="G10"/>
  <c r="M10" s="1"/>
  <c r="G16" i="639"/>
  <c r="M16" s="1"/>
  <c r="G10"/>
  <c r="M10" s="1"/>
  <c r="G16" i="636"/>
  <c r="M16" s="1"/>
  <c r="G10"/>
  <c r="M10" s="1"/>
  <c r="G16" i="633"/>
  <c r="M16" s="1"/>
  <c r="G10"/>
  <c r="M10" s="1"/>
  <c r="G16" i="627"/>
  <c r="M16" s="1"/>
  <c r="G10"/>
  <c r="M10" s="1"/>
  <c r="G10" i="624"/>
  <c r="M10" s="1"/>
  <c r="G10" i="621"/>
  <c r="M10" s="1"/>
  <c r="G10" i="618"/>
  <c r="M10" s="1"/>
  <c r="G10" i="615"/>
  <c r="M10" s="1"/>
  <c r="G10" i="612"/>
  <c r="M10" s="1"/>
  <c r="G10" i="609"/>
  <c r="M10" s="1"/>
  <c r="G10" i="606"/>
  <c r="M10" s="1"/>
  <c r="Y10" s="1"/>
  <c r="G10" i="603"/>
  <c r="M10" s="1"/>
  <c r="G10" i="600"/>
  <c r="M10" s="1"/>
  <c r="G10" i="597"/>
  <c r="M10" s="1"/>
  <c r="G10" i="594"/>
  <c r="M10" s="1"/>
  <c r="G10" i="585"/>
  <c r="M10" s="1"/>
  <c r="G10" i="582"/>
  <c r="M10" s="1"/>
  <c r="G10" i="576"/>
  <c r="M10" s="1"/>
  <c r="Y10" s="1"/>
  <c r="G10" i="77"/>
  <c r="G10" i="591"/>
  <c r="M10" s="1"/>
  <c r="G10" i="588"/>
  <c r="M10" s="1"/>
  <c r="Y10" s="1"/>
  <c r="G10" i="579"/>
  <c r="M10" s="1"/>
  <c r="I8" i="564"/>
  <c r="J8" s="1"/>
  <c r="I8" i="74"/>
  <c r="F17" i="690"/>
  <c r="R17" s="1"/>
  <c r="F14"/>
  <c r="R14" s="1"/>
  <c r="F8"/>
  <c r="R8" s="1"/>
  <c r="F17" i="687"/>
  <c r="R17" s="1"/>
  <c r="F14"/>
  <c r="R14" s="1"/>
  <c r="F8"/>
  <c r="R8" s="1"/>
  <c r="F14" i="684"/>
  <c r="R14" s="1"/>
  <c r="F8"/>
  <c r="R8" s="1"/>
  <c r="F14" i="681"/>
  <c r="R14" s="1"/>
  <c r="F8"/>
  <c r="R8" s="1"/>
  <c r="F22" i="678"/>
  <c r="R22" s="1"/>
  <c r="F14"/>
  <c r="R14" s="1"/>
  <c r="F8"/>
  <c r="R8" s="1"/>
  <c r="F23" i="675"/>
  <c r="R23" s="1"/>
  <c r="F14"/>
  <c r="R14" s="1"/>
  <c r="F8"/>
  <c r="R8" s="1"/>
  <c r="F23" i="672"/>
  <c r="R23" s="1"/>
  <c r="F14"/>
  <c r="R14" s="1"/>
  <c r="F8"/>
  <c r="R8" s="1"/>
  <c r="F23" i="669"/>
  <c r="R23" s="1"/>
  <c r="F14"/>
  <c r="R14" s="1"/>
  <c r="F8"/>
  <c r="R8" s="1"/>
  <c r="F22" i="666"/>
  <c r="R22" s="1"/>
  <c r="F16"/>
  <c r="R16" s="1"/>
  <c r="F8"/>
  <c r="R8" s="1"/>
  <c r="F22" i="663"/>
  <c r="R22" s="1"/>
  <c r="F16"/>
  <c r="R16" s="1"/>
  <c r="F8"/>
  <c r="R8" s="1"/>
  <c r="F28" i="660"/>
  <c r="R28" s="1"/>
  <c r="F22"/>
  <c r="R22" s="1"/>
  <c r="F16"/>
  <c r="R16" s="1"/>
  <c r="F8"/>
  <c r="R8" s="1"/>
  <c r="F29" i="657"/>
  <c r="R29" s="1"/>
  <c r="F24"/>
  <c r="R24" s="1"/>
  <c r="F22"/>
  <c r="R22" s="1"/>
  <c r="F16"/>
  <c r="R16" s="1"/>
  <c r="F8"/>
  <c r="R8" s="1"/>
  <c r="F29" i="654"/>
  <c r="R29" s="1"/>
  <c r="F24"/>
  <c r="R24" s="1"/>
  <c r="F22"/>
  <c r="R22" s="1"/>
  <c r="F16"/>
  <c r="R16" s="1"/>
  <c r="F8"/>
  <c r="R8" s="1"/>
  <c r="F35" i="651"/>
  <c r="R35" s="1"/>
  <c r="F30"/>
  <c r="R30" s="1"/>
  <c r="F28"/>
  <c r="R28" s="1"/>
  <c r="F22"/>
  <c r="R22" s="1"/>
  <c r="F14"/>
  <c r="R14" s="1"/>
  <c r="F8"/>
  <c r="R8" s="1"/>
  <c r="F35" i="648"/>
  <c r="R35" s="1"/>
  <c r="F30"/>
  <c r="R30" s="1"/>
  <c r="F28"/>
  <c r="R28" s="1"/>
  <c r="F22"/>
  <c r="R22" s="1"/>
  <c r="F14"/>
  <c r="R14" s="1"/>
  <c r="F8"/>
  <c r="R8" s="1"/>
  <c r="F35" i="645"/>
  <c r="R35" s="1"/>
  <c r="F30"/>
  <c r="R30" s="1"/>
  <c r="F28"/>
  <c r="R28" s="1"/>
  <c r="F22"/>
  <c r="R22" s="1"/>
  <c r="F14"/>
  <c r="R14" s="1"/>
  <c r="F8"/>
  <c r="R8" s="1"/>
  <c r="F30" i="642"/>
  <c r="R30" s="1"/>
  <c r="F28"/>
  <c r="R28" s="1"/>
  <c r="F22"/>
  <c r="R22" s="1"/>
  <c r="F14"/>
  <c r="R14" s="1"/>
  <c r="F8"/>
  <c r="R8" s="1"/>
  <c r="F30" i="639"/>
  <c r="R30" s="1"/>
  <c r="F28"/>
  <c r="R28" s="1"/>
  <c r="F22"/>
  <c r="R22" s="1"/>
  <c r="F14"/>
  <c r="R14" s="1"/>
  <c r="F8"/>
  <c r="R8" s="1"/>
  <c r="F35" i="636"/>
  <c r="R35" s="1"/>
  <c r="F28"/>
  <c r="R28" s="1"/>
  <c r="F8" i="768"/>
  <c r="F8" i="765"/>
  <c r="R8" s="1"/>
  <c r="F8" i="762"/>
  <c r="R8" s="1"/>
  <c r="F8" i="759"/>
  <c r="R8" s="1"/>
  <c r="F8" i="756"/>
  <c r="F8" i="753"/>
  <c r="R8" s="1"/>
  <c r="F8" i="750"/>
  <c r="R8" s="1"/>
  <c r="F8" i="747"/>
  <c r="R8" s="1"/>
  <c r="F8" i="744"/>
  <c r="R8" s="1"/>
  <c r="F8" i="741"/>
  <c r="R8" s="1"/>
  <c r="F8" i="738"/>
  <c r="R8" s="1"/>
  <c r="F8" i="735"/>
  <c r="R8" s="1"/>
  <c r="F8" i="732"/>
  <c r="R8" s="1"/>
  <c r="F8" i="729"/>
  <c r="R8" s="1"/>
  <c r="F8" i="726"/>
  <c r="R8" s="1"/>
  <c r="F8" i="723"/>
  <c r="R8" s="1"/>
  <c r="F8" i="720"/>
  <c r="R8" s="1"/>
  <c r="F8" i="717"/>
  <c r="R8" s="1"/>
  <c r="F8" i="714"/>
  <c r="R8" s="1"/>
  <c r="F8" i="711"/>
  <c r="R8" s="1"/>
  <c r="F8" i="708"/>
  <c r="R8" s="1"/>
  <c r="F8" i="705"/>
  <c r="R8" s="1"/>
  <c r="F8" i="702"/>
  <c r="R8" s="1"/>
  <c r="F8" i="699"/>
  <c r="R8" s="1"/>
  <c r="F16" i="696"/>
  <c r="R16" s="1"/>
  <c r="F8"/>
  <c r="R8" s="1"/>
  <c r="F16" i="693"/>
  <c r="R16" s="1"/>
  <c r="F8"/>
  <c r="R8" s="1"/>
  <c r="F11" i="74"/>
  <c r="R11" s="1"/>
  <c r="F22" i="636"/>
  <c r="R22" s="1"/>
  <c r="F14"/>
  <c r="R14" s="1"/>
  <c r="F8"/>
  <c r="R8" s="1"/>
  <c r="F35" i="633"/>
  <c r="R35" s="1"/>
  <c r="F28"/>
  <c r="R28" s="1"/>
  <c r="F22"/>
  <c r="R22" s="1"/>
  <c r="F14"/>
  <c r="R14" s="1"/>
  <c r="F8"/>
  <c r="R8" s="1"/>
  <c r="F42" i="627"/>
  <c r="R42" s="1"/>
  <c r="F36"/>
  <c r="R36" s="1"/>
  <c r="F31"/>
  <c r="R31" s="1"/>
  <c r="F24"/>
  <c r="R24" s="1"/>
  <c r="F22"/>
  <c r="R22" s="1"/>
  <c r="F14"/>
  <c r="R14" s="1"/>
  <c r="F8"/>
  <c r="R8" s="1"/>
  <c r="F30" i="624"/>
  <c r="R30" s="1"/>
  <c r="F25"/>
  <c r="R25" s="1"/>
  <c r="F18"/>
  <c r="R18" s="1"/>
  <c r="F16"/>
  <c r="R16" s="1"/>
  <c r="F8"/>
  <c r="R8" s="1"/>
  <c r="F25" i="621"/>
  <c r="R25" s="1"/>
  <c r="F18"/>
  <c r="R18" s="1"/>
  <c r="F16"/>
  <c r="R16" s="1"/>
  <c r="F8"/>
  <c r="R8" s="1"/>
  <c r="F25" i="618"/>
  <c r="R25" s="1"/>
  <c r="F18"/>
  <c r="R18" s="1"/>
  <c r="F16"/>
  <c r="R16" s="1"/>
  <c r="F8"/>
  <c r="R8" s="1"/>
  <c r="F25" i="615"/>
  <c r="R25" s="1"/>
  <c r="F18"/>
  <c r="R18" s="1"/>
  <c r="F16"/>
  <c r="R16" s="1"/>
  <c r="F8"/>
  <c r="R8" s="1"/>
  <c r="F25" i="612"/>
  <c r="R25" s="1"/>
  <c r="F18"/>
  <c r="R18" s="1"/>
  <c r="F16"/>
  <c r="R16" s="1"/>
  <c r="F8"/>
  <c r="R8" s="1"/>
  <c r="F25" i="609"/>
  <c r="R25" s="1"/>
  <c r="F18"/>
  <c r="R18" s="1"/>
  <c r="F16"/>
  <c r="R16" s="1"/>
  <c r="F8"/>
  <c r="R8" s="1"/>
  <c r="F26" i="606"/>
  <c r="R26" s="1"/>
  <c r="F19"/>
  <c r="R19" s="1"/>
  <c r="F17"/>
  <c r="R17" s="1"/>
  <c r="F8"/>
  <c r="R8" s="1"/>
  <c r="F28" i="603"/>
  <c r="R28" s="1"/>
  <c r="F27"/>
  <c r="R27" s="1"/>
  <c r="F19"/>
  <c r="R19" s="1"/>
  <c r="F17"/>
  <c r="R17" s="1"/>
  <c r="F8"/>
  <c r="R8" s="1"/>
  <c r="F28" i="600"/>
  <c r="R28" s="1"/>
  <c r="F27"/>
  <c r="R27" s="1"/>
  <c r="F19"/>
  <c r="R19" s="1"/>
  <c r="F17"/>
  <c r="R17" s="1"/>
  <c r="F8"/>
  <c r="R8" s="1"/>
  <c r="F28" i="597"/>
  <c r="R28" s="1"/>
  <c r="F27"/>
  <c r="R27" s="1"/>
  <c r="F19"/>
  <c r="R19" s="1"/>
  <c r="F17"/>
  <c r="R17" s="1"/>
  <c r="F8"/>
  <c r="R8" s="1"/>
  <c r="F28" i="594"/>
  <c r="R28" s="1"/>
  <c r="F27"/>
  <c r="R27" s="1"/>
  <c r="F19"/>
  <c r="R19" s="1"/>
  <c r="F17"/>
  <c r="R17" s="1"/>
  <c r="F8"/>
  <c r="R8" s="1"/>
  <c r="F28" i="591"/>
  <c r="R28" s="1"/>
  <c r="F27"/>
  <c r="R27" s="1"/>
  <c r="F19"/>
  <c r="R19" s="1"/>
  <c r="F17"/>
  <c r="R17" s="1"/>
  <c r="F8"/>
  <c r="R8" s="1"/>
  <c r="F27" i="588"/>
  <c r="R27" s="1"/>
  <c r="F26"/>
  <c r="R26" s="1"/>
  <c r="F17"/>
  <c r="R17" s="1"/>
  <c r="F8"/>
  <c r="R8" s="1"/>
  <c r="F25" i="585"/>
  <c r="R25" s="1"/>
  <c r="F17"/>
  <c r="F8"/>
  <c r="R8" s="1"/>
  <c r="F35" i="582"/>
  <c r="R35" s="1"/>
  <c r="F27"/>
  <c r="R27" s="1"/>
  <c r="F19"/>
  <c r="R19" s="1"/>
  <c r="F17"/>
  <c r="R17" s="1"/>
  <c r="F8"/>
  <c r="R8" s="1"/>
  <c r="F36" i="579"/>
  <c r="R36" s="1"/>
  <c r="F28"/>
  <c r="R28" s="1"/>
  <c r="F20"/>
  <c r="R20" s="1"/>
  <c r="F18"/>
  <c r="R18" s="1"/>
  <c r="F8"/>
  <c r="R8" s="1"/>
  <c r="F35" i="576"/>
  <c r="R35" s="1"/>
  <c r="F27"/>
  <c r="R27" s="1"/>
  <c r="F19"/>
  <c r="R19" s="1"/>
  <c r="F17"/>
  <c r="R17" s="1"/>
  <c r="F8"/>
  <c r="R8" s="1"/>
  <c r="F37" i="77"/>
  <c r="R37" s="1"/>
  <c r="F34"/>
  <c r="R34" s="1"/>
  <c r="F26"/>
  <c r="R26" s="1"/>
  <c r="F19"/>
  <c r="R19" s="1"/>
  <c r="F17"/>
  <c r="R17" s="1"/>
  <c r="F8"/>
  <c r="R8" s="1"/>
  <c r="F13" i="567"/>
  <c r="R13" s="1"/>
  <c r="F10"/>
  <c r="R10" s="1"/>
  <c r="F14" i="564"/>
  <c r="R14" s="1"/>
  <c r="F13"/>
  <c r="R13" s="1"/>
  <c r="F10"/>
  <c r="R10" s="1"/>
  <c r="F10" i="74"/>
  <c r="R10" s="1"/>
  <c r="R21" i="735"/>
  <c r="F15" i="690"/>
  <c r="R15" s="1"/>
  <c r="F15" i="687"/>
  <c r="R15" s="1"/>
  <c r="F15" i="684"/>
  <c r="R15" s="1"/>
  <c r="F15" i="681"/>
  <c r="R15" s="1"/>
  <c r="F21" i="678"/>
  <c r="R21" s="1"/>
  <c r="F15"/>
  <c r="R15" s="1"/>
  <c r="F21" i="675"/>
  <c r="R21" s="1"/>
  <c r="F15"/>
  <c r="R15" s="1"/>
  <c r="F21" i="672"/>
  <c r="R21" s="1"/>
  <c r="F15"/>
  <c r="R15" s="1"/>
  <c r="F21" i="669"/>
  <c r="R21" s="1"/>
  <c r="F15"/>
  <c r="R15" s="1"/>
  <c r="F23" i="666"/>
  <c r="R23" s="1"/>
  <c r="F17"/>
  <c r="R17" s="1"/>
  <c r="F23" i="663"/>
  <c r="R23" s="1"/>
  <c r="F17"/>
  <c r="R17" s="1"/>
  <c r="F29" i="660"/>
  <c r="R29" s="1"/>
  <c r="F17"/>
  <c r="R17" s="1"/>
  <c r="F30" i="657"/>
  <c r="R30" s="1"/>
  <c r="F17"/>
  <c r="R17" s="1"/>
  <c r="F30" i="654"/>
  <c r="R30" s="1"/>
  <c r="F17"/>
  <c r="R17" s="1"/>
  <c r="F36" i="651"/>
  <c r="R36" s="1"/>
  <c r="F23"/>
  <c r="R23" s="1"/>
  <c r="F36" i="648"/>
  <c r="R36" s="1"/>
  <c r="F23"/>
  <c r="R23" s="1"/>
  <c r="F36" i="645"/>
  <c r="R36" s="1"/>
  <c r="F23"/>
  <c r="R23" s="1"/>
  <c r="F23" i="642"/>
  <c r="R23" s="1"/>
  <c r="F23" i="639"/>
  <c r="R23" s="1"/>
  <c r="F23" i="636"/>
  <c r="R23" s="1"/>
  <c r="F20" i="732"/>
  <c r="R20" s="1"/>
  <c r="R22" s="1"/>
  <c r="F20" i="729"/>
  <c r="R20" s="1"/>
  <c r="R22" s="1"/>
  <c r="F20" i="726"/>
  <c r="R20" s="1"/>
  <c r="R23" s="1"/>
  <c r="F20" i="723"/>
  <c r="R20" s="1"/>
  <c r="R22" s="1"/>
  <c r="F14" i="714"/>
  <c r="R14" s="1"/>
  <c r="F14" i="711"/>
  <c r="R14" s="1"/>
  <c r="F14" i="708"/>
  <c r="R14" s="1"/>
  <c r="F14" i="705"/>
  <c r="R14" s="1"/>
  <c r="F14" i="702"/>
  <c r="R14" s="1"/>
  <c r="F14" i="699"/>
  <c r="R14" s="1"/>
  <c r="F14" i="696"/>
  <c r="F14" i="693"/>
  <c r="R14" s="1"/>
  <c r="F23" i="633"/>
  <c r="R23" s="1"/>
  <c r="F23" i="627"/>
  <c r="R23" s="1"/>
  <c r="F17" i="624"/>
  <c r="R17" s="1"/>
  <c r="F17" i="621"/>
  <c r="R17" s="1"/>
  <c r="F17" i="618"/>
  <c r="R17" s="1"/>
  <c r="F17" i="615"/>
  <c r="R17" s="1"/>
  <c r="F17" i="612"/>
  <c r="R17" s="1"/>
  <c r="F17" i="609"/>
  <c r="R17" s="1"/>
  <c r="F18" i="606"/>
  <c r="R18" s="1"/>
  <c r="F18" i="603"/>
  <c r="R18" s="1"/>
  <c r="F29" i="600"/>
  <c r="R29" s="1"/>
  <c r="F18"/>
  <c r="R18" s="1"/>
  <c r="F29" i="597"/>
  <c r="R29" s="1"/>
  <c r="F18"/>
  <c r="R18" s="1"/>
  <c r="F29" i="594"/>
  <c r="R29" s="1"/>
  <c r="F18"/>
  <c r="R18" s="1"/>
  <c r="F29" i="591"/>
  <c r="R29" s="1"/>
  <c r="F18"/>
  <c r="R18" s="1"/>
  <c r="F28" i="588"/>
  <c r="R28" s="1"/>
  <c r="F18"/>
  <c r="R18" s="1"/>
  <c r="F26" i="585"/>
  <c r="R26" s="1"/>
  <c r="F18"/>
  <c r="R18" s="1"/>
  <c r="F28" i="582"/>
  <c r="R28" s="1"/>
  <c r="F18"/>
  <c r="R18" s="1"/>
  <c r="F29" i="579"/>
  <c r="R29" s="1"/>
  <c r="F19"/>
  <c r="R19" s="1"/>
  <c r="F28" i="576"/>
  <c r="R28" s="1"/>
  <c r="F18"/>
  <c r="R18" s="1"/>
  <c r="F27" i="77"/>
  <c r="R27" s="1"/>
  <c r="F18"/>
  <c r="R18" s="1"/>
  <c r="G15" i="714"/>
  <c r="M15" s="1"/>
  <c r="G15" i="711"/>
  <c r="M15" s="1"/>
  <c r="Y15" s="1"/>
  <c r="G15" i="708"/>
  <c r="M15" s="1"/>
  <c r="G15" i="705"/>
  <c r="M15" s="1"/>
  <c r="G15" i="702"/>
  <c r="M15" s="1"/>
  <c r="G15" i="699"/>
  <c r="M15" s="1"/>
  <c r="G15" i="696"/>
  <c r="M15" s="1"/>
  <c r="G15" i="693"/>
  <c r="M15" s="1"/>
  <c r="Y15" s="1"/>
  <c r="G16" i="690"/>
  <c r="M16" s="1"/>
  <c r="G16" i="687"/>
  <c r="M16" s="1"/>
  <c r="Y16" s="1"/>
  <c r="G16" i="684"/>
  <c r="M16" s="1"/>
  <c r="G16" i="681"/>
  <c r="M16" s="1"/>
  <c r="G16" i="678"/>
  <c r="M16" s="1"/>
  <c r="G16" i="675"/>
  <c r="M16" s="1"/>
  <c r="Y16" s="1"/>
  <c r="G16" i="672"/>
  <c r="M16" s="1"/>
  <c r="G16" i="669"/>
  <c r="M16" s="1"/>
  <c r="G24" i="666"/>
  <c r="M24" s="1"/>
  <c r="G24" i="663"/>
  <c r="M24" s="1"/>
  <c r="Y24" s="1"/>
  <c r="G30" i="660"/>
  <c r="M30" s="1"/>
  <c r="G31" i="657"/>
  <c r="M31" s="1"/>
  <c r="Y31" s="1"/>
  <c r="G31" i="654"/>
  <c r="M31" s="1"/>
  <c r="G37" i="651"/>
  <c r="M37" s="1"/>
  <c r="G37" i="648"/>
  <c r="M37" s="1"/>
  <c r="G37" i="645"/>
  <c r="G34" i="636"/>
  <c r="M34" s="1"/>
  <c r="G34" i="633"/>
  <c r="M34" s="1"/>
  <c r="Y34" s="1"/>
  <c r="G43" i="627"/>
  <c r="F35" i="77"/>
  <c r="R35" s="1"/>
  <c r="G35"/>
  <c r="G20" i="738"/>
  <c r="G14" i="666"/>
  <c r="M14" s="1"/>
  <c r="Y14" s="1"/>
  <c r="G14" i="663"/>
  <c r="M14" s="1"/>
  <c r="G14" i="660"/>
  <c r="M14" s="1"/>
  <c r="G14" i="657"/>
  <c r="M14" s="1"/>
  <c r="G14" i="654"/>
  <c r="M14" s="1"/>
  <c r="G20" i="651"/>
  <c r="M20" s="1"/>
  <c r="G20" i="648"/>
  <c r="M20" s="1"/>
  <c r="Y20" s="1"/>
  <c r="G20" i="645"/>
  <c r="M20" s="1"/>
  <c r="G20" i="642"/>
  <c r="M20" s="1"/>
  <c r="Y20" s="1"/>
  <c r="G20" i="639"/>
  <c r="M20" s="1"/>
  <c r="G20" i="636"/>
  <c r="M20" s="1"/>
  <c r="G20" i="633"/>
  <c r="M20" s="1"/>
  <c r="G29" i="627"/>
  <c r="M29" s="1"/>
  <c r="G20"/>
  <c r="M20" s="1"/>
  <c r="G23" i="624"/>
  <c r="M23" s="1"/>
  <c r="G14"/>
  <c r="M14" s="1"/>
  <c r="G23" i="621"/>
  <c r="M23" s="1"/>
  <c r="G14"/>
  <c r="M14" s="1"/>
  <c r="G23" i="618"/>
  <c r="M23" s="1"/>
  <c r="G14"/>
  <c r="M14" s="1"/>
  <c r="G23" i="615"/>
  <c r="M23" s="1"/>
  <c r="G14"/>
  <c r="M14" s="1"/>
  <c r="G23" i="612"/>
  <c r="M23" s="1"/>
  <c r="G23" i="609"/>
  <c r="M23" s="1"/>
  <c r="G24" i="606"/>
  <c r="M24" s="1"/>
  <c r="G26" i="603"/>
  <c r="M26" s="1"/>
  <c r="G24"/>
  <c r="M24" s="1"/>
  <c r="G24" i="600"/>
  <c r="M24" s="1"/>
  <c r="G14"/>
  <c r="M14" s="1"/>
  <c r="G26" i="597"/>
  <c r="M26" s="1"/>
  <c r="G24"/>
  <c r="M24" s="1"/>
  <c r="G16"/>
  <c r="M16" s="1"/>
  <c r="G14"/>
  <c r="M14" s="1"/>
  <c r="G26" i="594"/>
  <c r="M26" s="1"/>
  <c r="G24"/>
  <c r="M24" s="1"/>
  <c r="G16"/>
  <c r="M16" s="1"/>
  <c r="G14"/>
  <c r="M14" s="1"/>
  <c r="G24" i="591"/>
  <c r="M24" s="1"/>
  <c r="G16"/>
  <c r="M16" s="1"/>
  <c r="G14"/>
  <c r="M14" s="1"/>
  <c r="G25" i="588"/>
  <c r="M25" s="1"/>
  <c r="G23"/>
  <c r="M23" s="1"/>
  <c r="G16"/>
  <c r="M16" s="1"/>
  <c r="G14"/>
  <c r="M14" s="1"/>
  <c r="G34" i="579"/>
  <c r="M34" s="1"/>
  <c r="G14"/>
  <c r="M14" s="1"/>
  <c r="G33" i="576"/>
  <c r="M33" s="1"/>
  <c r="G8" i="567"/>
  <c r="M8" s="1"/>
  <c r="G12" i="564"/>
  <c r="G14" i="612"/>
  <c r="M14" s="1"/>
  <c r="G14" i="609"/>
  <c r="M14" s="1"/>
  <c r="G16" i="606"/>
  <c r="M16" s="1"/>
  <c r="G14"/>
  <c r="M14" s="1"/>
  <c r="G16" i="603"/>
  <c r="M16" s="1"/>
  <c r="G14"/>
  <c r="M14" s="1"/>
  <c r="G26" i="600"/>
  <c r="M26" s="1"/>
  <c r="G16"/>
  <c r="M16" s="1"/>
  <c r="G26" i="591"/>
  <c r="M26" s="1"/>
  <c r="G23" i="585"/>
  <c r="M23" s="1"/>
  <c r="G16"/>
  <c r="M16" s="1"/>
  <c r="G14"/>
  <c r="M14" s="1"/>
  <c r="G33" i="582"/>
  <c r="M33" s="1"/>
  <c r="G26"/>
  <c r="M26" s="1"/>
  <c r="G24"/>
  <c r="M24" s="1"/>
  <c r="G27" i="579"/>
  <c r="M27" s="1"/>
  <c r="G25"/>
  <c r="M25" s="1"/>
  <c r="G26" i="576"/>
  <c r="M26" s="1"/>
  <c r="G24"/>
  <c r="M24" s="1"/>
  <c r="G14"/>
  <c r="M14" s="1"/>
  <c r="G36" i="77"/>
  <c r="M36" s="1"/>
  <c r="G32"/>
  <c r="M32" s="1"/>
  <c r="G24"/>
  <c r="M24" s="1"/>
  <c r="G14"/>
  <c r="M14" s="1"/>
  <c r="G12" i="567"/>
  <c r="M12" s="1"/>
  <c r="G8" i="564"/>
  <c r="M8" s="1"/>
  <c r="G8" i="74"/>
  <c r="F22" i="675"/>
  <c r="R22" s="1"/>
  <c r="F22" i="672"/>
  <c r="R22" s="1"/>
  <c r="F22" i="669"/>
  <c r="R22" s="1"/>
  <c r="F15" i="666"/>
  <c r="R15" s="1"/>
  <c r="F15" i="663"/>
  <c r="R15" s="1"/>
  <c r="F24" i="660"/>
  <c r="R24" s="1"/>
  <c r="F15"/>
  <c r="R15" s="1"/>
  <c r="F25" i="657"/>
  <c r="R25" s="1"/>
  <c r="F15"/>
  <c r="R15" s="1"/>
  <c r="F25" i="654"/>
  <c r="R25" s="1"/>
  <c r="F15"/>
  <c r="R15" s="1"/>
  <c r="F31" i="651"/>
  <c r="R31" s="1"/>
  <c r="F21"/>
  <c r="R21" s="1"/>
  <c r="F31" i="648"/>
  <c r="R31" s="1"/>
  <c r="F21"/>
  <c r="R21" s="1"/>
  <c r="F31" i="645"/>
  <c r="R31" s="1"/>
  <c r="F21"/>
  <c r="R21" s="1"/>
  <c r="F31" i="642"/>
  <c r="R31" s="1"/>
  <c r="F21"/>
  <c r="R21" s="1"/>
  <c r="F31" i="639"/>
  <c r="R31" s="1"/>
  <c r="F21"/>
  <c r="R21" s="1"/>
  <c r="F37" i="636"/>
  <c r="R37" s="1"/>
  <c r="F30"/>
  <c r="R30" s="1"/>
  <c r="F21" i="738"/>
  <c r="R21" s="1"/>
  <c r="F21" i="636"/>
  <c r="R21" s="1"/>
  <c r="F37" i="633"/>
  <c r="R37" s="1"/>
  <c r="F30"/>
  <c r="R30" s="1"/>
  <c r="F21"/>
  <c r="R21" s="1"/>
  <c r="F45" i="627"/>
  <c r="R45" s="1"/>
  <c r="F38"/>
  <c r="R38" s="1"/>
  <c r="F30"/>
  <c r="R30" s="1"/>
  <c r="F21"/>
  <c r="R21" s="1"/>
  <c r="F32" i="624"/>
  <c r="R32" s="1"/>
  <c r="F24"/>
  <c r="R24" s="1"/>
  <c r="F15"/>
  <c r="R15" s="1"/>
  <c r="F24" i="621"/>
  <c r="R24" s="1"/>
  <c r="F15"/>
  <c r="R15" s="1"/>
  <c r="F24" i="618"/>
  <c r="R24" s="1"/>
  <c r="F15"/>
  <c r="R15" s="1"/>
  <c r="F24" i="615"/>
  <c r="R24" s="1"/>
  <c r="F15"/>
  <c r="R15" s="1"/>
  <c r="F26" i="612"/>
  <c r="R26" s="1"/>
  <c r="F24"/>
  <c r="R24" s="1"/>
  <c r="F15"/>
  <c r="R15" s="1"/>
  <c r="F26" i="609"/>
  <c r="R26" s="1"/>
  <c r="F24"/>
  <c r="R24" s="1"/>
  <c r="F15"/>
  <c r="R15" s="1"/>
  <c r="F27" i="606"/>
  <c r="R27" s="1"/>
  <c r="F25"/>
  <c r="R25" s="1"/>
  <c r="F15"/>
  <c r="R15" s="1"/>
  <c r="F29" i="603"/>
  <c r="R29" s="1"/>
  <c r="F25"/>
  <c r="R25" s="1"/>
  <c r="F15"/>
  <c r="R15" s="1"/>
  <c r="F30" i="600"/>
  <c r="R30" s="1"/>
  <c r="F25"/>
  <c r="R25" s="1"/>
  <c r="F15"/>
  <c r="R15" s="1"/>
  <c r="F30" i="597"/>
  <c r="R30" s="1"/>
  <c r="F25"/>
  <c r="R25" s="1"/>
  <c r="F15"/>
  <c r="R15" s="1"/>
  <c r="F30" i="594"/>
  <c r="R30" s="1"/>
  <c r="F25"/>
  <c r="R25" s="1"/>
  <c r="F15"/>
  <c r="R15" s="1"/>
  <c r="F30" i="591"/>
  <c r="R30" s="1"/>
  <c r="F25"/>
  <c r="R25" s="1"/>
  <c r="F15"/>
  <c r="R15" s="1"/>
  <c r="F29" i="588"/>
  <c r="R29" s="1"/>
  <c r="F24"/>
  <c r="R24" s="1"/>
  <c r="F15"/>
  <c r="R15" s="1"/>
  <c r="F24" i="585"/>
  <c r="R24" s="1"/>
  <c r="F15"/>
  <c r="R15" s="1"/>
  <c r="F34" i="582"/>
  <c r="R34" s="1"/>
  <c r="F25"/>
  <c r="R25" s="1"/>
  <c r="F16"/>
  <c r="R16" s="1"/>
  <c r="F15"/>
  <c r="R15" s="1"/>
  <c r="F14"/>
  <c r="R14" s="1"/>
  <c r="F35" i="579"/>
  <c r="R35" s="1"/>
  <c r="F26"/>
  <c r="R26" s="1"/>
  <c r="F17"/>
  <c r="R17" s="1"/>
  <c r="F16"/>
  <c r="R16" s="1"/>
  <c r="F15"/>
  <c r="R15" s="1"/>
  <c r="F34" i="576"/>
  <c r="R34" s="1"/>
  <c r="F25"/>
  <c r="R25" s="1"/>
  <c r="F16"/>
  <c r="R16" s="1"/>
  <c r="F15"/>
  <c r="R15" s="1"/>
  <c r="F38" i="77"/>
  <c r="R38" s="1"/>
  <c r="F33"/>
  <c r="R33" s="1"/>
  <c r="F25"/>
  <c r="R25" s="1"/>
  <c r="F16"/>
  <c r="R16" s="1"/>
  <c r="F15"/>
  <c r="R15" s="1"/>
  <c r="F14" i="567"/>
  <c r="R14" s="1"/>
  <c r="F9"/>
  <c r="R9" s="1"/>
  <c r="F15" i="564"/>
  <c r="R15" s="1"/>
  <c r="F9"/>
  <c r="R9" s="1"/>
  <c r="F9" i="74"/>
  <c r="R9" s="1"/>
  <c r="F16" i="690"/>
  <c r="R16" s="1"/>
  <c r="F16" i="687"/>
  <c r="R16" s="1"/>
  <c r="F16" i="684"/>
  <c r="R16" s="1"/>
  <c r="F16" i="681"/>
  <c r="R16" s="1"/>
  <c r="F16" i="678"/>
  <c r="R16" s="1"/>
  <c r="F16" i="675"/>
  <c r="R16" s="1"/>
  <c r="F16" i="672"/>
  <c r="R16" s="1"/>
  <c r="F16" i="669"/>
  <c r="R16" s="1"/>
  <c r="F24" i="666"/>
  <c r="R24" s="1"/>
  <c r="F24" i="663"/>
  <c r="R24" s="1"/>
  <c r="F30" i="660"/>
  <c r="R30" s="1"/>
  <c r="F31" i="657"/>
  <c r="R31" s="1"/>
  <c r="F31" i="654"/>
  <c r="R31" s="1"/>
  <c r="F37" i="651"/>
  <c r="R37" s="1"/>
  <c r="F37" i="648"/>
  <c r="R37" s="1"/>
  <c r="F37" i="645"/>
  <c r="R37" s="1"/>
  <c r="F34" i="636"/>
  <c r="R34" s="1"/>
  <c r="F15" i="714"/>
  <c r="R15" s="1"/>
  <c r="F15" i="711"/>
  <c r="R15" s="1"/>
  <c r="F15" i="708"/>
  <c r="R15" s="1"/>
  <c r="F15" i="705"/>
  <c r="R15" s="1"/>
  <c r="F15" i="702"/>
  <c r="R15" s="1"/>
  <c r="F15" i="699"/>
  <c r="R15" s="1"/>
  <c r="F15" i="696"/>
  <c r="R15" s="1"/>
  <c r="F15" i="693"/>
  <c r="R15" s="1"/>
  <c r="F34" i="633"/>
  <c r="R34" s="1"/>
  <c r="F43" i="627"/>
  <c r="R43" s="1"/>
  <c r="F10" i="690"/>
  <c r="R10" s="1"/>
  <c r="F10" i="687"/>
  <c r="R10" s="1"/>
  <c r="F10" i="684"/>
  <c r="R10" s="1"/>
  <c r="F10" i="681"/>
  <c r="R10" s="1"/>
  <c r="F10" i="678"/>
  <c r="R10" s="1"/>
  <c r="F10" i="675"/>
  <c r="R10" s="1"/>
  <c r="F10" i="672"/>
  <c r="R10" s="1"/>
  <c r="F10" i="669"/>
  <c r="R10" s="1"/>
  <c r="F25" i="666"/>
  <c r="R25" s="1"/>
  <c r="F10"/>
  <c r="R10" s="1"/>
  <c r="F25" i="663"/>
  <c r="R25" s="1"/>
  <c r="F10"/>
  <c r="R10" s="1"/>
  <c r="F31" i="660"/>
  <c r="R31" s="1"/>
  <c r="F32" i="657"/>
  <c r="R32" s="1"/>
  <c r="F10"/>
  <c r="R10" s="1"/>
  <c r="F10" i="654"/>
  <c r="R10" s="1"/>
  <c r="F16" i="651"/>
  <c r="R16" s="1"/>
  <c r="F10"/>
  <c r="R10" s="1"/>
  <c r="F16" i="648"/>
  <c r="R16" s="1"/>
  <c r="F10"/>
  <c r="R10" s="1"/>
  <c r="F16" i="645"/>
  <c r="R16" s="1"/>
  <c r="F10"/>
  <c r="R10" s="1"/>
  <c r="F16" i="642"/>
  <c r="R16" s="1"/>
  <c r="F10"/>
  <c r="R10" s="1"/>
  <c r="F16" i="639"/>
  <c r="R16" s="1"/>
  <c r="F10"/>
  <c r="R10" s="1"/>
  <c r="F10" i="768"/>
  <c r="R10" s="1"/>
  <c r="F10" i="765"/>
  <c r="R10" s="1"/>
  <c r="F10" i="762"/>
  <c r="R10" s="1"/>
  <c r="F10" i="759"/>
  <c r="R10" s="1"/>
  <c r="F10" i="756"/>
  <c r="R10" s="1"/>
  <c r="F10" i="753"/>
  <c r="R10" s="1"/>
  <c r="F10" i="750"/>
  <c r="R10" s="1"/>
  <c r="F10" i="747"/>
  <c r="R10" s="1"/>
  <c r="F10" i="744"/>
  <c r="R10" s="1"/>
  <c r="F10" i="741"/>
  <c r="R10" s="1"/>
  <c r="F10" i="738"/>
  <c r="R10" s="1"/>
  <c r="F10" i="735"/>
  <c r="R10" s="1"/>
  <c r="F10" i="732"/>
  <c r="R10" s="1"/>
  <c r="F10" i="729"/>
  <c r="R10" s="1"/>
  <c r="F10" i="726"/>
  <c r="R10" s="1"/>
  <c r="F10" i="723"/>
  <c r="R10" s="1"/>
  <c r="F10" i="720"/>
  <c r="R10" s="1"/>
  <c r="F10" i="717"/>
  <c r="R10" s="1"/>
  <c r="F10" i="714"/>
  <c r="R10" s="1"/>
  <c r="F10" i="711"/>
  <c r="R10" s="1"/>
  <c r="F10" i="708"/>
  <c r="R10" s="1"/>
  <c r="F10" i="705"/>
  <c r="R10" s="1"/>
  <c r="F10" i="702"/>
  <c r="R10" s="1"/>
  <c r="F10" i="699"/>
  <c r="R10" s="1"/>
  <c r="F10" i="696"/>
  <c r="R10" s="1"/>
  <c r="F10" i="693"/>
  <c r="R10" s="1"/>
  <c r="F16" i="636"/>
  <c r="R16" s="1"/>
  <c r="F10"/>
  <c r="R10" s="1"/>
  <c r="F16" i="633"/>
  <c r="R16" s="1"/>
  <c r="F10"/>
  <c r="R10" s="1"/>
  <c r="F16" i="627"/>
  <c r="R16" s="1"/>
  <c r="F10"/>
  <c r="R10" s="1"/>
  <c r="F10" i="624"/>
  <c r="R10" s="1"/>
  <c r="F10" i="621"/>
  <c r="R10" s="1"/>
  <c r="F10" i="618"/>
  <c r="R10" s="1"/>
  <c r="F10" i="615"/>
  <c r="R10" s="1"/>
  <c r="F10" i="612"/>
  <c r="R10" s="1"/>
  <c r="F10" i="609"/>
  <c r="R10" s="1"/>
  <c r="F10" i="606"/>
  <c r="R10" s="1"/>
  <c r="F10" i="603"/>
  <c r="R10" s="1"/>
  <c r="F10" i="600"/>
  <c r="R10" s="1"/>
  <c r="F10" i="597"/>
  <c r="R10" s="1"/>
  <c r="F10" i="594"/>
  <c r="R10" s="1"/>
  <c r="F10" i="591"/>
  <c r="R10" s="1"/>
  <c r="F10" i="588"/>
  <c r="R10" s="1"/>
  <c r="F10" i="585"/>
  <c r="R10" s="1"/>
  <c r="F10" i="582"/>
  <c r="R10" s="1"/>
  <c r="F10" i="579"/>
  <c r="R10" s="1"/>
  <c r="F10" i="576"/>
  <c r="R10" s="1"/>
  <c r="F10" i="77"/>
  <c r="R10" s="1"/>
  <c r="V8" i="768"/>
  <c r="R8"/>
  <c r="U8"/>
  <c r="V10" i="765"/>
  <c r="V8" i="762"/>
  <c r="U10" i="765"/>
  <c r="Y10"/>
  <c r="V10" i="759"/>
  <c r="V8" i="756"/>
  <c r="R8"/>
  <c r="U10" i="759"/>
  <c r="V10" i="753"/>
  <c r="U10"/>
  <c r="V10" i="747"/>
  <c r="V8" i="744"/>
  <c r="U10" i="747"/>
  <c r="V10" i="741"/>
  <c r="S8" i="738"/>
  <c r="U10" i="741"/>
  <c r="U8" i="738"/>
  <c r="V10" i="735"/>
  <c r="V8" i="732"/>
  <c r="U21" i="735"/>
  <c r="V21"/>
  <c r="Y21"/>
  <c r="S21"/>
  <c r="U10"/>
  <c r="U8" i="732"/>
  <c r="V10" i="729"/>
  <c r="U10"/>
  <c r="V10" i="723"/>
  <c r="V8" i="720"/>
  <c r="U10" i="723"/>
  <c r="V10" i="717"/>
  <c r="U10"/>
  <c r="V8" i="714"/>
  <c r="U8"/>
  <c r="V15" i="711"/>
  <c r="V10"/>
  <c r="U15" i="705"/>
  <c r="U10"/>
  <c r="U8" i="702"/>
  <c r="V15" i="699"/>
  <c r="V10"/>
  <c r="R14" i="696"/>
  <c r="U15" i="693"/>
  <c r="V15" i="690"/>
  <c r="V10" i="693"/>
  <c r="V8" i="687"/>
  <c r="V16"/>
  <c r="U8"/>
  <c r="V10" i="681"/>
  <c r="V22" i="675"/>
  <c r="V16"/>
  <c r="U10"/>
  <c r="U16" i="669"/>
  <c r="U10"/>
  <c r="R14" i="666"/>
  <c r="V14"/>
  <c r="V24" i="663"/>
  <c r="V10"/>
  <c r="U14" i="666"/>
  <c r="U24" i="663"/>
  <c r="V14" i="660"/>
  <c r="V31" i="657"/>
  <c r="U14" i="660"/>
  <c r="R10"/>
  <c r="U14" i="654"/>
  <c r="U37" i="651"/>
  <c r="U20" i="648"/>
  <c r="U23" i="645"/>
  <c r="R20" i="642"/>
  <c r="R20" i="645"/>
  <c r="U23" i="639"/>
  <c r="V20" i="636"/>
  <c r="R36" i="639"/>
  <c r="U20" i="636"/>
  <c r="R20" i="627"/>
  <c r="U17" i="624"/>
  <c r="U10"/>
  <c r="R14"/>
  <c r="U10" i="618"/>
  <c r="R14" i="615"/>
  <c r="R14" i="612"/>
  <c r="R16" i="606"/>
  <c r="U10"/>
  <c r="R14"/>
  <c r="R16" i="603"/>
  <c r="R14"/>
  <c r="R26"/>
  <c r="R24"/>
  <c r="V10" i="600"/>
  <c r="U10"/>
  <c r="R26" i="594"/>
  <c r="U10" i="588"/>
  <c r="R16" i="591"/>
  <c r="R26"/>
  <c r="R25" i="588"/>
  <c r="R16"/>
  <c r="U10" i="582"/>
  <c r="R17" i="585"/>
  <c r="R26" i="582"/>
  <c r="S20" i="579"/>
  <c r="U10" i="576"/>
  <c r="R25" i="579"/>
  <c r="U20"/>
  <c r="R14" i="576"/>
  <c r="U19"/>
  <c r="R12" i="567"/>
  <c r="R12" i="564"/>
  <c r="U10"/>
  <c r="I17" i="420"/>
  <c r="I15" i="438"/>
  <c r="I9" i="459"/>
  <c r="I11" i="450"/>
  <c r="I9" i="462"/>
  <c r="I12" i="441"/>
  <c r="I11" i="447"/>
  <c r="I11" i="453"/>
  <c r="I9" i="396"/>
  <c r="I15" i="420"/>
  <c r="I10" i="456"/>
  <c r="I17" i="438"/>
  <c r="I9" i="188"/>
  <c r="U8"/>
  <c r="J8"/>
  <c r="V8" s="1"/>
  <c r="F15" i="438"/>
  <c r="R15" s="1"/>
  <c r="F17"/>
  <c r="R17" s="1"/>
  <c r="F9" i="459"/>
  <c r="R9" s="1"/>
  <c r="R10" s="1"/>
  <c r="R11" s="1"/>
  <c r="R12" i="444"/>
  <c r="R14" s="1"/>
  <c r="R15" s="1"/>
  <c r="F12" i="441"/>
  <c r="R12" s="1"/>
  <c r="R14" s="1"/>
  <c r="R15" s="1"/>
  <c r="F15" i="420"/>
  <c r="R15" s="1"/>
  <c r="F17"/>
  <c r="R17" s="1"/>
  <c r="F9" i="396"/>
  <c r="R9" s="1"/>
  <c r="F9" i="462"/>
  <c r="R9" s="1"/>
  <c r="R10" s="1"/>
  <c r="R11" s="1"/>
  <c r="F10" i="456"/>
  <c r="R10" s="1"/>
  <c r="R12" s="1"/>
  <c r="R13" s="1"/>
  <c r="F11" i="453"/>
  <c r="R11" s="1"/>
  <c r="R13" s="1"/>
  <c r="R14" s="1"/>
  <c r="F11" i="450"/>
  <c r="R11" s="1"/>
  <c r="R13" s="1"/>
  <c r="R14" s="1"/>
  <c r="F11" i="447"/>
  <c r="R11" s="1"/>
  <c r="R13" s="1"/>
  <c r="R14" s="1"/>
  <c r="F9" i="188"/>
  <c r="R9" s="1"/>
  <c r="R12" s="1"/>
  <c r="R13" s="1"/>
  <c r="U8" i="396"/>
  <c r="J8"/>
  <c r="V8" s="1"/>
  <c r="S8" i="188"/>
  <c r="M8"/>
  <c r="Y8" s="1"/>
  <c r="G9" i="462"/>
  <c r="G9" i="459"/>
  <c r="G10" i="456"/>
  <c r="G11" i="453"/>
  <c r="G17" i="438"/>
  <c r="G11" i="450"/>
  <c r="G11" i="447"/>
  <c r="G12" i="441"/>
  <c r="G15" i="438"/>
  <c r="G15" i="420"/>
  <c r="G17"/>
  <c r="G9" i="396"/>
  <c r="G9" i="188"/>
  <c r="S8" i="396"/>
  <c r="M8"/>
  <c r="Y8" s="1"/>
  <c r="Y14" i="411" l="1"/>
  <c r="M39" i="528" s="1"/>
  <c r="S19" i="582"/>
  <c r="V14" i="411"/>
  <c r="U14"/>
  <c r="S14" i="708"/>
  <c r="I52" i="25"/>
  <c r="F39"/>
  <c r="I39" s="1"/>
  <c r="U19" i="77"/>
  <c r="U19" i="582"/>
  <c r="U17" i="618"/>
  <c r="S23" i="639"/>
  <c r="U20" i="729"/>
  <c r="U22" s="1"/>
  <c r="F14" i="25"/>
  <c r="I14" s="1"/>
  <c r="M11" i="188"/>
  <c r="Y11" s="1"/>
  <c r="S11"/>
  <c r="J10" i="396"/>
  <c r="V10" s="1"/>
  <c r="U10"/>
  <c r="S10" i="420"/>
  <c r="M10"/>
  <c r="Y10" s="1"/>
  <c r="S8" i="441"/>
  <c r="M8"/>
  <c r="Y8" s="1"/>
  <c r="S8" i="450"/>
  <c r="M8"/>
  <c r="Y8" s="1"/>
  <c r="M8" i="444"/>
  <c r="Y8" s="1"/>
  <c r="S8"/>
  <c r="S9" i="402"/>
  <c r="M9"/>
  <c r="Y9" s="1"/>
  <c r="M8" i="408"/>
  <c r="Y8" s="1"/>
  <c r="S8"/>
  <c r="S12" i="420"/>
  <c r="M12"/>
  <c r="Y12" s="1"/>
  <c r="S18" i="438"/>
  <c r="M18"/>
  <c r="Y18" s="1"/>
  <c r="S9" i="447"/>
  <c r="M9"/>
  <c r="Y9" s="1"/>
  <c r="S9" i="453"/>
  <c r="M9"/>
  <c r="Y9" s="1"/>
  <c r="S11" i="420"/>
  <c r="M11"/>
  <c r="Y11" s="1"/>
  <c r="S12" i="438"/>
  <c r="M12"/>
  <c r="Y12" s="1"/>
  <c r="S10" i="402"/>
  <c r="M10"/>
  <c r="Y10" s="1"/>
  <c r="S10" i="408"/>
  <c r="M10"/>
  <c r="Y10" s="1"/>
  <c r="U10" i="438"/>
  <c r="J10"/>
  <c r="V10" s="1"/>
  <c r="J8" i="447"/>
  <c r="V8" s="1"/>
  <c r="U8"/>
  <c r="U8" i="453"/>
  <c r="J8"/>
  <c r="V8" s="1"/>
  <c r="J8" i="444"/>
  <c r="V8" s="1"/>
  <c r="U8"/>
  <c r="U11" i="74"/>
  <c r="J11"/>
  <c r="V11" s="1"/>
  <c r="U18" i="420"/>
  <c r="J18"/>
  <c r="V18" s="1"/>
  <c r="J8" i="456"/>
  <c r="V8" s="1"/>
  <c r="U8"/>
  <c r="J8" i="405"/>
  <c r="V8" s="1"/>
  <c r="U8"/>
  <c r="U8" i="544"/>
  <c r="U10" s="1"/>
  <c r="J8"/>
  <c r="V8" s="1"/>
  <c r="V10" s="1"/>
  <c r="J11" i="438"/>
  <c r="V11" s="1"/>
  <c r="U11"/>
  <c r="J9" i="441"/>
  <c r="V9" s="1"/>
  <c r="U9"/>
  <c r="U9" i="450"/>
  <c r="J9"/>
  <c r="V9" s="1"/>
  <c r="J9" i="444"/>
  <c r="V9" s="1"/>
  <c r="U9"/>
  <c r="J10" i="402"/>
  <c r="V10" s="1"/>
  <c r="U10"/>
  <c r="J10" i="408"/>
  <c r="V10" s="1"/>
  <c r="U10"/>
  <c r="S12" i="551"/>
  <c r="S13" i="802"/>
  <c r="F16" i="25" s="1"/>
  <c r="I16" s="1"/>
  <c r="M10" i="396"/>
  <c r="Y10" s="1"/>
  <c r="S10"/>
  <c r="J11" i="188"/>
  <c r="V11" s="1"/>
  <c r="U11"/>
  <c r="S10" i="438"/>
  <c r="M10"/>
  <c r="Y10" s="1"/>
  <c r="M8" i="447"/>
  <c r="Y8" s="1"/>
  <c r="S8"/>
  <c r="M8" i="453"/>
  <c r="Y8" s="1"/>
  <c r="S8"/>
  <c r="S12" i="191"/>
  <c r="S13" s="1"/>
  <c r="F13" i="25" s="1"/>
  <c r="I13" s="1"/>
  <c r="M12" i="191"/>
  <c r="Y12" s="1"/>
  <c r="Y13" s="1"/>
  <c r="M13" i="528" s="1"/>
  <c r="M8" i="405"/>
  <c r="Y8" s="1"/>
  <c r="S8"/>
  <c r="S8" i="544"/>
  <c r="S10" s="1"/>
  <c r="M8"/>
  <c r="Y8" s="1"/>
  <c r="Y10" s="1"/>
  <c r="M33" i="528" s="1"/>
  <c r="S11" i="438"/>
  <c r="M11"/>
  <c r="Y11" s="1"/>
  <c r="M9" i="441"/>
  <c r="Y9" s="1"/>
  <c r="S9"/>
  <c r="S9" i="450"/>
  <c r="M9"/>
  <c r="Y9" s="1"/>
  <c r="M11" i="74"/>
  <c r="Y11" s="1"/>
  <c r="S11"/>
  <c r="S18" i="420"/>
  <c r="M18"/>
  <c r="Y18" s="1"/>
  <c r="M8" i="456"/>
  <c r="Y8" s="1"/>
  <c r="S8"/>
  <c r="M9" i="444"/>
  <c r="Y9" s="1"/>
  <c r="S9"/>
  <c r="M9" i="405"/>
  <c r="Y9" s="1"/>
  <c r="S9"/>
  <c r="J8" i="441"/>
  <c r="V8" s="1"/>
  <c r="U8"/>
  <c r="U8" i="450"/>
  <c r="J8"/>
  <c r="V8" s="1"/>
  <c r="J10" i="420"/>
  <c r="V10" s="1"/>
  <c r="U10"/>
  <c r="J12" i="191"/>
  <c r="V12" s="1"/>
  <c r="V13" s="1"/>
  <c r="U12"/>
  <c r="U13" s="1"/>
  <c r="U11" i="420"/>
  <c r="J11"/>
  <c r="V11" s="1"/>
  <c r="U12" i="438"/>
  <c r="J12"/>
  <c r="V12" s="1"/>
  <c r="J9" i="402"/>
  <c r="V9" s="1"/>
  <c r="V11" s="1"/>
  <c r="U9"/>
  <c r="U11" s="1"/>
  <c r="J8" i="408"/>
  <c r="V8" s="1"/>
  <c r="V11" s="1"/>
  <c r="U8"/>
  <c r="U11" s="1"/>
  <c r="J12" i="420"/>
  <c r="V12" s="1"/>
  <c r="U12"/>
  <c r="J18" i="438"/>
  <c r="V18" s="1"/>
  <c r="U18"/>
  <c r="J9" i="447"/>
  <c r="V9" s="1"/>
  <c r="U9"/>
  <c r="J9" i="453"/>
  <c r="V9" s="1"/>
  <c r="U9"/>
  <c r="J9" i="405"/>
  <c r="V9" s="1"/>
  <c r="U9"/>
  <c r="Y12" i="551"/>
  <c r="M40" i="528" s="1"/>
  <c r="Y13" i="802"/>
  <c r="M16" i="528" s="1"/>
  <c r="Y13" i="786"/>
  <c r="M14" i="528" s="1"/>
  <c r="S13" i="789"/>
  <c r="S16" i="669"/>
  <c r="S16" i="681"/>
  <c r="U10" i="594"/>
  <c r="U17" i="612"/>
  <c r="U34" i="633"/>
  <c r="U10" i="657"/>
  <c r="U22" i="675"/>
  <c r="S22"/>
  <c r="U16" i="681"/>
  <c r="U15" i="684"/>
  <c r="U15" i="690"/>
  <c r="U10" i="693"/>
  <c r="U8" i="708"/>
  <c r="U8" i="720"/>
  <c r="U8" i="744"/>
  <c r="S10" i="747"/>
  <c r="U8" i="750"/>
  <c r="U8" i="756"/>
  <c r="U8" i="762"/>
  <c r="S19" i="77"/>
  <c r="S10" i="600"/>
  <c r="U18" i="606"/>
  <c r="U23" i="633"/>
  <c r="S14" i="654"/>
  <c r="S15" i="666"/>
  <c r="U14" i="696"/>
  <c r="U14" i="702"/>
  <c r="S8" i="726"/>
  <c r="S15" i="690"/>
  <c r="S15" i="693"/>
  <c r="S14" i="696"/>
  <c r="S15" i="699"/>
  <c r="S10" i="705"/>
  <c r="S10" i="735"/>
  <c r="S10" i="741"/>
  <c r="R33" i="624"/>
  <c r="S10" i="594"/>
  <c r="S10" i="612"/>
  <c r="S17"/>
  <c r="S10" i="618"/>
  <c r="S10" i="624"/>
  <c r="S20" i="636"/>
  <c r="S23" i="645"/>
  <c r="R11" i="651"/>
  <c r="R39" i="627"/>
  <c r="R11" i="642"/>
  <c r="R26" i="657"/>
  <c r="S19" i="576"/>
  <c r="S10" i="582"/>
  <c r="R26" i="654"/>
  <c r="S14" i="660"/>
  <c r="S14" i="666"/>
  <c r="S8" i="708"/>
  <c r="S8" i="756"/>
  <c r="R24" i="678"/>
  <c r="R31" i="633"/>
  <c r="R32" i="645"/>
  <c r="R11" i="582"/>
  <c r="R11" i="600"/>
  <c r="S18" i="606"/>
  <c r="R17" i="639"/>
  <c r="S37" i="651"/>
  <c r="S10" i="669"/>
  <c r="S8" i="687"/>
  <c r="S10" i="693"/>
  <c r="S15" i="705"/>
  <c r="S15" i="711"/>
  <c r="S14" i="714"/>
  <c r="S10" i="723"/>
  <c r="S10" i="753"/>
  <c r="S10" i="759"/>
  <c r="S10" i="765"/>
  <c r="R17" i="714"/>
  <c r="R11" i="636"/>
  <c r="R25" i="672"/>
  <c r="R11" i="717"/>
  <c r="R22" s="1"/>
  <c r="J19" i="594"/>
  <c r="V19" s="1"/>
  <c r="U19"/>
  <c r="U14" i="564"/>
  <c r="J14"/>
  <c r="V14" s="1"/>
  <c r="J19" i="597"/>
  <c r="V19" s="1"/>
  <c r="U19"/>
  <c r="J18" i="618"/>
  <c r="V18" s="1"/>
  <c r="U18"/>
  <c r="J18" i="624"/>
  <c r="V18" s="1"/>
  <c r="U18"/>
  <c r="J19" i="606"/>
  <c r="V19" s="1"/>
  <c r="U19"/>
  <c r="J18" i="612"/>
  <c r="V18" s="1"/>
  <c r="U18"/>
  <c r="J21" i="738"/>
  <c r="V21" s="1"/>
  <c r="U21"/>
  <c r="U19" i="591"/>
  <c r="J19"/>
  <c r="V19" s="1"/>
  <c r="J19" i="600"/>
  <c r="V19" s="1"/>
  <c r="U19"/>
  <c r="J18" i="609"/>
  <c r="V18" s="1"/>
  <c r="U18"/>
  <c r="J18" i="615"/>
  <c r="V18" s="1"/>
  <c r="U18"/>
  <c r="J18" i="621"/>
  <c r="V18" s="1"/>
  <c r="U18"/>
  <c r="J24" i="627"/>
  <c r="V24" s="1"/>
  <c r="U24"/>
  <c r="U14" i="684"/>
  <c r="J14"/>
  <c r="V14" s="1"/>
  <c r="J19" i="603"/>
  <c r="V19" s="1"/>
  <c r="U19"/>
  <c r="U14" i="687"/>
  <c r="J14"/>
  <c r="V14" s="1"/>
  <c r="U14" i="690"/>
  <c r="J14"/>
  <c r="V14" s="1"/>
  <c r="U20" i="738"/>
  <c r="J20"/>
  <c r="V20" s="1"/>
  <c r="J32" i="657"/>
  <c r="V32" s="1"/>
  <c r="U32"/>
  <c r="J31" i="660"/>
  <c r="V31" s="1"/>
  <c r="U31"/>
  <c r="J25" i="663"/>
  <c r="V25" s="1"/>
  <c r="U25"/>
  <c r="J25" i="666"/>
  <c r="V25" s="1"/>
  <c r="U25"/>
  <c r="M20" i="738"/>
  <c r="Y20" s="1"/>
  <c r="S20"/>
  <c r="M32" i="657"/>
  <c r="Y32" s="1"/>
  <c r="S32"/>
  <c r="M19" i="591"/>
  <c r="Y19" s="1"/>
  <c r="S19"/>
  <c r="M14" i="564"/>
  <c r="Y14" s="1"/>
  <c r="S14"/>
  <c r="M19" i="594"/>
  <c r="Y19" s="1"/>
  <c r="S19"/>
  <c r="M18" i="615"/>
  <c r="Y18" s="1"/>
  <c r="S18"/>
  <c r="M18" i="618"/>
  <c r="Y18" s="1"/>
  <c r="S18"/>
  <c r="M18" i="621"/>
  <c r="Y18" s="1"/>
  <c r="S18"/>
  <c r="M18" i="624"/>
  <c r="Y18" s="1"/>
  <c r="S18"/>
  <c r="M24" i="627"/>
  <c r="Y24" s="1"/>
  <c r="S24"/>
  <c r="S14" i="690"/>
  <c r="M14"/>
  <c r="Y14" s="1"/>
  <c r="R19" i="687"/>
  <c r="R23" i="738"/>
  <c r="M35" i="77"/>
  <c r="Y35" s="1"/>
  <c r="S35"/>
  <c r="M31" i="660"/>
  <c r="Y31" s="1"/>
  <c r="S31"/>
  <c r="M25" i="663"/>
  <c r="Y25" s="1"/>
  <c r="S25"/>
  <c r="M25" i="666"/>
  <c r="Y25" s="1"/>
  <c r="S25"/>
  <c r="M19" i="600"/>
  <c r="Y19" s="1"/>
  <c r="S19"/>
  <c r="M19" i="603"/>
  <c r="Y19" s="1"/>
  <c r="S19"/>
  <c r="M19" i="606"/>
  <c r="Y19" s="1"/>
  <c r="S19"/>
  <c r="M18" i="609"/>
  <c r="Y18" s="1"/>
  <c r="S18"/>
  <c r="M19" i="597"/>
  <c r="Y19" s="1"/>
  <c r="S19"/>
  <c r="M18" i="612"/>
  <c r="Y18" s="1"/>
  <c r="S18"/>
  <c r="S14" i="684"/>
  <c r="M14"/>
  <c r="Y14" s="1"/>
  <c r="M14" i="687"/>
  <c r="Y14" s="1"/>
  <c r="S14"/>
  <c r="M21" i="738"/>
  <c r="Y21" s="1"/>
  <c r="S21"/>
  <c r="R11" i="726"/>
  <c r="R24" s="1"/>
  <c r="R11" i="720"/>
  <c r="R22" s="1"/>
  <c r="R25" i="669"/>
  <c r="R11" i="654"/>
  <c r="R18" i="684"/>
  <c r="R19" i="690"/>
  <c r="V10" i="564"/>
  <c r="S8" i="768"/>
  <c r="S15" i="684"/>
  <c r="R17" i="708"/>
  <c r="S10" i="681"/>
  <c r="U10" i="687"/>
  <c r="U11" s="1"/>
  <c r="U10" i="711"/>
  <c r="S8" i="714"/>
  <c r="S10" i="717"/>
  <c r="Y10" i="747"/>
  <c r="Y10" i="759"/>
  <c r="S8" i="762"/>
  <c r="R11" i="765"/>
  <c r="R21" s="1"/>
  <c r="R11" i="768"/>
  <c r="R21" s="1"/>
  <c r="S34" i="633"/>
  <c r="Y8" i="738"/>
  <c r="S8" i="744"/>
  <c r="S8" i="750"/>
  <c r="Y8" i="756"/>
  <c r="R11" i="735"/>
  <c r="R25" s="1"/>
  <c r="R11" i="738"/>
  <c r="R11" i="741"/>
  <c r="R25" s="1"/>
  <c r="R11" i="744"/>
  <c r="R23" s="1"/>
  <c r="R11" i="747"/>
  <c r="R23" s="1"/>
  <c r="R11" i="750"/>
  <c r="R23" s="1"/>
  <c r="R11" i="753"/>
  <c r="R23" s="1"/>
  <c r="R11" i="756"/>
  <c r="R23" s="1"/>
  <c r="R11" i="762"/>
  <c r="R23" s="1"/>
  <c r="R19" i="654"/>
  <c r="Y14"/>
  <c r="Y10" i="669"/>
  <c r="V10" i="675"/>
  <c r="Y8" i="687"/>
  <c r="Y11" s="1"/>
  <c r="V15" i="705"/>
  <c r="U8" i="726"/>
  <c r="Y20" i="636"/>
  <c r="S10" i="729"/>
  <c r="R11"/>
  <c r="R26" s="1"/>
  <c r="R11" i="732"/>
  <c r="R26" s="1"/>
  <c r="S8"/>
  <c r="R11" i="77"/>
  <c r="Y10" i="624"/>
  <c r="R39" i="651"/>
  <c r="V16" i="669"/>
  <c r="S10" i="675"/>
  <c r="U16"/>
  <c r="U10" i="681"/>
  <c r="S10" i="687"/>
  <c r="U16"/>
  <c r="S16"/>
  <c r="Y15" i="690"/>
  <c r="R18" i="693"/>
  <c r="Y10"/>
  <c r="V15"/>
  <c r="S8" i="702"/>
  <c r="R11" i="705"/>
  <c r="Y10"/>
  <c r="Y15"/>
  <c r="Y14" i="708"/>
  <c r="S10" i="711"/>
  <c r="U15"/>
  <c r="V14" i="702"/>
  <c r="S8" i="720"/>
  <c r="R11" i="588"/>
  <c r="S10"/>
  <c r="V23" i="633"/>
  <c r="R11" i="645"/>
  <c r="R11" i="648"/>
  <c r="R25"/>
  <c r="S20"/>
  <c r="Y37" i="651"/>
  <c r="V14" i="654"/>
  <c r="R11" i="657"/>
  <c r="V10"/>
  <c r="S31"/>
  <c r="Y14" i="660"/>
  <c r="S10" i="663"/>
  <c r="R25" i="675"/>
  <c r="V10" i="705"/>
  <c r="Y8" i="708"/>
  <c r="U14"/>
  <c r="R17" i="711"/>
  <c r="R11"/>
  <c r="R11" i="714"/>
  <c r="R11" i="723"/>
  <c r="R23" s="1"/>
  <c r="Y10" i="768"/>
  <c r="S10"/>
  <c r="U10"/>
  <c r="U11" s="1"/>
  <c r="U21" s="1"/>
  <c r="V10"/>
  <c r="V11" s="1"/>
  <c r="V21" s="1"/>
  <c r="Y11"/>
  <c r="Y21" s="1"/>
  <c r="S8" i="765"/>
  <c r="Y8"/>
  <c r="Y11" s="1"/>
  <c r="Y21" s="1"/>
  <c r="D78" i="528" s="1"/>
  <c r="AE78" s="1"/>
  <c r="U8" i="765"/>
  <c r="U11" s="1"/>
  <c r="U21" s="1"/>
  <c r="V8"/>
  <c r="V11" s="1"/>
  <c r="V21" s="1"/>
  <c r="Y10" i="762"/>
  <c r="Y11" s="1"/>
  <c r="Y23" s="1"/>
  <c r="D77" i="528" s="1"/>
  <c r="AE77" s="1"/>
  <c r="S10" i="762"/>
  <c r="U10"/>
  <c r="U11" s="1"/>
  <c r="U23" s="1"/>
  <c r="V10"/>
  <c r="V11" s="1"/>
  <c r="V23" s="1"/>
  <c r="R11" i="759"/>
  <c r="R23" s="1"/>
  <c r="Y8" i="726"/>
  <c r="S20" i="729"/>
  <c r="S22" s="1"/>
  <c r="S24" i="663"/>
  <c r="U15" i="666"/>
  <c r="V10" i="669"/>
  <c r="Y16"/>
  <c r="S16" i="675"/>
  <c r="R11" i="681"/>
  <c r="U14" i="714"/>
  <c r="V20" i="729"/>
  <c r="V22" s="1"/>
  <c r="S8" i="759"/>
  <c r="Y8"/>
  <c r="Y11" s="1"/>
  <c r="Y23" s="1"/>
  <c r="D76" i="528" s="1"/>
  <c r="AE76" s="1"/>
  <c r="U8" i="759"/>
  <c r="U11" s="1"/>
  <c r="U23" s="1"/>
  <c r="V8"/>
  <c r="V11" s="1"/>
  <c r="V23" s="1"/>
  <c r="S10" i="756"/>
  <c r="Y10"/>
  <c r="Y11" s="1"/>
  <c r="Y23" s="1"/>
  <c r="D75" i="528" s="1"/>
  <c r="AE75" s="1"/>
  <c r="U10" i="756"/>
  <c r="U11" s="1"/>
  <c r="U23" s="1"/>
  <c r="V10"/>
  <c r="V11" s="1"/>
  <c r="V23" s="1"/>
  <c r="S11"/>
  <c r="S23" s="1"/>
  <c r="R25" i="642"/>
  <c r="Y8" i="753"/>
  <c r="Y11" s="1"/>
  <c r="Y23" s="1"/>
  <c r="D74" i="528" s="1"/>
  <c r="AE74" s="1"/>
  <c r="S8" i="753"/>
  <c r="U8"/>
  <c r="U11" s="1"/>
  <c r="U23" s="1"/>
  <c r="V8"/>
  <c r="V11" s="1"/>
  <c r="V23" s="1"/>
  <c r="Y10" i="750"/>
  <c r="S10"/>
  <c r="U10"/>
  <c r="V10"/>
  <c r="V11" s="1"/>
  <c r="V23" s="1"/>
  <c r="Y11"/>
  <c r="Y23" s="1"/>
  <c r="D73" i="528" s="1"/>
  <c r="AE73" s="1"/>
  <c r="V10" i="588"/>
  <c r="S8" i="747"/>
  <c r="Y8"/>
  <c r="U8"/>
  <c r="U11" s="1"/>
  <c r="U23" s="1"/>
  <c r="V8"/>
  <c r="V11" s="1"/>
  <c r="V23" s="1"/>
  <c r="Y10" i="744"/>
  <c r="S10"/>
  <c r="U10"/>
  <c r="V10"/>
  <c r="V11" s="1"/>
  <c r="V23" s="1"/>
  <c r="Y11"/>
  <c r="Y23" s="1"/>
  <c r="D71" i="528" s="1"/>
  <c r="AE71" s="1"/>
  <c r="S11" i="744"/>
  <c r="S23" s="1"/>
  <c r="U10" i="699"/>
  <c r="R11"/>
  <c r="R11" i="702"/>
  <c r="R17"/>
  <c r="S14"/>
  <c r="V8"/>
  <c r="Y8" i="741"/>
  <c r="Y11" s="1"/>
  <c r="Y25" s="1"/>
  <c r="D70" i="528" s="1"/>
  <c r="AE70" s="1"/>
  <c r="S8" i="741"/>
  <c r="S11" s="1"/>
  <c r="S25" s="1"/>
  <c r="U8"/>
  <c r="U11" s="1"/>
  <c r="U25" s="1"/>
  <c r="V8"/>
  <c r="V11" s="1"/>
  <c r="V25" s="1"/>
  <c r="S10" i="738"/>
  <c r="Y10"/>
  <c r="U10"/>
  <c r="U11" s="1"/>
  <c r="V10"/>
  <c r="V11" s="1"/>
  <c r="V34" i="633"/>
  <c r="Y23" i="639"/>
  <c r="U20" i="642"/>
  <c r="Y23" i="645"/>
  <c r="S11" i="738"/>
  <c r="Y8" i="735"/>
  <c r="Y11" s="1"/>
  <c r="Y25" s="1"/>
  <c r="D68" i="528" s="1"/>
  <c r="AE68" s="1"/>
  <c r="S8" i="735"/>
  <c r="U8"/>
  <c r="U11" s="1"/>
  <c r="U25" s="1"/>
  <c r="V8"/>
  <c r="V11" s="1"/>
  <c r="V25" s="1"/>
  <c r="Y10" i="732"/>
  <c r="S10"/>
  <c r="U10"/>
  <c r="U11" s="1"/>
  <c r="V10"/>
  <c r="V11" s="1"/>
  <c r="Y11"/>
  <c r="S20"/>
  <c r="S22" s="1"/>
  <c r="Y20"/>
  <c r="Y22" s="1"/>
  <c r="U20"/>
  <c r="U22" s="1"/>
  <c r="V20"/>
  <c r="V22" s="1"/>
  <c r="Y8" i="729"/>
  <c r="Y11" s="1"/>
  <c r="Y26" s="1"/>
  <c r="D66" i="528" s="1"/>
  <c r="AE66" s="1"/>
  <c r="S8" i="729"/>
  <c r="U8"/>
  <c r="U11" s="1"/>
  <c r="U26" s="1"/>
  <c r="V8"/>
  <c r="V11" s="1"/>
  <c r="S10" i="726"/>
  <c r="Y10"/>
  <c r="U10"/>
  <c r="V10"/>
  <c r="S20" i="723"/>
  <c r="S22" s="1"/>
  <c r="Y20"/>
  <c r="Y22" s="1"/>
  <c r="U20" i="726"/>
  <c r="U23" s="1"/>
  <c r="V20"/>
  <c r="V23" s="1"/>
  <c r="R17" i="705"/>
  <c r="Y20" i="726"/>
  <c r="Y23" s="1"/>
  <c r="S20"/>
  <c r="S23" s="1"/>
  <c r="U20" i="723"/>
  <c r="U22" s="1"/>
  <c r="V20"/>
  <c r="V22" s="1"/>
  <c r="V11" i="726"/>
  <c r="V24" s="1"/>
  <c r="Y8" i="723"/>
  <c r="Y11" s="1"/>
  <c r="S8"/>
  <c r="S11" s="1"/>
  <c r="U8"/>
  <c r="U11" s="1"/>
  <c r="V8"/>
  <c r="V11" s="1"/>
  <c r="Y10" i="720"/>
  <c r="Y11" s="1"/>
  <c r="Y22" s="1"/>
  <c r="D63" i="528" s="1"/>
  <c r="AE63" s="1"/>
  <c r="S10" i="720"/>
  <c r="U10"/>
  <c r="V10"/>
  <c r="V11" s="1"/>
  <c r="V22" s="1"/>
  <c r="R19" i="666"/>
  <c r="R18" i="696"/>
  <c r="U8" i="717"/>
  <c r="U11" s="1"/>
  <c r="U22" s="1"/>
  <c r="V8"/>
  <c r="V11" s="1"/>
  <c r="V22" s="1"/>
  <c r="Y8"/>
  <c r="Y11" s="1"/>
  <c r="Y22" s="1"/>
  <c r="D62" i="528" s="1"/>
  <c r="AE62" s="1"/>
  <c r="S8" i="717"/>
  <c r="S11" s="1"/>
  <c r="S22" s="1"/>
  <c r="S10" i="606"/>
  <c r="Y10" i="618"/>
  <c r="S23" i="633"/>
  <c r="V23" i="639"/>
  <c r="S20" i="642"/>
  <c r="V23" i="645"/>
  <c r="V20" i="648"/>
  <c r="V37" i="651"/>
  <c r="R34" i="657"/>
  <c r="R11" i="660"/>
  <c r="Y16" i="681"/>
  <c r="V15" i="684"/>
  <c r="S10" i="699"/>
  <c r="U15"/>
  <c r="Y15"/>
  <c r="R11" i="708"/>
  <c r="S10" i="714"/>
  <c r="Y10"/>
  <c r="Y11" s="1"/>
  <c r="U10"/>
  <c r="U11" s="1"/>
  <c r="V10"/>
  <c r="V11" s="1"/>
  <c r="U15"/>
  <c r="V15"/>
  <c r="V17" s="1"/>
  <c r="S15"/>
  <c r="Y15"/>
  <c r="Y17" s="1"/>
  <c r="S10" i="657"/>
  <c r="U31"/>
  <c r="U10" i="663"/>
  <c r="R11" i="666"/>
  <c r="Y14" i="696"/>
  <c r="Y8" i="711"/>
  <c r="Y11" s="1"/>
  <c r="S8"/>
  <c r="Y14"/>
  <c r="Y17" s="1"/>
  <c r="S14"/>
  <c r="S17" s="1"/>
  <c r="U14"/>
  <c r="V14"/>
  <c r="V17" s="1"/>
  <c r="U8"/>
  <c r="V8"/>
  <c r="V11" s="1"/>
  <c r="V28" s="1"/>
  <c r="S10" i="708"/>
  <c r="S11" s="1"/>
  <c r="Y10"/>
  <c r="U10"/>
  <c r="U11" s="1"/>
  <c r="V10"/>
  <c r="V11" s="1"/>
  <c r="U15"/>
  <c r="V15"/>
  <c r="V17" s="1"/>
  <c r="S15"/>
  <c r="Y15"/>
  <c r="Y17" s="1"/>
  <c r="R19" i="660"/>
  <c r="Y14" i="705"/>
  <c r="S14"/>
  <c r="U14"/>
  <c r="U17" s="1"/>
  <c r="V14"/>
  <c r="U8"/>
  <c r="U11" s="1"/>
  <c r="U22" s="1"/>
  <c r="V8"/>
  <c r="Y8"/>
  <c r="Y11" s="1"/>
  <c r="S8"/>
  <c r="S11" s="1"/>
  <c r="S10" i="576"/>
  <c r="R11" i="594"/>
  <c r="S17" i="618"/>
  <c r="S17" i="624"/>
  <c r="R17" i="633"/>
  <c r="R17" i="636"/>
  <c r="R31"/>
  <c r="R32" i="639"/>
  <c r="R11"/>
  <c r="R17" i="642"/>
  <c r="R32"/>
  <c r="R17" i="645"/>
  <c r="R17" i="648"/>
  <c r="R17" i="651"/>
  <c r="R11" i="663"/>
  <c r="R27"/>
  <c r="R11" i="669"/>
  <c r="R11" i="675"/>
  <c r="R11" i="693"/>
  <c r="R17" i="699"/>
  <c r="S10" i="702"/>
  <c r="Y10"/>
  <c r="U10"/>
  <c r="V10"/>
  <c r="U15"/>
  <c r="U17" s="1"/>
  <c r="V15"/>
  <c r="S15"/>
  <c r="Y15"/>
  <c r="R32" i="651"/>
  <c r="Y17" i="702"/>
  <c r="U11"/>
  <c r="Y10" i="594"/>
  <c r="U10" i="612"/>
  <c r="R11"/>
  <c r="Y17"/>
  <c r="Y11" i="702"/>
  <c r="U8" i="699"/>
  <c r="V8"/>
  <c r="V11" s="1"/>
  <c r="Y8"/>
  <c r="Y11" s="1"/>
  <c r="S8"/>
  <c r="Y14"/>
  <c r="S14"/>
  <c r="U14"/>
  <c r="V14"/>
  <c r="S16" i="696"/>
  <c r="Y16"/>
  <c r="U8"/>
  <c r="V8"/>
  <c r="R11"/>
  <c r="S10"/>
  <c r="Y10"/>
  <c r="U10"/>
  <c r="V10"/>
  <c r="U15"/>
  <c r="V15"/>
  <c r="Y8"/>
  <c r="S8"/>
  <c r="S15"/>
  <c r="Y15"/>
  <c r="U16"/>
  <c r="V16"/>
  <c r="S16" i="693"/>
  <c r="Y16"/>
  <c r="U8"/>
  <c r="V8"/>
  <c r="V11" s="1"/>
  <c r="Y8"/>
  <c r="S8"/>
  <c r="S11" s="1"/>
  <c r="Y14"/>
  <c r="S14"/>
  <c r="U14"/>
  <c r="V14"/>
  <c r="U16"/>
  <c r="V16"/>
  <c r="Y8" i="690"/>
  <c r="S8"/>
  <c r="U17" i="687"/>
  <c r="J17"/>
  <c r="V17" s="1"/>
  <c r="R11"/>
  <c r="S10" i="690"/>
  <c r="Y10"/>
  <c r="U10"/>
  <c r="V10"/>
  <c r="U16"/>
  <c r="V16"/>
  <c r="M17" i="687"/>
  <c r="Y17" s="1"/>
  <c r="S17"/>
  <c r="S17" i="690"/>
  <c r="Y17"/>
  <c r="S16"/>
  <c r="S19" s="1"/>
  <c r="Y16"/>
  <c r="U17"/>
  <c r="V17"/>
  <c r="U8"/>
  <c r="U11" s="1"/>
  <c r="V8"/>
  <c r="V11" s="1"/>
  <c r="R11"/>
  <c r="V10" i="606"/>
  <c r="Y15" i="687"/>
  <c r="S15"/>
  <c r="U15"/>
  <c r="V15"/>
  <c r="V11"/>
  <c r="S10" i="684"/>
  <c r="Y10"/>
  <c r="U10"/>
  <c r="V10"/>
  <c r="U16"/>
  <c r="V16"/>
  <c r="Y8"/>
  <c r="S8"/>
  <c r="S16"/>
  <c r="Y16"/>
  <c r="U8"/>
  <c r="U11" s="1"/>
  <c r="V8"/>
  <c r="V11" s="1"/>
  <c r="R11"/>
  <c r="Y8" i="681"/>
  <c r="Y11" s="1"/>
  <c r="S8"/>
  <c r="S11" s="1"/>
  <c r="Y15"/>
  <c r="S15"/>
  <c r="U14"/>
  <c r="V14"/>
  <c r="Y14"/>
  <c r="S14"/>
  <c r="U15"/>
  <c r="V15"/>
  <c r="U8"/>
  <c r="V8"/>
  <c r="V11" s="1"/>
  <c r="R18"/>
  <c r="Y10" i="678"/>
  <c r="S10"/>
  <c r="U10"/>
  <c r="V10"/>
  <c r="V16"/>
  <c r="U16"/>
  <c r="Y22"/>
  <c r="S22"/>
  <c r="S14"/>
  <c r="Y14"/>
  <c r="Y21"/>
  <c r="S21"/>
  <c r="U15"/>
  <c r="V15"/>
  <c r="U8"/>
  <c r="U11" s="1"/>
  <c r="V8"/>
  <c r="V11" s="1"/>
  <c r="U22"/>
  <c r="V22"/>
  <c r="R18"/>
  <c r="S8"/>
  <c r="S11" s="1"/>
  <c r="Y8"/>
  <c r="Y11" s="1"/>
  <c r="S16"/>
  <c r="Y16"/>
  <c r="S15"/>
  <c r="Y15"/>
  <c r="U21"/>
  <c r="V21"/>
  <c r="U14"/>
  <c r="V14"/>
  <c r="R11"/>
  <c r="Y23" i="675"/>
  <c r="S23"/>
  <c r="S14"/>
  <c r="Y14"/>
  <c r="Y21"/>
  <c r="Y25" s="1"/>
  <c r="S21"/>
  <c r="U15"/>
  <c r="V15"/>
  <c r="U8"/>
  <c r="U11" s="1"/>
  <c r="V8"/>
  <c r="U23"/>
  <c r="V23"/>
  <c r="R18"/>
  <c r="S8"/>
  <c r="Y8"/>
  <c r="Y11" s="1"/>
  <c r="S15"/>
  <c r="Y15"/>
  <c r="U21"/>
  <c r="V21"/>
  <c r="U14"/>
  <c r="V14"/>
  <c r="Y23" i="672"/>
  <c r="S23"/>
  <c r="S14"/>
  <c r="Y14"/>
  <c r="Y21" i="669"/>
  <c r="S21"/>
  <c r="V21"/>
  <c r="U21"/>
  <c r="U21" i="672"/>
  <c r="V21"/>
  <c r="U14"/>
  <c r="V14"/>
  <c r="U23"/>
  <c r="V23"/>
  <c r="M22" i="669"/>
  <c r="Y22" s="1"/>
  <c r="S22"/>
  <c r="U22" i="672"/>
  <c r="V22"/>
  <c r="R18"/>
  <c r="Y10"/>
  <c r="S10"/>
  <c r="U10"/>
  <c r="V10"/>
  <c r="V16"/>
  <c r="U16"/>
  <c r="M23" i="669"/>
  <c r="Y23" s="1"/>
  <c r="S23"/>
  <c r="S8" i="672"/>
  <c r="Y8"/>
  <c r="S16"/>
  <c r="Y16"/>
  <c r="Y21"/>
  <c r="S21"/>
  <c r="S15"/>
  <c r="Y15"/>
  <c r="U15"/>
  <c r="V15"/>
  <c r="U8"/>
  <c r="U11" s="1"/>
  <c r="V8"/>
  <c r="V11" s="1"/>
  <c r="J23" i="669"/>
  <c r="V23" s="1"/>
  <c r="U23"/>
  <c r="Y22" i="672"/>
  <c r="S22"/>
  <c r="U22" i="669"/>
  <c r="J22"/>
  <c r="V22" s="1"/>
  <c r="R11" i="672"/>
  <c r="Y8" i="669"/>
  <c r="S8"/>
  <c r="S11" s="1"/>
  <c r="Y14"/>
  <c r="S14"/>
  <c r="U8"/>
  <c r="U11" s="1"/>
  <c r="V8"/>
  <c r="U14"/>
  <c r="V14"/>
  <c r="Y15"/>
  <c r="S15"/>
  <c r="U15"/>
  <c r="V15"/>
  <c r="R18"/>
  <c r="Y23" i="666"/>
  <c r="S23"/>
  <c r="U23"/>
  <c r="V23"/>
  <c r="U16"/>
  <c r="V16"/>
  <c r="S10"/>
  <c r="Y10"/>
  <c r="U10"/>
  <c r="V10"/>
  <c r="U24"/>
  <c r="V24"/>
  <c r="Y8"/>
  <c r="S8"/>
  <c r="Y22"/>
  <c r="S22"/>
  <c r="R27"/>
  <c r="Y17"/>
  <c r="S17"/>
  <c r="U17"/>
  <c r="V17"/>
  <c r="U8"/>
  <c r="V8"/>
  <c r="U22"/>
  <c r="V22"/>
  <c r="Y16"/>
  <c r="S16"/>
  <c r="S24"/>
  <c r="Y24"/>
  <c r="Y19"/>
  <c r="Y17" i="663"/>
  <c r="S17"/>
  <c r="U17"/>
  <c r="V17"/>
  <c r="U8"/>
  <c r="V8"/>
  <c r="V11" s="1"/>
  <c r="Y15"/>
  <c r="S15"/>
  <c r="U15"/>
  <c r="V15"/>
  <c r="Y16"/>
  <c r="S16"/>
  <c r="Y22"/>
  <c r="S22"/>
  <c r="Y23"/>
  <c r="S23"/>
  <c r="U23"/>
  <c r="V23"/>
  <c r="U16"/>
  <c r="V16"/>
  <c r="U22"/>
  <c r="V22"/>
  <c r="V27" s="1"/>
  <c r="Y14"/>
  <c r="Y19" s="1"/>
  <c r="S14"/>
  <c r="S19" s="1"/>
  <c r="U14"/>
  <c r="U19" s="1"/>
  <c r="V14"/>
  <c r="V19" s="1"/>
  <c r="Y8"/>
  <c r="Y11" s="1"/>
  <c r="S8"/>
  <c r="R19"/>
  <c r="Y29" i="660"/>
  <c r="S29"/>
  <c r="U29"/>
  <c r="V29"/>
  <c r="U8"/>
  <c r="V8"/>
  <c r="U22"/>
  <c r="V22"/>
  <c r="Y15"/>
  <c r="S15"/>
  <c r="U24"/>
  <c r="V24"/>
  <c r="S10"/>
  <c r="Y10"/>
  <c r="U10"/>
  <c r="V10"/>
  <c r="U30"/>
  <c r="V30"/>
  <c r="Y8"/>
  <c r="S8"/>
  <c r="Y22"/>
  <c r="S22"/>
  <c r="R33"/>
  <c r="Y17"/>
  <c r="S17"/>
  <c r="U17"/>
  <c r="V17"/>
  <c r="U16"/>
  <c r="V16"/>
  <c r="U28"/>
  <c r="V28"/>
  <c r="S24"/>
  <c r="Y24"/>
  <c r="U15"/>
  <c r="U19" s="1"/>
  <c r="V15"/>
  <c r="V19" s="1"/>
  <c r="Y16"/>
  <c r="S16"/>
  <c r="Y28"/>
  <c r="S28"/>
  <c r="S30"/>
  <c r="Y30"/>
  <c r="R25"/>
  <c r="S30" i="657"/>
  <c r="Y30"/>
  <c r="U30"/>
  <c r="V30"/>
  <c r="U16"/>
  <c r="V16"/>
  <c r="U29"/>
  <c r="V29"/>
  <c r="V34" s="1"/>
  <c r="Y25"/>
  <c r="S25"/>
  <c r="U15"/>
  <c r="V15"/>
  <c r="S14"/>
  <c r="Y14"/>
  <c r="U14"/>
  <c r="V14"/>
  <c r="Y24"/>
  <c r="S24"/>
  <c r="S16"/>
  <c r="Y16"/>
  <c r="S29"/>
  <c r="Y29"/>
  <c r="Y34" s="1"/>
  <c r="R19"/>
  <c r="S17"/>
  <c r="Y17"/>
  <c r="U17"/>
  <c r="V17"/>
  <c r="U8"/>
  <c r="V8"/>
  <c r="U22"/>
  <c r="V22"/>
  <c r="U24"/>
  <c r="V24"/>
  <c r="S15"/>
  <c r="Y15"/>
  <c r="U25"/>
  <c r="V25"/>
  <c r="S8"/>
  <c r="Y8"/>
  <c r="Y11" s="1"/>
  <c r="S22"/>
  <c r="S26" s="1"/>
  <c r="Y22"/>
  <c r="Y26" s="1"/>
  <c r="S30" i="654"/>
  <c r="Y30"/>
  <c r="U30"/>
  <c r="V30"/>
  <c r="U16"/>
  <c r="V16"/>
  <c r="U29"/>
  <c r="V29"/>
  <c r="U24"/>
  <c r="V24"/>
  <c r="S15"/>
  <c r="Y15"/>
  <c r="U25"/>
  <c r="V25"/>
  <c r="U10"/>
  <c r="V10"/>
  <c r="Y24"/>
  <c r="S24"/>
  <c r="S16"/>
  <c r="Y16"/>
  <c r="S29"/>
  <c r="Y29"/>
  <c r="R33"/>
  <c r="S17"/>
  <c r="Y17"/>
  <c r="U17"/>
  <c r="V17"/>
  <c r="U8"/>
  <c r="V8"/>
  <c r="U22"/>
  <c r="V22"/>
  <c r="Y25"/>
  <c r="S25"/>
  <c r="U15"/>
  <c r="V15"/>
  <c r="Y10"/>
  <c r="S10"/>
  <c r="V31"/>
  <c r="U31"/>
  <c r="S8"/>
  <c r="Y8"/>
  <c r="S22"/>
  <c r="Y22"/>
  <c r="S31"/>
  <c r="Y31"/>
  <c r="S36" i="651"/>
  <c r="Y36"/>
  <c r="U36"/>
  <c r="V36"/>
  <c r="U22"/>
  <c r="V22"/>
  <c r="U35"/>
  <c r="U39" s="1"/>
  <c r="V35"/>
  <c r="U30"/>
  <c r="V30"/>
  <c r="S21"/>
  <c r="Y21"/>
  <c r="U31"/>
  <c r="V31"/>
  <c r="S10"/>
  <c r="Y10"/>
  <c r="U16"/>
  <c r="V16"/>
  <c r="Y30"/>
  <c r="S30"/>
  <c r="S22"/>
  <c r="Y22"/>
  <c r="S35"/>
  <c r="Y35"/>
  <c r="Y39" s="1"/>
  <c r="R25" i="636"/>
  <c r="S23" i="651"/>
  <c r="Y23"/>
  <c r="U23"/>
  <c r="V23"/>
  <c r="U14"/>
  <c r="V14"/>
  <c r="U28"/>
  <c r="V28"/>
  <c r="U8"/>
  <c r="V8"/>
  <c r="Y31"/>
  <c r="S31"/>
  <c r="U21"/>
  <c r="V21"/>
  <c r="S20"/>
  <c r="Y20"/>
  <c r="U20"/>
  <c r="V20"/>
  <c r="Y16"/>
  <c r="S16"/>
  <c r="U10"/>
  <c r="V10"/>
  <c r="Y8"/>
  <c r="Y11" s="1"/>
  <c r="S8"/>
  <c r="S11" s="1"/>
  <c r="S14"/>
  <c r="Y14"/>
  <c r="S28"/>
  <c r="Y28"/>
  <c r="R25"/>
  <c r="Y23" i="648"/>
  <c r="S23"/>
  <c r="U23"/>
  <c r="V23"/>
  <c r="U30"/>
  <c r="V30"/>
  <c r="U14"/>
  <c r="V14"/>
  <c r="U28"/>
  <c r="V28"/>
  <c r="Y21"/>
  <c r="S21"/>
  <c r="U31"/>
  <c r="V31"/>
  <c r="Y10"/>
  <c r="S10"/>
  <c r="U16"/>
  <c r="V16"/>
  <c r="U37" i="645"/>
  <c r="J37"/>
  <c r="V37" s="1"/>
  <c r="M35"/>
  <c r="Y35" s="1"/>
  <c r="S35"/>
  <c r="Y22" i="648"/>
  <c r="Y25" s="1"/>
  <c r="S22"/>
  <c r="Y35"/>
  <c r="S35"/>
  <c r="S30"/>
  <c r="Y30"/>
  <c r="S37" i="645"/>
  <c r="M37"/>
  <c r="Y37" s="1"/>
  <c r="R39"/>
  <c r="R39" i="648"/>
  <c r="Y36" i="645"/>
  <c r="S36"/>
  <c r="Y36" i="648"/>
  <c r="S36"/>
  <c r="V36" i="645"/>
  <c r="U36"/>
  <c r="U36" i="648"/>
  <c r="V36"/>
  <c r="U8"/>
  <c r="V8"/>
  <c r="U35" i="645"/>
  <c r="J35"/>
  <c r="V35" s="1"/>
  <c r="U22" i="648"/>
  <c r="V22"/>
  <c r="U35"/>
  <c r="V35"/>
  <c r="S31"/>
  <c r="Y31"/>
  <c r="U21"/>
  <c r="U25" s="1"/>
  <c r="V21"/>
  <c r="S16"/>
  <c r="Y16"/>
  <c r="U10"/>
  <c r="V10"/>
  <c r="U37"/>
  <c r="V37"/>
  <c r="Y14"/>
  <c r="S14"/>
  <c r="Y28"/>
  <c r="S28"/>
  <c r="S8"/>
  <c r="Y8"/>
  <c r="S37"/>
  <c r="Y37"/>
  <c r="R11" i="606"/>
  <c r="R17" i="627"/>
  <c r="R32" i="648"/>
  <c r="U22" i="645"/>
  <c r="V22"/>
  <c r="U8"/>
  <c r="V8"/>
  <c r="Y31"/>
  <c r="S31"/>
  <c r="U21"/>
  <c r="V21"/>
  <c r="S20"/>
  <c r="Y20"/>
  <c r="U20"/>
  <c r="U25" s="1"/>
  <c r="V20"/>
  <c r="V25" s="1"/>
  <c r="Y16"/>
  <c r="S16"/>
  <c r="U10"/>
  <c r="V10"/>
  <c r="Y8"/>
  <c r="S8"/>
  <c r="S14"/>
  <c r="Y14"/>
  <c r="S28"/>
  <c r="Y28"/>
  <c r="R25"/>
  <c r="U14"/>
  <c r="V14"/>
  <c r="U28"/>
  <c r="V28"/>
  <c r="U30"/>
  <c r="V30"/>
  <c r="S21"/>
  <c r="Y21"/>
  <c r="U31"/>
  <c r="V31"/>
  <c r="S10"/>
  <c r="Y10"/>
  <c r="U16"/>
  <c r="V16"/>
  <c r="Y30"/>
  <c r="S30"/>
  <c r="S22"/>
  <c r="Y22"/>
  <c r="U22" i="642"/>
  <c r="V22"/>
  <c r="U30" i="639"/>
  <c r="V30"/>
  <c r="U30" i="642"/>
  <c r="V30"/>
  <c r="S21"/>
  <c r="Y21"/>
  <c r="U31"/>
  <c r="V31"/>
  <c r="S10"/>
  <c r="Y10"/>
  <c r="U16"/>
  <c r="V16"/>
  <c r="Y8"/>
  <c r="S8"/>
  <c r="S14"/>
  <c r="Y14"/>
  <c r="S28"/>
  <c r="Y28"/>
  <c r="S23"/>
  <c r="Y23"/>
  <c r="U23"/>
  <c r="V23"/>
  <c r="U14"/>
  <c r="U17" s="1"/>
  <c r="V14"/>
  <c r="V17" s="1"/>
  <c r="U28"/>
  <c r="U32" s="1"/>
  <c r="V28"/>
  <c r="V32" s="1"/>
  <c r="U8"/>
  <c r="V8"/>
  <c r="Y31"/>
  <c r="S31"/>
  <c r="U21"/>
  <c r="V21"/>
  <c r="V25" s="1"/>
  <c r="Y16"/>
  <c r="S16"/>
  <c r="U10"/>
  <c r="V10"/>
  <c r="Y30" i="639"/>
  <c r="S30"/>
  <c r="Y30" i="642"/>
  <c r="S30"/>
  <c r="S22"/>
  <c r="Y22"/>
  <c r="Y25" s="1"/>
  <c r="U22" i="639"/>
  <c r="V22"/>
  <c r="U8"/>
  <c r="V8"/>
  <c r="U21"/>
  <c r="V21"/>
  <c r="S10"/>
  <c r="Y10"/>
  <c r="U16"/>
  <c r="V16"/>
  <c r="S14"/>
  <c r="Y14"/>
  <c r="S28"/>
  <c r="Y28"/>
  <c r="U14"/>
  <c r="U17" s="1"/>
  <c r="V14"/>
  <c r="V17" s="1"/>
  <c r="U28"/>
  <c r="V28"/>
  <c r="Y31"/>
  <c r="S31"/>
  <c r="S21"/>
  <c r="Y21"/>
  <c r="U31"/>
  <c r="V31"/>
  <c r="S20"/>
  <c r="Y20"/>
  <c r="U20"/>
  <c r="U25" s="1"/>
  <c r="V20"/>
  <c r="Y16"/>
  <c r="S16"/>
  <c r="U10"/>
  <c r="V10"/>
  <c r="Y8"/>
  <c r="S8"/>
  <c r="S22"/>
  <c r="Y22"/>
  <c r="S36"/>
  <c r="Y36"/>
  <c r="R25"/>
  <c r="U35" i="633"/>
  <c r="V35"/>
  <c r="U22" i="636"/>
  <c r="V22"/>
  <c r="Y21"/>
  <c r="S21"/>
  <c r="S37"/>
  <c r="Y37"/>
  <c r="U37"/>
  <c r="V37"/>
  <c r="Y10"/>
  <c r="S10"/>
  <c r="U16"/>
  <c r="V16"/>
  <c r="V34"/>
  <c r="U34"/>
  <c r="Y35" i="633"/>
  <c r="S35"/>
  <c r="Y22" i="636"/>
  <c r="S22"/>
  <c r="S8"/>
  <c r="Y8"/>
  <c r="R11" i="579"/>
  <c r="Y10" i="582"/>
  <c r="Y10" i="600"/>
  <c r="Y18" i="606"/>
  <c r="Y10" i="612"/>
  <c r="V17"/>
  <c r="V10" i="618"/>
  <c r="V17"/>
  <c r="V10" i="624"/>
  <c r="V17"/>
  <c r="R11" i="633"/>
  <c r="R38"/>
  <c r="R38" i="636"/>
  <c r="Y23"/>
  <c r="S23"/>
  <c r="U23"/>
  <c r="V23"/>
  <c r="U8"/>
  <c r="V8"/>
  <c r="U14"/>
  <c r="V14"/>
  <c r="U28"/>
  <c r="V28"/>
  <c r="U35"/>
  <c r="V35"/>
  <c r="S30"/>
  <c r="Y30"/>
  <c r="U30"/>
  <c r="V30"/>
  <c r="U21"/>
  <c r="V21"/>
  <c r="S16"/>
  <c r="Y16"/>
  <c r="U10"/>
  <c r="V10"/>
  <c r="Y14"/>
  <c r="S14"/>
  <c r="Y28"/>
  <c r="S28"/>
  <c r="Y35"/>
  <c r="S35"/>
  <c r="S34"/>
  <c r="Y34"/>
  <c r="V14" i="627"/>
  <c r="U14"/>
  <c r="U22" i="633"/>
  <c r="V22"/>
  <c r="Y30"/>
  <c r="S30"/>
  <c r="U21"/>
  <c r="V21"/>
  <c r="U37"/>
  <c r="V37"/>
  <c r="Y20"/>
  <c r="S20"/>
  <c r="S16" i="627"/>
  <c r="Y16"/>
  <c r="S16" i="633"/>
  <c r="Y16"/>
  <c r="U16" i="627"/>
  <c r="V16"/>
  <c r="S14"/>
  <c r="S17" s="1"/>
  <c r="Y14"/>
  <c r="Y17" s="1"/>
  <c r="Y22" i="633"/>
  <c r="S22"/>
  <c r="R25"/>
  <c r="U8"/>
  <c r="V8"/>
  <c r="U28"/>
  <c r="V28"/>
  <c r="U14"/>
  <c r="V14"/>
  <c r="Y21"/>
  <c r="S21"/>
  <c r="Y37"/>
  <c r="S37"/>
  <c r="U30"/>
  <c r="V30"/>
  <c r="U20"/>
  <c r="V20"/>
  <c r="Y10"/>
  <c r="S10"/>
  <c r="U16"/>
  <c r="V16"/>
  <c r="U10"/>
  <c r="V10"/>
  <c r="Y14"/>
  <c r="Y17" s="1"/>
  <c r="S14"/>
  <c r="S17" s="1"/>
  <c r="S8"/>
  <c r="Y8"/>
  <c r="S28"/>
  <c r="S31" s="1"/>
  <c r="Y28"/>
  <c r="Y31" s="1"/>
  <c r="V10" i="576"/>
  <c r="V10" i="582"/>
  <c r="R11" i="618"/>
  <c r="R11" i="624"/>
  <c r="J43" i="627"/>
  <c r="V43" s="1"/>
  <c r="U43"/>
  <c r="S42"/>
  <c r="M42"/>
  <c r="Y42" s="1"/>
  <c r="S43"/>
  <c r="M43"/>
  <c r="Y43" s="1"/>
  <c r="U42"/>
  <c r="J42"/>
  <c r="V42" s="1"/>
  <c r="Y45"/>
  <c r="S45"/>
  <c r="V45"/>
  <c r="U45"/>
  <c r="R46"/>
  <c r="Y20"/>
  <c r="S20"/>
  <c r="U29"/>
  <c r="V29"/>
  <c r="S10"/>
  <c r="Y10"/>
  <c r="U10"/>
  <c r="V10"/>
  <c r="Y8"/>
  <c r="S8"/>
  <c r="Y30" i="624"/>
  <c r="S30"/>
  <c r="S36" i="627"/>
  <c r="Y36"/>
  <c r="Y23"/>
  <c r="S23"/>
  <c r="U23"/>
  <c r="V23"/>
  <c r="U30" i="624"/>
  <c r="V30"/>
  <c r="U36" i="627"/>
  <c r="V36"/>
  <c r="U22"/>
  <c r="V22"/>
  <c r="Y21"/>
  <c r="S21"/>
  <c r="S30"/>
  <c r="Y30"/>
  <c r="U32" i="624"/>
  <c r="V32"/>
  <c r="U38" i="627"/>
  <c r="V38"/>
  <c r="R11"/>
  <c r="R26"/>
  <c r="S29"/>
  <c r="Y29"/>
  <c r="U20"/>
  <c r="V20"/>
  <c r="Y22"/>
  <c r="S22"/>
  <c r="S31"/>
  <c r="Y31"/>
  <c r="U31"/>
  <c r="V31"/>
  <c r="U8"/>
  <c r="U11" s="1"/>
  <c r="V8"/>
  <c r="V11" s="1"/>
  <c r="Y32" i="624"/>
  <c r="S32"/>
  <c r="Y38" i="627"/>
  <c r="S38"/>
  <c r="U30"/>
  <c r="V30"/>
  <c r="U21"/>
  <c r="V21"/>
  <c r="R33"/>
  <c r="Y14" i="624"/>
  <c r="S14"/>
  <c r="U14"/>
  <c r="V14"/>
  <c r="Y8"/>
  <c r="S8"/>
  <c r="S11" s="1"/>
  <c r="Y25"/>
  <c r="S25"/>
  <c r="U8"/>
  <c r="U11" s="1"/>
  <c r="V8"/>
  <c r="U25"/>
  <c r="V25"/>
  <c r="Y24"/>
  <c r="S24"/>
  <c r="U24"/>
  <c r="V24"/>
  <c r="R27"/>
  <c r="Y23"/>
  <c r="S23"/>
  <c r="U23"/>
  <c r="V23"/>
  <c r="Y16"/>
  <c r="S16"/>
  <c r="U16"/>
  <c r="V16"/>
  <c r="Y15"/>
  <c r="S15"/>
  <c r="U15"/>
  <c r="V15"/>
  <c r="R20"/>
  <c r="Y14" i="621"/>
  <c r="S14"/>
  <c r="U14"/>
  <c r="V14"/>
  <c r="S10"/>
  <c r="Y10"/>
  <c r="U10"/>
  <c r="V10"/>
  <c r="Y8"/>
  <c r="S8"/>
  <c r="Y25"/>
  <c r="S25"/>
  <c r="Y17"/>
  <c r="S17"/>
  <c r="U17"/>
  <c r="V17"/>
  <c r="U8"/>
  <c r="U11" s="1"/>
  <c r="V8"/>
  <c r="V11" s="1"/>
  <c r="U25"/>
  <c r="V25"/>
  <c r="Y24"/>
  <c r="S24"/>
  <c r="U24"/>
  <c r="V24"/>
  <c r="R27"/>
  <c r="Y23"/>
  <c r="S23"/>
  <c r="U23"/>
  <c r="V23"/>
  <c r="Y16"/>
  <c r="S16"/>
  <c r="U16"/>
  <c r="V16"/>
  <c r="Y15"/>
  <c r="S15"/>
  <c r="U15"/>
  <c r="V15"/>
  <c r="R11"/>
  <c r="R20"/>
  <c r="Y14" i="618"/>
  <c r="S14"/>
  <c r="U14"/>
  <c r="V14"/>
  <c r="Y8"/>
  <c r="Y11" s="1"/>
  <c r="S8"/>
  <c r="Y25"/>
  <c r="S25"/>
  <c r="U8"/>
  <c r="U11" s="1"/>
  <c r="V8"/>
  <c r="U25"/>
  <c r="V25"/>
  <c r="Y24"/>
  <c r="S24"/>
  <c r="U24"/>
  <c r="V24"/>
  <c r="R27"/>
  <c r="Y23"/>
  <c r="S23"/>
  <c r="U23"/>
  <c r="V23"/>
  <c r="Y16"/>
  <c r="S16"/>
  <c r="U16"/>
  <c r="V16"/>
  <c r="Y15"/>
  <c r="S15"/>
  <c r="U15"/>
  <c r="V15"/>
  <c r="R20"/>
  <c r="Y23" i="615"/>
  <c r="S23"/>
  <c r="U23"/>
  <c r="V23"/>
  <c r="Y16"/>
  <c r="S16"/>
  <c r="Y17"/>
  <c r="S17"/>
  <c r="U17"/>
  <c r="V17"/>
  <c r="U8"/>
  <c r="V8"/>
  <c r="U25"/>
  <c r="V25"/>
  <c r="Y24"/>
  <c r="S24"/>
  <c r="U15"/>
  <c r="V15"/>
  <c r="R11"/>
  <c r="R27"/>
  <c r="Y14"/>
  <c r="S14"/>
  <c r="U14"/>
  <c r="V14"/>
  <c r="S10"/>
  <c r="Y10"/>
  <c r="U10"/>
  <c r="V10"/>
  <c r="Y8"/>
  <c r="S8"/>
  <c r="Y25"/>
  <c r="S25"/>
  <c r="U16"/>
  <c r="V16"/>
  <c r="Y15"/>
  <c r="S15"/>
  <c r="U24"/>
  <c r="V24"/>
  <c r="R20"/>
  <c r="S23" i="612"/>
  <c r="Y23"/>
  <c r="U23"/>
  <c r="V23"/>
  <c r="S16"/>
  <c r="Y16"/>
  <c r="U8"/>
  <c r="V8"/>
  <c r="V11" s="1"/>
  <c r="U25"/>
  <c r="V25"/>
  <c r="S24"/>
  <c r="Y24"/>
  <c r="U15"/>
  <c r="V15"/>
  <c r="U26"/>
  <c r="V26"/>
  <c r="R28"/>
  <c r="S14"/>
  <c r="Y14"/>
  <c r="U14"/>
  <c r="V14"/>
  <c r="S8"/>
  <c r="Y8"/>
  <c r="Y11" s="1"/>
  <c r="S25"/>
  <c r="Y25"/>
  <c r="U16"/>
  <c r="V16"/>
  <c r="S15"/>
  <c r="Y15"/>
  <c r="S26"/>
  <c r="Y26"/>
  <c r="U24"/>
  <c r="V24"/>
  <c r="R20"/>
  <c r="Y16" i="606"/>
  <c r="S16"/>
  <c r="U14" i="609"/>
  <c r="V14"/>
  <c r="U23"/>
  <c r="V23"/>
  <c r="Y25"/>
  <c r="S25"/>
  <c r="Y17"/>
  <c r="S17"/>
  <c r="U17"/>
  <c r="V17"/>
  <c r="U8"/>
  <c r="V8"/>
  <c r="U25"/>
  <c r="V25"/>
  <c r="Y26"/>
  <c r="S26"/>
  <c r="U15"/>
  <c r="V15"/>
  <c r="U26"/>
  <c r="V26"/>
  <c r="R11"/>
  <c r="R20"/>
  <c r="R28"/>
  <c r="Y23"/>
  <c r="S23"/>
  <c r="S14"/>
  <c r="Y14"/>
  <c r="V16" i="606"/>
  <c r="U16"/>
  <c r="Y10" i="609"/>
  <c r="S10"/>
  <c r="U10"/>
  <c r="V10"/>
  <c r="Y16"/>
  <c r="S16"/>
  <c r="S8"/>
  <c r="Y8"/>
  <c r="U16"/>
  <c r="V16"/>
  <c r="Y24"/>
  <c r="S24"/>
  <c r="S15"/>
  <c r="Y15"/>
  <c r="U24"/>
  <c r="V24"/>
  <c r="Y24" i="606"/>
  <c r="S24"/>
  <c r="S14"/>
  <c r="Y14"/>
  <c r="U14"/>
  <c r="V14"/>
  <c r="U24"/>
  <c r="V24"/>
  <c r="Y17"/>
  <c r="S17"/>
  <c r="U17"/>
  <c r="V17"/>
  <c r="S15"/>
  <c r="Y15"/>
  <c r="U15"/>
  <c r="V15"/>
  <c r="U25"/>
  <c r="V25"/>
  <c r="S8"/>
  <c r="Y8"/>
  <c r="Y11" s="1"/>
  <c r="S26"/>
  <c r="Y26"/>
  <c r="U8"/>
  <c r="U11" s="1"/>
  <c r="V8"/>
  <c r="U26"/>
  <c r="V26"/>
  <c r="Y25"/>
  <c r="S25"/>
  <c r="S27"/>
  <c r="Y27"/>
  <c r="U27"/>
  <c r="V27"/>
  <c r="R21"/>
  <c r="R29"/>
  <c r="Y14" i="603"/>
  <c r="S14"/>
  <c r="S24"/>
  <c r="Y24"/>
  <c r="U24"/>
  <c r="V24"/>
  <c r="U14"/>
  <c r="V14"/>
  <c r="S10"/>
  <c r="Y10"/>
  <c r="U10"/>
  <c r="V10"/>
  <c r="Y8"/>
  <c r="S8"/>
  <c r="Y28"/>
  <c r="S28"/>
  <c r="S18"/>
  <c r="Y18"/>
  <c r="U8"/>
  <c r="U11" s="1"/>
  <c r="V8"/>
  <c r="V11" s="1"/>
  <c r="U28"/>
  <c r="V28"/>
  <c r="Y29"/>
  <c r="S29"/>
  <c r="U25"/>
  <c r="V25"/>
  <c r="U29"/>
  <c r="V29"/>
  <c r="S16"/>
  <c r="Y16"/>
  <c r="S26"/>
  <c r="Y26"/>
  <c r="V26"/>
  <c r="U26"/>
  <c r="U16"/>
  <c r="V16"/>
  <c r="Y27"/>
  <c r="S27"/>
  <c r="S17"/>
  <c r="Y17"/>
  <c r="U18"/>
  <c r="V18"/>
  <c r="U17"/>
  <c r="V17"/>
  <c r="U27"/>
  <c r="V27"/>
  <c r="Y15"/>
  <c r="S15"/>
  <c r="S25"/>
  <c r="Y25"/>
  <c r="U15"/>
  <c r="V15"/>
  <c r="R11"/>
  <c r="R31"/>
  <c r="R21"/>
  <c r="Y24" i="600"/>
  <c r="S24"/>
  <c r="S14"/>
  <c r="Y14"/>
  <c r="U14"/>
  <c r="V14"/>
  <c r="U24"/>
  <c r="V24"/>
  <c r="Y17"/>
  <c r="S17"/>
  <c r="S27"/>
  <c r="Y27"/>
  <c r="S29"/>
  <c r="Y29"/>
  <c r="U18"/>
  <c r="V18"/>
  <c r="U27"/>
  <c r="V27"/>
  <c r="U17"/>
  <c r="V17"/>
  <c r="S15"/>
  <c r="Y15"/>
  <c r="U15"/>
  <c r="V15"/>
  <c r="U25"/>
  <c r="V25"/>
  <c r="S26"/>
  <c r="Y26"/>
  <c r="S16"/>
  <c r="Y16"/>
  <c r="V16"/>
  <c r="U16"/>
  <c r="U26"/>
  <c r="V26"/>
  <c r="S8"/>
  <c r="S11" s="1"/>
  <c r="Y8"/>
  <c r="S28"/>
  <c r="Y28"/>
  <c r="Y18"/>
  <c r="S18"/>
  <c r="U29"/>
  <c r="V29"/>
  <c r="U8"/>
  <c r="U11" s="1"/>
  <c r="V8"/>
  <c r="V11" s="1"/>
  <c r="U28"/>
  <c r="V28"/>
  <c r="Y25"/>
  <c r="S25"/>
  <c r="S30"/>
  <c r="Y30"/>
  <c r="U30"/>
  <c r="V30"/>
  <c r="R21"/>
  <c r="R32"/>
  <c r="Y24" i="597"/>
  <c r="S24"/>
  <c r="S14"/>
  <c r="Y14"/>
  <c r="U14"/>
  <c r="V14"/>
  <c r="U24"/>
  <c r="V24"/>
  <c r="Y10"/>
  <c r="S10"/>
  <c r="U10"/>
  <c r="V10"/>
  <c r="Y17"/>
  <c r="S17"/>
  <c r="S27"/>
  <c r="Y27"/>
  <c r="S29"/>
  <c r="Y29"/>
  <c r="U18"/>
  <c r="V18"/>
  <c r="U27"/>
  <c r="V27"/>
  <c r="U17"/>
  <c r="V17"/>
  <c r="S15"/>
  <c r="Y15"/>
  <c r="U15"/>
  <c r="V15"/>
  <c r="U25"/>
  <c r="V25"/>
  <c r="R11"/>
  <c r="S26"/>
  <c r="Y26"/>
  <c r="S16"/>
  <c r="Y16"/>
  <c r="V16"/>
  <c r="U16"/>
  <c r="U26"/>
  <c r="V26"/>
  <c r="S8"/>
  <c r="S11" s="1"/>
  <c r="Y8"/>
  <c r="Y11" s="1"/>
  <c r="S28"/>
  <c r="Y28"/>
  <c r="Y18"/>
  <c r="S18"/>
  <c r="U29"/>
  <c r="V29"/>
  <c r="U8"/>
  <c r="V8"/>
  <c r="U28"/>
  <c r="V28"/>
  <c r="Y25"/>
  <c r="S25"/>
  <c r="S30"/>
  <c r="Y30"/>
  <c r="U30"/>
  <c r="V30"/>
  <c r="R21"/>
  <c r="R32"/>
  <c r="Y18" i="594"/>
  <c r="S18"/>
  <c r="U29"/>
  <c r="V29"/>
  <c r="U8"/>
  <c r="U11" s="1"/>
  <c r="V8"/>
  <c r="V11" s="1"/>
  <c r="U28"/>
  <c r="V28"/>
  <c r="Y25"/>
  <c r="S25"/>
  <c r="S30"/>
  <c r="Y30"/>
  <c r="U30"/>
  <c r="V30"/>
  <c r="Y24"/>
  <c r="S24"/>
  <c r="S14"/>
  <c r="Y14"/>
  <c r="U14"/>
  <c r="V14"/>
  <c r="U24"/>
  <c r="V24"/>
  <c r="Y17"/>
  <c r="S17"/>
  <c r="S27"/>
  <c r="Y27"/>
  <c r="S29"/>
  <c r="Y29"/>
  <c r="U18"/>
  <c r="V18"/>
  <c r="U27"/>
  <c r="V27"/>
  <c r="U17"/>
  <c r="V17"/>
  <c r="S15"/>
  <c r="Y15"/>
  <c r="U15"/>
  <c r="V15"/>
  <c r="U25"/>
  <c r="V25"/>
  <c r="S26"/>
  <c r="Y26"/>
  <c r="S16"/>
  <c r="Y16"/>
  <c r="V16"/>
  <c r="U16"/>
  <c r="U26"/>
  <c r="V26"/>
  <c r="S8"/>
  <c r="S11" s="1"/>
  <c r="Y8"/>
  <c r="Y11" s="1"/>
  <c r="S28"/>
  <c r="Y28"/>
  <c r="R21"/>
  <c r="R32"/>
  <c r="R11" i="576"/>
  <c r="R11" i="585"/>
  <c r="R11" i="591"/>
  <c r="Y29"/>
  <c r="S29"/>
  <c r="U18"/>
  <c r="V18"/>
  <c r="V26" i="588"/>
  <c r="U26"/>
  <c r="U8" i="591"/>
  <c r="V8"/>
  <c r="U28"/>
  <c r="V28"/>
  <c r="Y15"/>
  <c r="S15"/>
  <c r="S25"/>
  <c r="Y25"/>
  <c r="U29" i="588"/>
  <c r="V29"/>
  <c r="U30" i="591"/>
  <c r="V30"/>
  <c r="Y14"/>
  <c r="S14"/>
  <c r="Y25" i="588"/>
  <c r="S25"/>
  <c r="S26" i="591"/>
  <c r="Y26"/>
  <c r="U24"/>
  <c r="V24"/>
  <c r="U14"/>
  <c r="V14"/>
  <c r="S10"/>
  <c r="Y10"/>
  <c r="U10"/>
  <c r="V10"/>
  <c r="Y8"/>
  <c r="S8"/>
  <c r="Y28"/>
  <c r="S28"/>
  <c r="S17"/>
  <c r="Y17"/>
  <c r="R32"/>
  <c r="S18"/>
  <c r="Y18"/>
  <c r="U29"/>
  <c r="V29"/>
  <c r="U17"/>
  <c r="V17"/>
  <c r="U27"/>
  <c r="V27"/>
  <c r="Y29" i="588"/>
  <c r="S29"/>
  <c r="Y30" i="591"/>
  <c r="S30"/>
  <c r="U25"/>
  <c r="V25"/>
  <c r="U15"/>
  <c r="V15"/>
  <c r="S16"/>
  <c r="Y16"/>
  <c r="S24"/>
  <c r="Y24"/>
  <c r="V25" i="588"/>
  <c r="U25"/>
  <c r="V26" i="591"/>
  <c r="U26"/>
  <c r="U16"/>
  <c r="V16"/>
  <c r="Y27"/>
  <c r="S27"/>
  <c r="Y26" i="588"/>
  <c r="S26"/>
  <c r="Y26" i="585"/>
  <c r="S26"/>
  <c r="Y28" i="588"/>
  <c r="S28"/>
  <c r="U18"/>
  <c r="V18"/>
  <c r="U8"/>
  <c r="U11" s="1"/>
  <c r="V8"/>
  <c r="U17"/>
  <c r="V17"/>
  <c r="Y24"/>
  <c r="S24"/>
  <c r="S15"/>
  <c r="Y15"/>
  <c r="U15"/>
  <c r="V15"/>
  <c r="Y23"/>
  <c r="S23"/>
  <c r="S16"/>
  <c r="Y16"/>
  <c r="V16"/>
  <c r="U16"/>
  <c r="U23"/>
  <c r="V23"/>
  <c r="Y17"/>
  <c r="S17"/>
  <c r="S8"/>
  <c r="S11" s="1"/>
  <c r="Y8"/>
  <c r="Y11" s="1"/>
  <c r="R20"/>
  <c r="R28" i="585"/>
  <c r="Y18" i="588"/>
  <c r="S18"/>
  <c r="U26" i="585"/>
  <c r="V26"/>
  <c r="U28" i="588"/>
  <c r="V28"/>
  <c r="U25" i="585"/>
  <c r="V25"/>
  <c r="U27" i="588"/>
  <c r="V27"/>
  <c r="S24" i="585"/>
  <c r="Y24"/>
  <c r="U24"/>
  <c r="V24"/>
  <c r="U24" i="588"/>
  <c r="V24"/>
  <c r="S23" i="585"/>
  <c r="Y23"/>
  <c r="S14" i="588"/>
  <c r="Y14"/>
  <c r="U14"/>
  <c r="V14"/>
  <c r="U23" i="585"/>
  <c r="U28" s="1"/>
  <c r="V23"/>
  <c r="V28" s="1"/>
  <c r="Y25"/>
  <c r="S25"/>
  <c r="Y27" i="588"/>
  <c r="S27"/>
  <c r="R31"/>
  <c r="Y18" i="585"/>
  <c r="S18"/>
  <c r="U8"/>
  <c r="V8"/>
  <c r="S16"/>
  <c r="Y16"/>
  <c r="V16"/>
  <c r="U16"/>
  <c r="Y10"/>
  <c r="S10"/>
  <c r="U10"/>
  <c r="V10"/>
  <c r="Y17"/>
  <c r="S17"/>
  <c r="S8"/>
  <c r="Y8"/>
  <c r="U18"/>
  <c r="V18"/>
  <c r="U17"/>
  <c r="V17"/>
  <c r="S15"/>
  <c r="Y15"/>
  <c r="U15"/>
  <c r="V15"/>
  <c r="S14"/>
  <c r="Y14"/>
  <c r="U14"/>
  <c r="V14"/>
  <c r="R20"/>
  <c r="Y18" i="582"/>
  <c r="S18"/>
  <c r="U28"/>
  <c r="V28"/>
  <c r="U27"/>
  <c r="V27"/>
  <c r="U17"/>
  <c r="V17"/>
  <c r="Y15" i="579"/>
  <c r="S15"/>
  <c r="Y15" i="582"/>
  <c r="S15"/>
  <c r="Y25"/>
  <c r="S25"/>
  <c r="U34"/>
  <c r="V34"/>
  <c r="U14"/>
  <c r="V14"/>
  <c r="U16"/>
  <c r="V16"/>
  <c r="Y24"/>
  <c r="S24"/>
  <c r="U33"/>
  <c r="V33"/>
  <c r="U24"/>
  <c r="V24"/>
  <c r="Y17"/>
  <c r="S17"/>
  <c r="S27"/>
  <c r="Y27"/>
  <c r="R37"/>
  <c r="R30"/>
  <c r="S28"/>
  <c r="Y28"/>
  <c r="U18"/>
  <c r="V18"/>
  <c r="U35"/>
  <c r="V35"/>
  <c r="U8"/>
  <c r="U11" s="1"/>
  <c r="V8"/>
  <c r="Y14"/>
  <c r="S14"/>
  <c r="Y16"/>
  <c r="S16"/>
  <c r="S34"/>
  <c r="Y34"/>
  <c r="U15" i="579"/>
  <c r="V15"/>
  <c r="U15" i="582"/>
  <c r="V15"/>
  <c r="U25"/>
  <c r="V25"/>
  <c r="Y21"/>
  <c r="S21"/>
  <c r="S26"/>
  <c r="Y26"/>
  <c r="S33"/>
  <c r="Y33"/>
  <c r="U21"/>
  <c r="V21"/>
  <c r="U26"/>
  <c r="V26"/>
  <c r="Y8"/>
  <c r="S8"/>
  <c r="S11" s="1"/>
  <c r="S35"/>
  <c r="Y35"/>
  <c r="R21"/>
  <c r="Y19" i="579"/>
  <c r="S19"/>
  <c r="U29"/>
  <c r="V29"/>
  <c r="U28"/>
  <c r="V28"/>
  <c r="U37" i="77"/>
  <c r="V37"/>
  <c r="U18" i="579"/>
  <c r="V18"/>
  <c r="Y16"/>
  <c r="S16"/>
  <c r="Y26"/>
  <c r="S26"/>
  <c r="Y38" i="77"/>
  <c r="S38"/>
  <c r="S35" i="579"/>
  <c r="Y35"/>
  <c r="U38" i="77"/>
  <c r="V38"/>
  <c r="U35" i="579"/>
  <c r="V35"/>
  <c r="U17"/>
  <c r="V17"/>
  <c r="S36" i="77"/>
  <c r="Y36"/>
  <c r="Y25" i="579"/>
  <c r="S25"/>
  <c r="U34"/>
  <c r="V34"/>
  <c r="U36" i="77"/>
  <c r="V36"/>
  <c r="U25" i="579"/>
  <c r="V25"/>
  <c r="Y37" i="77"/>
  <c r="S37"/>
  <c r="Y18" i="579"/>
  <c r="S18"/>
  <c r="S28"/>
  <c r="Y28"/>
  <c r="R38"/>
  <c r="R31"/>
  <c r="S29"/>
  <c r="Y29"/>
  <c r="U19"/>
  <c r="V19"/>
  <c r="U36"/>
  <c r="V36"/>
  <c r="U34" i="77"/>
  <c r="V34"/>
  <c r="U35" i="576"/>
  <c r="V35"/>
  <c r="U8" i="579"/>
  <c r="V8"/>
  <c r="Y17"/>
  <c r="S17"/>
  <c r="Y33" i="77"/>
  <c r="S33"/>
  <c r="Y34" i="576"/>
  <c r="S34"/>
  <c r="U33" i="77"/>
  <c r="V33"/>
  <c r="U34" i="576"/>
  <c r="V34"/>
  <c r="U16" i="579"/>
  <c r="V16"/>
  <c r="U26"/>
  <c r="V26"/>
  <c r="S32" i="77"/>
  <c r="Y32"/>
  <c r="Y33" i="576"/>
  <c r="S33"/>
  <c r="Y14" i="579"/>
  <c r="S14"/>
  <c r="S27"/>
  <c r="Y27"/>
  <c r="S34"/>
  <c r="Y34"/>
  <c r="U32" i="77"/>
  <c r="V32"/>
  <c r="U33" i="576"/>
  <c r="U37" s="1"/>
  <c r="V33"/>
  <c r="V37" s="1"/>
  <c r="U14" i="579"/>
  <c r="V14"/>
  <c r="U27"/>
  <c r="V27"/>
  <c r="S10"/>
  <c r="Y10"/>
  <c r="U10"/>
  <c r="V10"/>
  <c r="Y34" i="77"/>
  <c r="S34"/>
  <c r="Y35" i="576"/>
  <c r="S35"/>
  <c r="Y8" i="579"/>
  <c r="S8"/>
  <c r="S36"/>
  <c r="Y36"/>
  <c r="R22"/>
  <c r="S18" i="77"/>
  <c r="M18"/>
  <c r="Y18" s="1"/>
  <c r="S18" i="576"/>
  <c r="Y18"/>
  <c r="U28"/>
  <c r="V28"/>
  <c r="U8"/>
  <c r="U11" s="1"/>
  <c r="V8"/>
  <c r="U27"/>
  <c r="V27"/>
  <c r="Y15" i="77"/>
  <c r="S15"/>
  <c r="S16" i="576"/>
  <c r="Y16"/>
  <c r="U15"/>
  <c r="V15"/>
  <c r="U25"/>
  <c r="V25"/>
  <c r="V16" i="77"/>
  <c r="U16"/>
  <c r="S24" i="576"/>
  <c r="Y24"/>
  <c r="U14"/>
  <c r="V14"/>
  <c r="V26"/>
  <c r="U26"/>
  <c r="V14" i="77"/>
  <c r="U14"/>
  <c r="Y17"/>
  <c r="S17"/>
  <c r="S8" i="576"/>
  <c r="Y8"/>
  <c r="Y11" s="1"/>
  <c r="R21"/>
  <c r="R21" i="77"/>
  <c r="Y28" i="576"/>
  <c r="S28"/>
  <c r="U18" i="77"/>
  <c r="J18"/>
  <c r="V18" s="1"/>
  <c r="U18" i="576"/>
  <c r="V18"/>
  <c r="U17"/>
  <c r="V17"/>
  <c r="V17" i="77"/>
  <c r="U17"/>
  <c r="Y16"/>
  <c r="S16"/>
  <c r="S15" i="576"/>
  <c r="Y15"/>
  <c r="S25"/>
  <c r="Y25"/>
  <c r="U15" i="77"/>
  <c r="V15"/>
  <c r="U16" i="576"/>
  <c r="V16"/>
  <c r="Y14" i="77"/>
  <c r="S14"/>
  <c r="S14" i="576"/>
  <c r="Y14"/>
  <c r="S26"/>
  <c r="Y26"/>
  <c r="U24"/>
  <c r="V24"/>
  <c r="Y27"/>
  <c r="S27"/>
  <c r="S17"/>
  <c r="Y17"/>
  <c r="R30"/>
  <c r="R37"/>
  <c r="U13" i="564"/>
  <c r="J13"/>
  <c r="V13" s="1"/>
  <c r="U13" i="567"/>
  <c r="V13"/>
  <c r="Y14"/>
  <c r="S14"/>
  <c r="U14"/>
  <c r="V14"/>
  <c r="Y8"/>
  <c r="S8"/>
  <c r="S12" i="564"/>
  <c r="M12"/>
  <c r="Y12" s="1"/>
  <c r="U8" i="567"/>
  <c r="V8"/>
  <c r="Y10"/>
  <c r="S10"/>
  <c r="M13" i="564"/>
  <c r="Y13" s="1"/>
  <c r="S13"/>
  <c r="R15" i="567"/>
  <c r="R16" s="1"/>
  <c r="U10"/>
  <c r="V10"/>
  <c r="Y9"/>
  <c r="S9"/>
  <c r="U9"/>
  <c r="V9"/>
  <c r="S12"/>
  <c r="Y12"/>
  <c r="J12" i="564"/>
  <c r="V12" s="1"/>
  <c r="U12"/>
  <c r="V12" i="567"/>
  <c r="U12"/>
  <c r="Y13"/>
  <c r="S13"/>
  <c r="S10" i="564"/>
  <c r="S15"/>
  <c r="M15"/>
  <c r="Y15" s="1"/>
  <c r="U9"/>
  <c r="V9"/>
  <c r="Y9"/>
  <c r="S9"/>
  <c r="U15"/>
  <c r="J15"/>
  <c r="V15" s="1"/>
  <c r="Y8"/>
  <c r="S8"/>
  <c r="U8"/>
  <c r="U16" s="1"/>
  <c r="U17" s="1"/>
  <c r="V8"/>
  <c r="R16"/>
  <c r="R17" s="1"/>
  <c r="U10" i="77"/>
  <c r="J10"/>
  <c r="V10" s="1"/>
  <c r="S10"/>
  <c r="M10"/>
  <c r="Y10" s="1"/>
  <c r="R11" i="396"/>
  <c r="R12" s="1"/>
  <c r="R19" i="420"/>
  <c r="R20" s="1"/>
  <c r="Y24" i="77"/>
  <c r="S24"/>
  <c r="U24"/>
  <c r="V24"/>
  <c r="S9" i="188"/>
  <c r="S12" s="1"/>
  <c r="S13" s="1"/>
  <c r="F4" i="25" s="1"/>
  <c r="I4" s="1"/>
  <c r="N4" s="1"/>
  <c r="M9" i="188"/>
  <c r="Y9" s="1"/>
  <c r="Y12" s="1"/>
  <c r="Y13" s="1"/>
  <c r="M4" i="528" s="1"/>
  <c r="AE4" s="1"/>
  <c r="S8" i="77"/>
  <c r="M8"/>
  <c r="Y8" s="1"/>
  <c r="M8" i="74"/>
  <c r="Y8" s="1"/>
  <c r="S8"/>
  <c r="U8"/>
  <c r="J8"/>
  <c r="V8" s="1"/>
  <c r="Y26" i="77"/>
  <c r="S26"/>
  <c r="S10" i="74"/>
  <c r="M10"/>
  <c r="Y10" s="1"/>
  <c r="S9" i="396"/>
  <c r="M9"/>
  <c r="Y9" s="1"/>
  <c r="Y11" s="1"/>
  <c r="M15" i="420"/>
  <c r="Y15" s="1"/>
  <c r="S15"/>
  <c r="S12" i="441"/>
  <c r="M12"/>
  <c r="Y12" s="1"/>
  <c r="S11" i="450"/>
  <c r="S13" s="1"/>
  <c r="S14" s="1"/>
  <c r="J19" i="25" s="1"/>
  <c r="M19" s="1"/>
  <c r="M11" i="450"/>
  <c r="Y11" s="1"/>
  <c r="Y13" s="1"/>
  <c r="Y14" s="1"/>
  <c r="V19" i="528" s="1"/>
  <c r="S17" i="438"/>
  <c r="M17"/>
  <c r="Y17" s="1"/>
  <c r="Y12" i="444"/>
  <c r="Y14" s="1"/>
  <c r="S12"/>
  <c r="S14" s="1"/>
  <c r="S15" s="1"/>
  <c r="J17" i="25" s="1"/>
  <c r="M17" s="1"/>
  <c r="M10" i="456"/>
  <c r="Y10" s="1"/>
  <c r="Y12" s="1"/>
  <c r="Y13" s="1"/>
  <c r="V21" i="528" s="1"/>
  <c r="S10" i="456"/>
  <c r="S12" s="1"/>
  <c r="S13" s="1"/>
  <c r="J21" i="25" s="1"/>
  <c r="M21" s="1"/>
  <c r="S9" i="462"/>
  <c r="S10" s="1"/>
  <c r="S11" s="1"/>
  <c r="J23" i="25" s="1"/>
  <c r="M23" s="1"/>
  <c r="M9" i="462"/>
  <c r="Y9" s="1"/>
  <c r="Y10" s="1"/>
  <c r="Y11" s="1"/>
  <c r="V23" i="528" s="1"/>
  <c r="U10" i="74"/>
  <c r="J10"/>
  <c r="V10" s="1"/>
  <c r="U26" i="77"/>
  <c r="V26"/>
  <c r="U17" i="438"/>
  <c r="J17"/>
  <c r="V17" s="1"/>
  <c r="J15" i="420"/>
  <c r="V15" s="1"/>
  <c r="U15"/>
  <c r="U11" i="453"/>
  <c r="J11"/>
  <c r="V11" s="1"/>
  <c r="V13" s="1"/>
  <c r="V14" s="1"/>
  <c r="U12" i="441"/>
  <c r="J12"/>
  <c r="V12" s="1"/>
  <c r="V14" s="1"/>
  <c r="V15" s="1"/>
  <c r="J9" i="459"/>
  <c r="V9" s="1"/>
  <c r="V10" s="1"/>
  <c r="V11" s="1"/>
  <c r="U9"/>
  <c r="U10" s="1"/>
  <c r="U11" s="1"/>
  <c r="J15" i="438"/>
  <c r="V15" s="1"/>
  <c r="U15"/>
  <c r="S9" i="74"/>
  <c r="M9"/>
  <c r="Y9" s="1"/>
  <c r="U25" i="77"/>
  <c r="V25"/>
  <c r="R29"/>
  <c r="R39"/>
  <c r="M17" i="420"/>
  <c r="Y17" s="1"/>
  <c r="S17"/>
  <c r="M15" i="438"/>
  <c r="Y15" s="1"/>
  <c r="S15"/>
  <c r="M11" i="447"/>
  <c r="Y11" s="1"/>
  <c r="Y13" s="1"/>
  <c r="S11"/>
  <c r="S11" i="453"/>
  <c r="S13" s="1"/>
  <c r="S14" s="1"/>
  <c r="J20" i="25" s="1"/>
  <c r="M20" s="1"/>
  <c r="M11" i="453"/>
  <c r="Y11" s="1"/>
  <c r="S9" i="459"/>
  <c r="S10" s="1"/>
  <c r="S11" s="1"/>
  <c r="J22" i="25" s="1"/>
  <c r="M22" s="1"/>
  <c r="M9" i="459"/>
  <c r="Y9" s="1"/>
  <c r="Y10" s="1"/>
  <c r="Y11" s="1"/>
  <c r="V22" i="528" s="1"/>
  <c r="S27" i="77"/>
  <c r="Y27"/>
  <c r="U27"/>
  <c r="V27"/>
  <c r="U8"/>
  <c r="J8"/>
  <c r="V8" s="1"/>
  <c r="J9" i="188"/>
  <c r="V9" s="1"/>
  <c r="V12" s="1"/>
  <c r="V13" s="1"/>
  <c r="U9"/>
  <c r="U12" s="1"/>
  <c r="U13" s="1"/>
  <c r="U10" i="456"/>
  <c r="U12" s="1"/>
  <c r="U13" s="1"/>
  <c r="J10"/>
  <c r="V10" s="1"/>
  <c r="V12" s="1"/>
  <c r="V13" s="1"/>
  <c r="U9" i="396"/>
  <c r="J9"/>
  <c r="V9" s="1"/>
  <c r="V11" s="1"/>
  <c r="V12" s="1"/>
  <c r="U11" i="447"/>
  <c r="U13" s="1"/>
  <c r="U14" s="1"/>
  <c r="J11"/>
  <c r="V11" s="1"/>
  <c r="V13" s="1"/>
  <c r="V14" s="1"/>
  <c r="J9" i="462"/>
  <c r="V9" s="1"/>
  <c r="V10" s="1"/>
  <c r="V11" s="1"/>
  <c r="U9"/>
  <c r="U10" s="1"/>
  <c r="U11" s="1"/>
  <c r="U11" i="450"/>
  <c r="U13" s="1"/>
  <c r="U14" s="1"/>
  <c r="J11"/>
  <c r="V11" s="1"/>
  <c r="V12" i="444"/>
  <c r="V14" s="1"/>
  <c r="V15" s="1"/>
  <c r="U12"/>
  <c r="J17" i="420"/>
  <c r="V17" s="1"/>
  <c r="U17"/>
  <c r="S25" i="77"/>
  <c r="Y25"/>
  <c r="U9" i="74"/>
  <c r="J9"/>
  <c r="V9" s="1"/>
  <c r="R19" i="438"/>
  <c r="R20" s="1"/>
  <c r="R13" i="74"/>
  <c r="R14" s="1"/>
  <c r="U14" i="444" l="1"/>
  <c r="U15" s="1"/>
  <c r="V13" i="450"/>
  <c r="V14" s="1"/>
  <c r="Y13" i="453"/>
  <c r="Y14" s="1"/>
  <c r="V20" i="528" s="1"/>
  <c r="S13" i="447"/>
  <c r="S14" s="1"/>
  <c r="J18" i="25" s="1"/>
  <c r="M18" s="1"/>
  <c r="U14" i="441"/>
  <c r="U15" s="1"/>
  <c r="U13" i="453"/>
  <c r="U14" s="1"/>
  <c r="S14" i="441"/>
  <c r="S15" s="1"/>
  <c r="J16" i="25" s="1"/>
  <c r="M16" s="1"/>
  <c r="V16" i="564"/>
  <c r="V17" s="1"/>
  <c r="V11" i="576"/>
  <c r="S11" i="612"/>
  <c r="U25" i="642"/>
  <c r="S39" i="651"/>
  <c r="V11" i="657"/>
  <c r="S34"/>
  <c r="U34"/>
  <c r="V11" i="675"/>
  <c r="S25"/>
  <c r="Y18" i="684"/>
  <c r="S17" i="705"/>
  <c r="S22" s="1"/>
  <c r="B58" i="25" s="1"/>
  <c r="S17" i="708"/>
  <c r="R23" i="693"/>
  <c r="V17" i="705"/>
  <c r="R28" i="708"/>
  <c r="Y11" i="738"/>
  <c r="U11" i="720"/>
  <c r="U22" s="1"/>
  <c r="S11" i="726"/>
  <c r="S11" i="735"/>
  <c r="S25" s="1"/>
  <c r="B68" i="25" s="1"/>
  <c r="Y11" i="747"/>
  <c r="Y23" s="1"/>
  <c r="D72" i="528" s="1"/>
  <c r="AE72" s="1"/>
  <c r="S11" i="765"/>
  <c r="S21" s="1"/>
  <c r="B78" i="25" s="1"/>
  <c r="E78" s="1"/>
  <c r="N78" s="1"/>
  <c r="I53"/>
  <c r="F40"/>
  <c r="I40" s="1"/>
  <c r="I49"/>
  <c r="F33"/>
  <c r="I33" s="1"/>
  <c r="R28" i="714"/>
  <c r="R35" i="657"/>
  <c r="R23" i="681"/>
  <c r="U11" i="711"/>
  <c r="U17"/>
  <c r="U11" i="744"/>
  <c r="U23" s="1"/>
  <c r="U11" i="750"/>
  <c r="U23" s="1"/>
  <c r="S11" i="759"/>
  <c r="S23" s="1"/>
  <c r="B76" i="25" s="1"/>
  <c r="F15"/>
  <c r="I15" s="1"/>
  <c r="S11" i="732"/>
  <c r="S26" s="1"/>
  <c r="B67" i="25" s="1"/>
  <c r="S11" i="750"/>
  <c r="S23" s="1"/>
  <c r="S11" i="762"/>
  <c r="S23" s="1"/>
  <c r="B77" i="25" s="1"/>
  <c r="S11" i="714"/>
  <c r="S11" i="768"/>
  <c r="S21" s="1"/>
  <c r="S11" i="687"/>
  <c r="Y14" i="441"/>
  <c r="Y15" s="1"/>
  <c r="V16" i="528" s="1"/>
  <c r="S11" i="576"/>
  <c r="Y11" i="582"/>
  <c r="R33" i="588"/>
  <c r="V11"/>
  <c r="V11" i="606"/>
  <c r="U11" i="612"/>
  <c r="S11" i="618"/>
  <c r="Y11" i="624"/>
  <c r="V25" i="639"/>
  <c r="V39" i="651"/>
  <c r="U11" i="657"/>
  <c r="U27" i="663"/>
  <c r="S19" i="666"/>
  <c r="V11" i="669"/>
  <c r="S18" i="681"/>
  <c r="U18" i="684"/>
  <c r="U23" s="1"/>
  <c r="R24" i="690"/>
  <c r="U11" i="693"/>
  <c r="U18" i="696"/>
  <c r="S17" i="699"/>
  <c r="V17" i="702"/>
  <c r="V11"/>
  <c r="Y17" i="705"/>
  <c r="Y22" s="1"/>
  <c r="D58" i="528" s="1"/>
  <c r="AE58" s="1"/>
  <c r="Y11" i="708"/>
  <c r="Y28" s="1"/>
  <c r="D59" i="528" s="1"/>
  <c r="AE59" s="1"/>
  <c r="S17" i="714"/>
  <c r="S11" i="747"/>
  <c r="S23" s="1"/>
  <c r="B72" i="25" s="1"/>
  <c r="S11" i="753"/>
  <c r="S23" s="1"/>
  <c r="R27" i="738"/>
  <c r="U23"/>
  <c r="U27" s="1"/>
  <c r="N84" i="25"/>
  <c r="N86"/>
  <c r="B70"/>
  <c r="N87"/>
  <c r="B71"/>
  <c r="N91"/>
  <c r="B75"/>
  <c r="N92"/>
  <c r="N94"/>
  <c r="Y10" i="405"/>
  <c r="M31" i="528" s="1"/>
  <c r="V10" i="405"/>
  <c r="Y11" i="408"/>
  <c r="M32" i="528" s="1"/>
  <c r="S11" i="402"/>
  <c r="F30" i="25" s="1"/>
  <c r="I30" s="1"/>
  <c r="B62"/>
  <c r="N83"/>
  <c r="N88"/>
  <c r="N89"/>
  <c r="B73"/>
  <c r="N90"/>
  <c r="B74"/>
  <c r="E74" s="1"/>
  <c r="N74" s="1"/>
  <c r="N93"/>
  <c r="S10" i="405"/>
  <c r="F31" i="25" s="1"/>
  <c r="I31" s="1"/>
  <c r="U10" i="405"/>
  <c r="S11" i="408"/>
  <c r="F32" i="25" s="1"/>
  <c r="I32" s="1"/>
  <c r="Y11" i="402"/>
  <c r="M30" i="528" s="1"/>
  <c r="U19" i="687"/>
  <c r="Y19"/>
  <c r="U11" i="699"/>
  <c r="V19" i="687"/>
  <c r="V24" s="1"/>
  <c r="S19"/>
  <c r="S24" s="1"/>
  <c r="V23" i="738"/>
  <c r="V27" s="1"/>
  <c r="U19" i="690"/>
  <c r="U24" s="1"/>
  <c r="Y23" i="738"/>
  <c r="V19" i="690"/>
  <c r="V24" s="1"/>
  <c r="Y27" i="738"/>
  <c r="D69" i="528" s="1"/>
  <c r="AE69" s="1"/>
  <c r="S23" i="738"/>
  <c r="N85" i="25" s="1"/>
  <c r="V18" i="684"/>
  <c r="V23" s="1"/>
  <c r="R22" i="702"/>
  <c r="Y19" i="690"/>
  <c r="S18" i="684"/>
  <c r="V25" i="669"/>
  <c r="Y25"/>
  <c r="U25"/>
  <c r="S25"/>
  <c r="S25" i="672"/>
  <c r="U25"/>
  <c r="Y25"/>
  <c r="V25"/>
  <c r="R28" i="711"/>
  <c r="S11"/>
  <c r="S28" s="1"/>
  <c r="V23" i="723"/>
  <c r="S23"/>
  <c r="U11" i="726"/>
  <c r="U24" s="1"/>
  <c r="R40" i="651"/>
  <c r="Y19" i="654"/>
  <c r="R34"/>
  <c r="S11" i="663"/>
  <c r="U19" i="666"/>
  <c r="Y11" i="669"/>
  <c r="S11" i="675"/>
  <c r="U11" i="681"/>
  <c r="Y18" i="693"/>
  <c r="Y11"/>
  <c r="R22" i="699"/>
  <c r="U23" i="723"/>
  <c r="U17" i="714"/>
  <c r="U28" s="1"/>
  <c r="Y11" i="726"/>
  <c r="Y24" s="1"/>
  <c r="D65" i="528" s="1"/>
  <c r="AE65" s="1"/>
  <c r="Y19" i="660"/>
  <c r="R30" i="675"/>
  <c r="S18" i="693"/>
  <c r="S23" s="1"/>
  <c r="R23" i="696"/>
  <c r="Y23" i="723"/>
  <c r="D64" i="528" s="1"/>
  <c r="AE64" s="1"/>
  <c r="R22" i="705"/>
  <c r="S17" i="702"/>
  <c r="S11" i="720"/>
  <c r="S22" s="1"/>
  <c r="V26" i="732"/>
  <c r="S32" i="651"/>
  <c r="S17"/>
  <c r="U25"/>
  <c r="S25"/>
  <c r="U32"/>
  <c r="U17"/>
  <c r="S19" i="660"/>
  <c r="V33"/>
  <c r="V27" i="666"/>
  <c r="V11"/>
  <c r="V19"/>
  <c r="R28"/>
  <c r="Y11"/>
  <c r="R26" i="672"/>
  <c r="S11"/>
  <c r="V18" i="678"/>
  <c r="R24" i="687"/>
  <c r="S11" i="699"/>
  <c r="S11" i="702"/>
  <c r="V11" i="705"/>
  <c r="V22" s="1"/>
  <c r="U17" i="708"/>
  <c r="U28" s="1"/>
  <c r="V26" i="729"/>
  <c r="S11"/>
  <c r="S26" s="1"/>
  <c r="N95" i="25"/>
  <c r="N100"/>
  <c r="N104"/>
  <c r="R40" i="645"/>
  <c r="Y11" i="648"/>
  <c r="R37" i="642"/>
  <c r="V28" i="714"/>
  <c r="U26" i="732"/>
  <c r="S24" i="726"/>
  <c r="Y26" i="732"/>
  <c r="D67" i="528" s="1"/>
  <c r="AE67" s="1"/>
  <c r="S11" i="603"/>
  <c r="Y11" i="609"/>
  <c r="S11" i="615"/>
  <c r="V27" i="618"/>
  <c r="S27"/>
  <c r="U27" i="621"/>
  <c r="Y27"/>
  <c r="S11"/>
  <c r="R34" i="624"/>
  <c r="V11"/>
  <c r="Y11" i="633"/>
  <c r="V25"/>
  <c r="R39"/>
  <c r="S28" i="708"/>
  <c r="Y28" i="714"/>
  <c r="D61" i="528" s="1"/>
  <c r="AE61" s="1"/>
  <c r="S11" i="606"/>
  <c r="S31" i="636"/>
  <c r="S17"/>
  <c r="V25"/>
  <c r="V17"/>
  <c r="S25"/>
  <c r="S11"/>
  <c r="Y25"/>
  <c r="S11" i="639"/>
  <c r="S25" i="642"/>
  <c r="R40" i="648"/>
  <c r="S11"/>
  <c r="S11" i="657"/>
  <c r="U11" i="663"/>
  <c r="Y18" i="681"/>
  <c r="Y23" s="1"/>
  <c r="D50" i="528" s="1"/>
  <c r="AE50" s="1"/>
  <c r="Y18" i="696"/>
  <c r="S11"/>
  <c r="Y17" i="699"/>
  <c r="S28" i="714"/>
  <c r="V18" i="696"/>
  <c r="V28" i="708"/>
  <c r="Y28" i="711"/>
  <c r="D60" i="528" s="1"/>
  <c r="AE60" s="1"/>
  <c r="U25" i="636"/>
  <c r="Y32" i="648"/>
  <c r="U39" i="645"/>
  <c r="R39" i="636"/>
  <c r="S25" i="648"/>
  <c r="S18" i="696"/>
  <c r="U22" i="702"/>
  <c r="Y11" i="600"/>
  <c r="V11" i="618"/>
  <c r="U17" i="636"/>
  <c r="Y11"/>
  <c r="R37" i="639"/>
  <c r="Y11"/>
  <c r="S11" i="642"/>
  <c r="S17" i="645"/>
  <c r="S32" i="648"/>
  <c r="S17"/>
  <c r="V25"/>
  <c r="V39" i="645"/>
  <c r="Y32" i="651"/>
  <c r="Y17"/>
  <c r="V25"/>
  <c r="Y25"/>
  <c r="V32"/>
  <c r="V17"/>
  <c r="Y26" i="654"/>
  <c r="Y11"/>
  <c r="V19"/>
  <c r="V26"/>
  <c r="V11"/>
  <c r="R34" i="660"/>
  <c r="U33"/>
  <c r="S11"/>
  <c r="R28" i="663"/>
  <c r="U27" i="666"/>
  <c r="U11"/>
  <c r="S11"/>
  <c r="R26" i="669"/>
  <c r="Y11" i="672"/>
  <c r="U18" i="675"/>
  <c r="U25"/>
  <c r="R29" i="678"/>
  <c r="U18"/>
  <c r="S11" i="684"/>
  <c r="U24" i="687"/>
  <c r="Y24"/>
  <c r="D52" i="528" s="1"/>
  <c r="AE52" s="1"/>
  <c r="Y22" i="702"/>
  <c r="D57" i="528" s="1"/>
  <c r="AE57" s="1"/>
  <c r="V17" i="699"/>
  <c r="V22" s="1"/>
  <c r="U17"/>
  <c r="U22" s="1"/>
  <c r="Y22"/>
  <c r="D56" i="528" s="1"/>
  <c r="AE56" s="1"/>
  <c r="Y17" i="648"/>
  <c r="U11" i="696"/>
  <c r="U23" s="1"/>
  <c r="Y31" i="636"/>
  <c r="Y11" i="696"/>
  <c r="Y23" s="1"/>
  <c r="D55" i="528" s="1"/>
  <c r="AE55" s="1"/>
  <c r="V11" i="696"/>
  <c r="V18" i="693"/>
  <c r="V23" s="1"/>
  <c r="U18"/>
  <c r="Y11" i="690"/>
  <c r="S11"/>
  <c r="S24" s="1"/>
  <c r="R23" i="684"/>
  <c r="S23" i="681"/>
  <c r="Y11" i="684"/>
  <c r="Y23" s="1"/>
  <c r="D51" i="528" s="1"/>
  <c r="AE51" s="1"/>
  <c r="U18" i="681"/>
  <c r="V18"/>
  <c r="V23" s="1"/>
  <c r="U24" i="678"/>
  <c r="Y24"/>
  <c r="S18"/>
  <c r="V24"/>
  <c r="S24"/>
  <c r="Y18"/>
  <c r="V18" i="675"/>
  <c r="V25"/>
  <c r="S18"/>
  <c r="Y18"/>
  <c r="Y30" s="1"/>
  <c r="D48" i="528" s="1"/>
  <c r="AE48" s="1"/>
  <c r="U18" i="672"/>
  <c r="S18"/>
  <c r="V18"/>
  <c r="Y18"/>
  <c r="U18" i="669"/>
  <c r="Y18"/>
  <c r="Y11" i="660"/>
  <c r="V18" i="669"/>
  <c r="S18"/>
  <c r="V28" i="663"/>
  <c r="Y27" i="666"/>
  <c r="S27"/>
  <c r="Y27" i="663"/>
  <c r="Y28" s="1"/>
  <c r="D44" i="528" s="1"/>
  <c r="AE44" s="1"/>
  <c r="S27" i="663"/>
  <c r="S28" s="1"/>
  <c r="B44" i="25" s="1"/>
  <c r="S33" i="660"/>
  <c r="Y25"/>
  <c r="U25"/>
  <c r="U11"/>
  <c r="Y33"/>
  <c r="S25"/>
  <c r="V25"/>
  <c r="V11"/>
  <c r="U26" i="657"/>
  <c r="U19"/>
  <c r="S19"/>
  <c r="V26"/>
  <c r="V19"/>
  <c r="Y19"/>
  <c r="Y35" s="1"/>
  <c r="D42" i="528" s="1"/>
  <c r="AE42" s="1"/>
  <c r="S26" i="654"/>
  <c r="S11"/>
  <c r="U19"/>
  <c r="U26"/>
  <c r="U11"/>
  <c r="S19"/>
  <c r="S33"/>
  <c r="U33"/>
  <c r="Y33"/>
  <c r="V33"/>
  <c r="V11" i="651"/>
  <c r="U11"/>
  <c r="U25" i="633"/>
  <c r="V39" i="648"/>
  <c r="V11"/>
  <c r="Y39"/>
  <c r="U32"/>
  <c r="U17"/>
  <c r="Y11" i="642"/>
  <c r="U39" i="648"/>
  <c r="U11"/>
  <c r="Y39" i="645"/>
  <c r="S39" i="648"/>
  <c r="S39" i="645"/>
  <c r="V32" i="648"/>
  <c r="V17"/>
  <c r="Y17" i="645"/>
  <c r="V32"/>
  <c r="V17"/>
  <c r="S32"/>
  <c r="Y11"/>
  <c r="S25"/>
  <c r="U11"/>
  <c r="U32"/>
  <c r="U17"/>
  <c r="Y32"/>
  <c r="S11"/>
  <c r="Y25"/>
  <c r="V11"/>
  <c r="U11" i="642"/>
  <c r="U37" s="1"/>
  <c r="S32"/>
  <c r="S17"/>
  <c r="V11"/>
  <c r="V37" s="1"/>
  <c r="Y32"/>
  <c r="Y17"/>
  <c r="S25" i="639"/>
  <c r="U32"/>
  <c r="S32"/>
  <c r="S17"/>
  <c r="U11"/>
  <c r="V36"/>
  <c r="Y17" i="636"/>
  <c r="Y25" i="639"/>
  <c r="V32"/>
  <c r="Y32"/>
  <c r="Y17"/>
  <c r="V11"/>
  <c r="U36"/>
  <c r="V31" i="636"/>
  <c r="V11"/>
  <c r="S38"/>
  <c r="U38"/>
  <c r="U31"/>
  <c r="U11"/>
  <c r="Y38"/>
  <c r="V38"/>
  <c r="R47" i="627"/>
  <c r="S11" i="633"/>
  <c r="U17"/>
  <c r="U31"/>
  <c r="U11"/>
  <c r="S38"/>
  <c r="Y25"/>
  <c r="V38"/>
  <c r="V17" i="627"/>
  <c r="V17" i="633"/>
  <c r="V31"/>
  <c r="V11"/>
  <c r="Y38"/>
  <c r="S25"/>
  <c r="U38"/>
  <c r="U17" i="627"/>
  <c r="Y11"/>
  <c r="V11" i="582"/>
  <c r="U11" i="597"/>
  <c r="S11" i="609"/>
  <c r="R30" i="612"/>
  <c r="Y11" i="615"/>
  <c r="R29" i="618"/>
  <c r="U27"/>
  <c r="Y27"/>
  <c r="V27" i="621"/>
  <c r="S27"/>
  <c r="Y11"/>
  <c r="S46" i="627"/>
  <c r="V46"/>
  <c r="Y46"/>
  <c r="U46"/>
  <c r="S11"/>
  <c r="U26"/>
  <c r="S33"/>
  <c r="U39"/>
  <c r="U33" i="624"/>
  <c r="S39" i="627"/>
  <c r="Y33" i="624"/>
  <c r="U33" i="627"/>
  <c r="Y26"/>
  <c r="V26"/>
  <c r="Y33"/>
  <c r="V39"/>
  <c r="V33" i="624"/>
  <c r="Y39" i="627"/>
  <c r="S33" i="624"/>
  <c r="V33" i="627"/>
  <c r="S26"/>
  <c r="V27" i="624"/>
  <c r="S27"/>
  <c r="R29" i="621"/>
  <c r="U27" i="624"/>
  <c r="Y27"/>
  <c r="U20"/>
  <c r="U34" s="1"/>
  <c r="Y20"/>
  <c r="V20"/>
  <c r="S20"/>
  <c r="U20" i="621"/>
  <c r="Y20"/>
  <c r="V20"/>
  <c r="S20"/>
  <c r="U20" i="618"/>
  <c r="Y20"/>
  <c r="V20"/>
  <c r="S20"/>
  <c r="S29" s="1"/>
  <c r="B30" i="25" s="1"/>
  <c r="V20" i="615"/>
  <c r="S20"/>
  <c r="U11"/>
  <c r="U27"/>
  <c r="Y27"/>
  <c r="U20"/>
  <c r="Y20"/>
  <c r="R29"/>
  <c r="V11"/>
  <c r="V27"/>
  <c r="S27"/>
  <c r="U20" i="612"/>
  <c r="S20"/>
  <c r="U28"/>
  <c r="U30" s="1"/>
  <c r="S28"/>
  <c r="V20"/>
  <c r="Y20"/>
  <c r="V28"/>
  <c r="V30" s="1"/>
  <c r="Y28"/>
  <c r="Y20" i="609"/>
  <c r="S28"/>
  <c r="R30"/>
  <c r="U11"/>
  <c r="U28"/>
  <c r="U20"/>
  <c r="S20"/>
  <c r="Y28"/>
  <c r="V11"/>
  <c r="V28"/>
  <c r="V20"/>
  <c r="R31" i="606"/>
  <c r="R34" i="600"/>
  <c r="U29" i="606"/>
  <c r="U21"/>
  <c r="S21"/>
  <c r="Y29"/>
  <c r="V29"/>
  <c r="V21"/>
  <c r="Y21"/>
  <c r="S29"/>
  <c r="Y11" i="603"/>
  <c r="R33"/>
  <c r="U21"/>
  <c r="U31"/>
  <c r="S31"/>
  <c r="Y21"/>
  <c r="V21"/>
  <c r="V31"/>
  <c r="Y31"/>
  <c r="S21"/>
  <c r="Y16" i="564"/>
  <c r="Y17" s="1"/>
  <c r="D13" i="528" s="1"/>
  <c r="AE13" s="1"/>
  <c r="U15" i="567"/>
  <c r="U16" s="1"/>
  <c r="U32" i="600"/>
  <c r="U21"/>
  <c r="S21"/>
  <c r="Y32"/>
  <c r="V32"/>
  <c r="V21"/>
  <c r="Y21"/>
  <c r="S32"/>
  <c r="R30" i="585"/>
  <c r="R34" i="594"/>
  <c r="S32"/>
  <c r="V11" i="597"/>
  <c r="R34"/>
  <c r="U32"/>
  <c r="U21"/>
  <c r="S21"/>
  <c r="Y32"/>
  <c r="V32"/>
  <c r="V21"/>
  <c r="Y21"/>
  <c r="S32"/>
  <c r="V32" i="594"/>
  <c r="V21"/>
  <c r="Y21"/>
  <c r="S11" i="579"/>
  <c r="V22"/>
  <c r="S22"/>
  <c r="R38" i="582"/>
  <c r="U20" i="588"/>
  <c r="S20"/>
  <c r="Y32" i="591"/>
  <c r="S11"/>
  <c r="U32" i="594"/>
  <c r="U21"/>
  <c r="S21"/>
  <c r="S34" s="1"/>
  <c r="B22" i="25" s="1"/>
  <c r="Y32" i="594"/>
  <c r="V32" i="591"/>
  <c r="V11"/>
  <c r="R39" i="579"/>
  <c r="U22"/>
  <c r="Y22"/>
  <c r="U20" i="585"/>
  <c r="S20"/>
  <c r="S11"/>
  <c r="V20" i="588"/>
  <c r="Y20"/>
  <c r="Y28" i="585"/>
  <c r="S32" i="591"/>
  <c r="Y11"/>
  <c r="U32"/>
  <c r="U11"/>
  <c r="U31" i="588"/>
  <c r="Y31"/>
  <c r="V31"/>
  <c r="S31"/>
  <c r="S28" i="585"/>
  <c r="V20"/>
  <c r="Y20"/>
  <c r="Y11"/>
  <c r="U11"/>
  <c r="V11"/>
  <c r="V30" s="1"/>
  <c r="Y11" i="579"/>
  <c r="S37" i="582"/>
  <c r="U30"/>
  <c r="U37"/>
  <c r="Y30"/>
  <c r="Y37"/>
  <c r="V30"/>
  <c r="V37"/>
  <c r="S30"/>
  <c r="Y38" i="579"/>
  <c r="V11"/>
  <c r="U31"/>
  <c r="U38"/>
  <c r="Y31"/>
  <c r="S38"/>
  <c r="U11"/>
  <c r="V31"/>
  <c r="V38"/>
  <c r="S31"/>
  <c r="V30" i="576"/>
  <c r="R38"/>
  <c r="U30"/>
  <c r="U11" i="77"/>
  <c r="S21"/>
  <c r="V11"/>
  <c r="S21" i="576"/>
  <c r="Y21" i="77"/>
  <c r="V21"/>
  <c r="U21" i="576"/>
  <c r="S30"/>
  <c r="Y37"/>
  <c r="Y21"/>
  <c r="U21" i="77"/>
  <c r="V21" i="576"/>
  <c r="Y30"/>
  <c r="S37"/>
  <c r="Y15" i="567"/>
  <c r="Y16" s="1"/>
  <c r="D14" i="528" s="1"/>
  <c r="V15" i="567"/>
  <c r="V16" s="1"/>
  <c r="S15"/>
  <c r="S16" s="1"/>
  <c r="B14" i="25" s="1"/>
  <c r="S16" i="564"/>
  <c r="S17" s="1"/>
  <c r="B13" i="25" s="1"/>
  <c r="Y19" i="438"/>
  <c r="Y20" s="1"/>
  <c r="V15" i="528" s="1"/>
  <c r="Y15" i="444"/>
  <c r="V17" i="528" s="1"/>
  <c r="Y14" i="447"/>
  <c r="V18" i="528" s="1"/>
  <c r="S11" i="77"/>
  <c r="S19" i="438"/>
  <c r="S20" s="1"/>
  <c r="Y11" i="77"/>
  <c r="S11" i="396"/>
  <c r="S12" s="1"/>
  <c r="U19" i="438"/>
  <c r="U20" s="1"/>
  <c r="Y12" i="396"/>
  <c r="M5" i="528" s="1"/>
  <c r="AE5" s="1"/>
  <c r="U11" i="396"/>
  <c r="U12" s="1"/>
  <c r="R40" i="77"/>
  <c r="Y19" i="420"/>
  <c r="U13" i="74"/>
  <c r="U14" s="1"/>
  <c r="U39" i="77"/>
  <c r="U29"/>
  <c r="M30" i="25"/>
  <c r="I20"/>
  <c r="M35"/>
  <c r="M31"/>
  <c r="M28"/>
  <c r="M34"/>
  <c r="M32"/>
  <c r="M33"/>
  <c r="M29"/>
  <c r="U19" i="420"/>
  <c r="U20" s="1"/>
  <c r="Y13" i="74"/>
  <c r="Y14" s="1"/>
  <c r="D12" i="528" s="1"/>
  <c r="AE12" s="1"/>
  <c r="Y39" i="77"/>
  <c r="Y29"/>
  <c r="V19" i="438"/>
  <c r="V20" s="1"/>
  <c r="V19" i="420"/>
  <c r="V20" s="1"/>
  <c r="S19"/>
  <c r="S20" s="1"/>
  <c r="J14" i="25" s="1"/>
  <c r="M14" s="1"/>
  <c r="V13" i="74"/>
  <c r="V14" s="1"/>
  <c r="V39" i="77"/>
  <c r="S13" i="74"/>
  <c r="S14" s="1"/>
  <c r="B12" i="25" s="1"/>
  <c r="V29" i="77"/>
  <c r="S39"/>
  <c r="S29"/>
  <c r="V38" i="576" l="1"/>
  <c r="V23" i="696"/>
  <c r="S22" i="699"/>
  <c r="S28" i="666"/>
  <c r="B45" i="25" s="1"/>
  <c r="S22" i="702"/>
  <c r="S35" i="657"/>
  <c r="B42" i="25" s="1"/>
  <c r="E42" s="1"/>
  <c r="N42" s="1"/>
  <c r="U28" i="663"/>
  <c r="U29" i="678"/>
  <c r="V22" i="702"/>
  <c r="M27" i="25"/>
  <c r="J15"/>
  <c r="M15" s="1"/>
  <c r="S39" i="636"/>
  <c r="B35" i="25" s="1"/>
  <c r="Y28" i="666"/>
  <c r="D45" i="528" s="1"/>
  <c r="AE45" s="1"/>
  <c r="U23" i="693"/>
  <c r="V28" i="666"/>
  <c r="Y23" i="693"/>
  <c r="D54" i="528" s="1"/>
  <c r="AE54" s="1"/>
  <c r="U28" i="711"/>
  <c r="I21" i="25"/>
  <c r="F5"/>
  <c r="I5" s="1"/>
  <c r="N5" s="1"/>
  <c r="B50"/>
  <c r="E72"/>
  <c r="N72" s="1"/>
  <c r="B56"/>
  <c r="E56" s="1"/>
  <c r="N56" s="1"/>
  <c r="E73"/>
  <c r="N73" s="1"/>
  <c r="B57"/>
  <c r="E76"/>
  <c r="N76" s="1"/>
  <c r="B60"/>
  <c r="E70"/>
  <c r="N70" s="1"/>
  <c r="B54"/>
  <c r="N80"/>
  <c r="B64"/>
  <c r="E68"/>
  <c r="N68" s="1"/>
  <c r="B52"/>
  <c r="B53"/>
  <c r="E77"/>
  <c r="N77" s="1"/>
  <c r="B61"/>
  <c r="E61" s="1"/>
  <c r="N61" s="1"/>
  <c r="E75"/>
  <c r="N75" s="1"/>
  <c r="B59"/>
  <c r="N81"/>
  <c r="B65"/>
  <c r="N82"/>
  <c r="B66"/>
  <c r="E66" s="1"/>
  <c r="N66" s="1"/>
  <c r="E79"/>
  <c r="N79" s="1"/>
  <c r="B63"/>
  <c r="E63" s="1"/>
  <c r="N63" s="1"/>
  <c r="S26" i="669"/>
  <c r="B46" i="25" s="1"/>
  <c r="E46" s="1"/>
  <c r="N46" s="1"/>
  <c r="S30" i="675"/>
  <c r="S40" i="651"/>
  <c r="B40" i="25" s="1"/>
  <c r="U40" i="651"/>
  <c r="S26" i="672"/>
  <c r="B47" i="25" s="1"/>
  <c r="V29" i="678"/>
  <c r="Y24" i="690"/>
  <c r="D53" i="528" s="1"/>
  <c r="AE53" s="1"/>
  <c r="Y29" i="618"/>
  <c r="D30" i="528" s="1"/>
  <c r="AE30" s="1"/>
  <c r="S29" i="621"/>
  <c r="S23" i="696"/>
  <c r="V33" i="588"/>
  <c r="U23" i="681"/>
  <c r="U29" i="621"/>
  <c r="U33" i="588"/>
  <c r="S27" i="738"/>
  <c r="B69" i="25" s="1"/>
  <c r="E69" s="1"/>
  <c r="N69" s="1"/>
  <c r="N96"/>
  <c r="N105"/>
  <c r="N101"/>
  <c r="U30" i="675"/>
  <c r="U34" i="594"/>
  <c r="S30" i="609"/>
  <c r="Y29" i="621"/>
  <c r="D31" i="528" s="1"/>
  <c r="AE31" s="1"/>
  <c r="Y34" i="624"/>
  <c r="D32" i="528" s="1"/>
  <c r="AE32" s="1"/>
  <c r="Y40" i="648"/>
  <c r="D39" i="528" s="1"/>
  <c r="AE39" s="1"/>
  <c r="V34" i="654"/>
  <c r="U28" i="666"/>
  <c r="Y40" i="651"/>
  <c r="D40" i="528" s="1"/>
  <c r="AE40" s="1"/>
  <c r="V29" i="618"/>
  <c r="S40" i="648"/>
  <c r="V40" i="651"/>
  <c r="Y34" i="654"/>
  <c r="D41" i="528" s="1"/>
  <c r="AE41" s="1"/>
  <c r="V26" i="669"/>
  <c r="Y26"/>
  <c r="D46" i="528" s="1"/>
  <c r="AE46" s="1"/>
  <c r="Y26" i="672"/>
  <c r="D47" i="528" s="1"/>
  <c r="AE47" s="1"/>
  <c r="U26" i="672"/>
  <c r="S23" i="684"/>
  <c r="U26" i="669"/>
  <c r="Y29" i="678"/>
  <c r="D49" i="528" s="1"/>
  <c r="AE49" s="1"/>
  <c r="Y39" i="636"/>
  <c r="D35" i="528" s="1"/>
  <c r="AE35" s="1"/>
  <c r="Y37" i="642"/>
  <c r="D37" i="528" s="1"/>
  <c r="AE37" s="1"/>
  <c r="V40" i="645"/>
  <c r="S40"/>
  <c r="V35" i="657"/>
  <c r="U35"/>
  <c r="Y34" i="660"/>
  <c r="D43" i="528" s="1"/>
  <c r="AE43" s="1"/>
  <c r="V30" i="675"/>
  <c r="V26" i="672"/>
  <c r="S29" i="678"/>
  <c r="S34" i="660"/>
  <c r="U34"/>
  <c r="Y40" i="645"/>
  <c r="D38" i="528" s="1"/>
  <c r="AE38" s="1"/>
  <c r="U40" i="648"/>
  <c r="V34" i="660"/>
  <c r="U40" i="645"/>
  <c r="V40" i="648"/>
  <c r="U34" i="654"/>
  <c r="S34"/>
  <c r="Y34" i="597"/>
  <c r="D23" i="528" s="1"/>
  <c r="AE23" s="1"/>
  <c r="S37" i="642"/>
  <c r="U39" i="636"/>
  <c r="S37" i="639"/>
  <c r="V37"/>
  <c r="Y37"/>
  <c r="D36" i="528" s="1"/>
  <c r="AE36" s="1"/>
  <c r="U37" i="639"/>
  <c r="V47" i="627"/>
  <c r="U47"/>
  <c r="V39" i="636"/>
  <c r="V39" i="633"/>
  <c r="Y39"/>
  <c r="D34" i="528" s="1"/>
  <c r="AE34" s="1"/>
  <c r="S39" i="633"/>
  <c r="U39"/>
  <c r="S47" i="627"/>
  <c r="B33" i="25" s="1"/>
  <c r="Y47" i="627"/>
  <c r="D33" i="528" s="1"/>
  <c r="AE33" s="1"/>
  <c r="S33" i="588"/>
  <c r="Y29" i="615"/>
  <c r="D29" i="528" s="1"/>
  <c r="AE29" s="1"/>
  <c r="U29" i="618"/>
  <c r="V29" i="621"/>
  <c r="V34" i="624"/>
  <c r="Y33" i="588"/>
  <c r="D20" i="528" s="1"/>
  <c r="AE20" s="1"/>
  <c r="V29" i="615"/>
  <c r="S34" i="624"/>
  <c r="S29" i="615"/>
  <c r="Y30" i="612"/>
  <c r="D28" i="528" s="1"/>
  <c r="AE28" s="1"/>
  <c r="S30" i="612"/>
  <c r="U29" i="615"/>
  <c r="Y30" i="609"/>
  <c r="D27" i="528" s="1"/>
  <c r="AE27" s="1"/>
  <c r="Y40" i="77"/>
  <c r="D15" i="528" s="1"/>
  <c r="AE15" s="1"/>
  <c r="U34" i="597"/>
  <c r="S34" i="600"/>
  <c r="U34"/>
  <c r="S31" i="606"/>
  <c r="B26" i="25" s="1"/>
  <c r="E26" s="1"/>
  <c r="V30" i="609"/>
  <c r="U30"/>
  <c r="V31" i="606"/>
  <c r="U31"/>
  <c r="Y31"/>
  <c r="D26" i="528" s="1"/>
  <c r="AE26" s="1"/>
  <c r="Y34" i="600"/>
  <c r="D24" i="528" s="1"/>
  <c r="AE24" s="1"/>
  <c r="V33" i="603"/>
  <c r="U33"/>
  <c r="S33"/>
  <c r="Y33"/>
  <c r="D25" i="528" s="1"/>
  <c r="AE25" s="1"/>
  <c r="V34" i="600"/>
  <c r="S34" i="597"/>
  <c r="Y34" i="594"/>
  <c r="D22" i="528" s="1"/>
  <c r="AE22" s="1"/>
  <c r="V34" i="594"/>
  <c r="E14" i="25"/>
  <c r="N14" s="1"/>
  <c r="Y39" i="579"/>
  <c r="D17" i="528" s="1"/>
  <c r="AE17" s="1"/>
  <c r="V34" i="597"/>
  <c r="S39" i="579"/>
  <c r="S38" i="582"/>
  <c r="U30" i="585"/>
  <c r="S30"/>
  <c r="Y30"/>
  <c r="D19" i="528" s="1"/>
  <c r="AE19" s="1"/>
  <c r="V38" i="582"/>
  <c r="Y38"/>
  <c r="D18" i="528" s="1"/>
  <c r="AE18" s="1"/>
  <c r="U39" i="579"/>
  <c r="U38" i="576"/>
  <c r="U38" i="582"/>
  <c r="V39" i="579"/>
  <c r="Y38" i="576"/>
  <c r="D16" i="528" s="1"/>
  <c r="AE16" s="1"/>
  <c r="S38" i="576"/>
  <c r="S40" i="77"/>
  <c r="U40"/>
  <c r="Y20" i="420"/>
  <c r="V14" i="528" s="1"/>
  <c r="AE14" s="1"/>
  <c r="E12" i="25"/>
  <c r="N12" s="1"/>
  <c r="E58"/>
  <c r="N58" s="1"/>
  <c r="E62"/>
  <c r="N62" s="1"/>
  <c r="E60"/>
  <c r="N60" s="1"/>
  <c r="V40" i="77"/>
  <c r="E30" i="25"/>
  <c r="N30" s="1"/>
  <c r="M26"/>
  <c r="E13"/>
  <c r="N13" s="1"/>
  <c r="E22"/>
  <c r="N22" s="1"/>
  <c r="B15" l="1"/>
  <c r="E35"/>
  <c r="N35" s="1"/>
  <c r="B19"/>
  <c r="E19" s="1"/>
  <c r="N19" s="1"/>
  <c r="B18"/>
  <c r="E18" s="1"/>
  <c r="N18" s="1"/>
  <c r="B25"/>
  <c r="E25" s="1"/>
  <c r="N25" s="1"/>
  <c r="B32"/>
  <c r="E52"/>
  <c r="N52" s="1"/>
  <c r="B36"/>
  <c r="E36" s="1"/>
  <c r="N36" s="1"/>
  <c r="E53"/>
  <c r="N53" s="1"/>
  <c r="B37"/>
  <c r="E57"/>
  <c r="N57" s="1"/>
  <c r="B41"/>
  <c r="E41" s="1"/>
  <c r="N41" s="1"/>
  <c r="E59"/>
  <c r="N59" s="1"/>
  <c r="B43"/>
  <c r="B39"/>
  <c r="E39" s="1"/>
  <c r="N39" s="1"/>
  <c r="E43"/>
  <c r="N43" s="1"/>
  <c r="B27"/>
  <c r="E27" s="1"/>
  <c r="N27" s="1"/>
  <c r="E47"/>
  <c r="N47" s="1"/>
  <c r="B31"/>
  <c r="E31" s="1"/>
  <c r="N31" s="1"/>
  <c r="E32"/>
  <c r="N32" s="1"/>
  <c r="B16"/>
  <c r="E16" s="1"/>
  <c r="N16" s="1"/>
  <c r="E33"/>
  <c r="N33" s="1"/>
  <c r="B17"/>
  <c r="E17" s="1"/>
  <c r="N17" s="1"/>
  <c r="B23"/>
  <c r="E23" s="1"/>
  <c r="N23" s="1"/>
  <c r="E40"/>
  <c r="N40" s="1"/>
  <c r="B24"/>
  <c r="E24" s="1"/>
  <c r="N24" s="1"/>
  <c r="E44"/>
  <c r="N44" s="1"/>
  <c r="B28"/>
  <c r="E28" s="1"/>
  <c r="N28" s="1"/>
  <c r="E45"/>
  <c r="N45" s="1"/>
  <c r="B29"/>
  <c r="E29" s="1"/>
  <c r="N29" s="1"/>
  <c r="B20"/>
  <c r="E20" s="1"/>
  <c r="N20" s="1"/>
  <c r="E50"/>
  <c r="N50" s="1"/>
  <c r="B34"/>
  <c r="E34" s="1"/>
  <c r="N34" s="1"/>
  <c r="E65"/>
  <c r="N65" s="1"/>
  <c r="B49"/>
  <c r="E49" s="1"/>
  <c r="N49" s="1"/>
  <c r="E54"/>
  <c r="N54" s="1"/>
  <c r="B38"/>
  <c r="E38" s="1"/>
  <c r="N38" s="1"/>
  <c r="E67"/>
  <c r="N67" s="1"/>
  <c r="B51"/>
  <c r="E51" s="1"/>
  <c r="N51" s="1"/>
  <c r="E71"/>
  <c r="N71" s="1"/>
  <c r="B55"/>
  <c r="E55" s="1"/>
  <c r="N55" s="1"/>
  <c r="E64"/>
  <c r="N64" s="1"/>
  <c r="B48"/>
  <c r="E48" s="1"/>
  <c r="N48" s="1"/>
  <c r="N26"/>
  <c r="N107"/>
  <c r="N106"/>
  <c r="N103"/>
  <c r="N102"/>
  <c r="N97"/>
  <c r="E15"/>
  <c r="N15" s="1"/>
  <c r="N99" l="1"/>
  <c r="N98"/>
  <c r="C15" i="27" l="1"/>
  <c r="N20" s="1"/>
  <c r="O20"/>
  <c r="P20"/>
  <c r="O21"/>
  <c r="P21"/>
  <c r="O22"/>
  <c r="P22"/>
  <c r="O23"/>
  <c r="P23"/>
  <c r="H24"/>
  <c r="H20" s="1"/>
  <c r="O26"/>
  <c r="P26"/>
  <c r="N27"/>
  <c r="O27"/>
  <c r="P27"/>
  <c r="O28"/>
  <c r="P28"/>
  <c r="O29"/>
  <c r="P29"/>
  <c r="O30"/>
  <c r="P30"/>
  <c r="H31"/>
  <c r="H26" s="1"/>
  <c r="T26" s="1"/>
  <c r="AB26" s="1"/>
  <c r="E11" i="26"/>
  <c r="E12"/>
  <c r="N29" i="27" l="1"/>
  <c r="H12" i="26"/>
  <c r="N30" i="27"/>
  <c r="N28"/>
  <c r="N26"/>
  <c r="N23"/>
  <c r="N22"/>
  <c r="N21"/>
  <c r="H11" i="26"/>
  <c r="V26" i="27"/>
  <c r="AD26" s="1"/>
  <c r="X26"/>
  <c r="AF26" s="1"/>
  <c r="Q26"/>
  <c r="Y26" s="1"/>
  <c r="S26"/>
  <c r="AA26" s="1"/>
  <c r="U26"/>
  <c r="AC26" s="1"/>
  <c r="W26"/>
  <c r="AE26" s="1"/>
  <c r="Q20"/>
  <c r="Y20" s="1"/>
  <c r="S20"/>
  <c r="AA20" s="1"/>
  <c r="U20"/>
  <c r="AC20" s="1"/>
  <c r="W20"/>
  <c r="AE20" s="1"/>
  <c r="R20"/>
  <c r="Z20" s="1"/>
  <c r="T20"/>
  <c r="AB20" s="1"/>
  <c r="V20"/>
  <c r="AD20" s="1"/>
  <c r="X20"/>
  <c r="AF20" s="1"/>
  <c r="R26"/>
  <c r="Z26" s="1"/>
  <c r="H30"/>
  <c r="H29"/>
  <c r="H28"/>
  <c r="H27"/>
  <c r="H23"/>
  <c r="H22"/>
  <c r="H21"/>
  <c r="H10" i="26" l="1"/>
  <c r="V30" i="27"/>
  <c r="AD30" s="1"/>
  <c r="Q22"/>
  <c r="Y22" s="1"/>
  <c r="S22"/>
  <c r="AA22" s="1"/>
  <c r="U22"/>
  <c r="AC22" s="1"/>
  <c r="W22"/>
  <c r="AE22" s="1"/>
  <c r="R22"/>
  <c r="Z22" s="1"/>
  <c r="T22"/>
  <c r="AB22" s="1"/>
  <c r="V22"/>
  <c r="AD22" s="1"/>
  <c r="X22"/>
  <c r="AF22" s="1"/>
  <c r="Q27"/>
  <c r="Y27" s="1"/>
  <c r="S27"/>
  <c r="AA27" s="1"/>
  <c r="U27"/>
  <c r="AC27" s="1"/>
  <c r="W27"/>
  <c r="AE27" s="1"/>
  <c r="T27"/>
  <c r="AB27" s="1"/>
  <c r="X27"/>
  <c r="AF27" s="1"/>
  <c r="R27"/>
  <c r="Z27" s="1"/>
  <c r="V27"/>
  <c r="AD27" s="1"/>
  <c r="Q29"/>
  <c r="Y29" s="1"/>
  <c r="S29"/>
  <c r="AA29" s="1"/>
  <c r="U29"/>
  <c r="AC29" s="1"/>
  <c r="W29"/>
  <c r="AE29" s="1"/>
  <c r="T29"/>
  <c r="AB29" s="1"/>
  <c r="X29"/>
  <c r="AF29" s="1"/>
  <c r="R29"/>
  <c r="Z29" s="1"/>
  <c r="V29"/>
  <c r="AD29" s="1"/>
  <c r="Q21"/>
  <c r="Y21" s="1"/>
  <c r="S21"/>
  <c r="AA21" s="1"/>
  <c r="U21"/>
  <c r="AC21" s="1"/>
  <c r="W21"/>
  <c r="AE21" s="1"/>
  <c r="R21"/>
  <c r="Z21" s="1"/>
  <c r="T21"/>
  <c r="AB21" s="1"/>
  <c r="V21"/>
  <c r="AD21" s="1"/>
  <c r="X21"/>
  <c r="AF21" s="1"/>
  <c r="Q23"/>
  <c r="Y23" s="1"/>
  <c r="S23"/>
  <c r="AA23" s="1"/>
  <c r="U23"/>
  <c r="AC23" s="1"/>
  <c r="AC24" s="1"/>
  <c r="L12" i="26" s="1"/>
  <c r="R12" s="1"/>
  <c r="W23" i="27"/>
  <c r="AE23" s="1"/>
  <c r="R23"/>
  <c r="Z23" s="1"/>
  <c r="T23"/>
  <c r="AB23" s="1"/>
  <c r="V23"/>
  <c r="AD23" s="1"/>
  <c r="X23"/>
  <c r="AF23" s="1"/>
  <c r="Q28"/>
  <c r="Y28" s="1"/>
  <c r="S28"/>
  <c r="AA28" s="1"/>
  <c r="U28"/>
  <c r="AC28" s="1"/>
  <c r="W28"/>
  <c r="AE28" s="1"/>
  <c r="R28"/>
  <c r="Z28" s="1"/>
  <c r="T28"/>
  <c r="AB28" s="1"/>
  <c r="X28"/>
  <c r="AF28" s="1"/>
  <c r="Q30"/>
  <c r="Y30" s="1"/>
  <c r="S30"/>
  <c r="AA30" s="1"/>
  <c r="U30"/>
  <c r="AC30" s="1"/>
  <c r="W30"/>
  <c r="AE30" s="1"/>
  <c r="R30"/>
  <c r="Z30" s="1"/>
  <c r="T30"/>
  <c r="AB30" s="1"/>
  <c r="X30"/>
  <c r="AF30" s="1"/>
  <c r="AD24"/>
  <c r="O12" i="26" s="1"/>
  <c r="U12" s="1"/>
  <c r="V28" i="27"/>
  <c r="AD28" s="1"/>
  <c r="AE31" l="1"/>
  <c r="V11" i="26" s="1"/>
  <c r="AA31" i="27"/>
  <c r="J11" i="26" s="1"/>
  <c r="P11" s="1"/>
  <c r="AB24" i="27"/>
  <c r="N12" i="26" s="1"/>
  <c r="T12" s="1"/>
  <c r="AA24" i="27"/>
  <c r="J12" i="26" s="1"/>
  <c r="P12" s="1"/>
  <c r="AF31" i="27"/>
  <c r="Z31"/>
  <c r="K11" i="26" s="1"/>
  <c r="AC31" i="27"/>
  <c r="L11" i="26" s="1"/>
  <c r="Y31" i="27"/>
  <c r="M11" i="26" s="1"/>
  <c r="Z24" i="27"/>
  <c r="K12" i="26" s="1"/>
  <c r="Q12" s="1"/>
  <c r="Y24" i="27"/>
  <c r="M12" i="26" s="1"/>
  <c r="S12" s="1"/>
  <c r="AF24" i="27"/>
  <c r="W12" i="26" s="1"/>
  <c r="AE24" i="27"/>
  <c r="V12" i="26" s="1"/>
  <c r="W11"/>
  <c r="AB31" i="27"/>
  <c r="N11" i="26" s="1"/>
  <c r="AD31" i="27"/>
  <c r="O11" i="26" s="1"/>
  <c r="J3" l="1"/>
  <c r="S11"/>
  <c r="S3" s="1"/>
  <c r="M3"/>
  <c r="Q11"/>
  <c r="Q3" s="1"/>
  <c r="K3"/>
  <c r="U11"/>
  <c r="U3" s="1"/>
  <c r="O3"/>
  <c r="T11"/>
  <c r="T3" s="1"/>
  <c r="N3"/>
  <c r="R11"/>
  <c r="R3" s="1"/>
  <c r="L3"/>
  <c r="P3"/>
  <c r="W3"/>
  <c r="V3"/>
  <c r="T21" i="591" l="1"/>
  <c r="T34" s="1"/>
  <c r="U21"/>
  <c r="U34" s="1"/>
  <c r="V21"/>
  <c r="V34" s="1"/>
  <c r="S21"/>
  <c r="S34" s="1"/>
  <c r="X21"/>
  <c r="X34" s="1"/>
  <c r="W21"/>
  <c r="W34" s="1"/>
  <c r="Q21"/>
  <c r="Q34" s="1"/>
  <c r="R21"/>
  <c r="R34" s="1"/>
  <c r="Y21"/>
  <c r="Y34" s="1"/>
  <c r="D21" i="528" s="1"/>
  <c r="AE21" s="1"/>
  <c r="E37" i="25" l="1"/>
  <c r="N37" s="1"/>
  <c r="B21"/>
  <c r="E21" s="1"/>
  <c r="N21" s="1"/>
</calcChain>
</file>

<file path=xl/sharedStrings.xml><?xml version="1.0" encoding="utf-8"?>
<sst xmlns="http://schemas.openxmlformats.org/spreadsheetml/2006/main" count="33253" uniqueCount="796">
  <si>
    <t>Emission Factors</t>
  </si>
  <si>
    <t>Emissions</t>
  </si>
  <si>
    <t>FUEL</t>
  </si>
  <si>
    <t>HP</t>
  </si>
  <si>
    <t>Load Factor</t>
  </si>
  <si>
    <t>ROG (lb/hr)</t>
  </si>
  <si>
    <t>CO (lb/hr)</t>
  </si>
  <si>
    <t>NOX (lb/hr)</t>
  </si>
  <si>
    <t>SOX (lb/hr)</t>
  </si>
  <si>
    <t>PM10 (lb/hr)</t>
  </si>
  <si>
    <t>PM2.5 (lb/hr)</t>
  </si>
  <si>
    <t>CO2  (lb/hr)</t>
  </si>
  <si>
    <t>CH4  (lb/hr)</t>
  </si>
  <si>
    <t>N2O  (lb/hr)</t>
  </si>
  <si>
    <t>No of Equipment</t>
  </si>
  <si>
    <t>Hrs Per Day</t>
  </si>
  <si>
    <t>Days in Service</t>
  </si>
  <si>
    <t>ROG lbs/day</t>
  </si>
  <si>
    <t>CO lbs/day</t>
  </si>
  <si>
    <t>NOX lbs/day</t>
  </si>
  <si>
    <t>SOX lbs/day</t>
  </si>
  <si>
    <t>PM10 lbs/day</t>
  </si>
  <si>
    <t>PM2.5 lbs/day</t>
  </si>
  <si>
    <t>CO2  lbs/day</t>
  </si>
  <si>
    <t>CH4  lbs/day</t>
  </si>
  <si>
    <t>N2O  lbs/day</t>
  </si>
  <si>
    <t>Construction Inspection</t>
  </si>
  <si>
    <t>DIESEL</t>
  </si>
  <si>
    <t>Subtotal</t>
  </si>
  <si>
    <t>KCAPCD</t>
  </si>
  <si>
    <t>Segment</t>
  </si>
  <si>
    <t>Length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</si>
  <si>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</si>
  <si>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</si>
  <si>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</si>
  <si>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</si>
  <si>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</si>
  <si>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</si>
  <si>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</si>
  <si>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</si>
  <si>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</si>
  <si>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AVAQMD</t>
  </si>
  <si>
    <t>SCAQMD</t>
  </si>
  <si>
    <t>Alternative Corridors</t>
  </si>
  <si>
    <t>ACDJK</t>
  </si>
  <si>
    <t>ACEGK</t>
  </si>
  <si>
    <t>ACEFHK</t>
  </si>
  <si>
    <t>ACEFIK</t>
  </si>
  <si>
    <t>ABGK</t>
  </si>
  <si>
    <t>ABFHK</t>
  </si>
  <si>
    <t>ABFIK</t>
  </si>
  <si>
    <t>Dump Trucks</t>
  </si>
  <si>
    <t>Vehicle Class</t>
  </si>
  <si>
    <t>Speed</t>
  </si>
  <si>
    <t>VMT</t>
  </si>
  <si>
    <t>CO</t>
  </si>
  <si>
    <r>
      <t>NO</t>
    </r>
    <r>
      <rPr>
        <b/>
        <vertAlign val="subscript"/>
        <sz val="10"/>
        <rFont val="Arial"/>
        <family val="2"/>
      </rPr>
      <t>X</t>
    </r>
  </si>
  <si>
    <t>ROG</t>
  </si>
  <si>
    <t>SOx</t>
  </si>
  <si>
    <t>PM10</t>
  </si>
  <si>
    <t>PM2.5</t>
  </si>
  <si>
    <t>CO2</t>
  </si>
  <si>
    <t>CH4</t>
  </si>
  <si>
    <t>N2O</t>
  </si>
  <si>
    <t>Emissions, lbs/day</t>
  </si>
  <si>
    <t>Total Emissions, tons</t>
  </si>
  <si>
    <t>Per Construction Phase</t>
  </si>
  <si>
    <t>(mph)</t>
  </si>
  <si>
    <t>(mi/vehicle-day)</t>
  </si>
  <si>
    <t>Running Exhaust (g/mi)</t>
  </si>
  <si>
    <t>Running Evaporative (g/mi)</t>
  </si>
  <si>
    <t>Tire Wear (g/mi)</t>
  </si>
  <si>
    <t>Brake Wear (g/mi)</t>
  </si>
  <si>
    <t>NOx</t>
  </si>
  <si>
    <t>VOCs</t>
  </si>
  <si>
    <t>Paved Road Fugitive Dust PM10</t>
  </si>
  <si>
    <t>Paved Road Fugitive Dust PM2.5</t>
  </si>
  <si>
    <t>Assume startup after 8 hours</t>
  </si>
  <si>
    <t>Assume 45 minutes run time total</t>
  </si>
  <si>
    <t xml:space="preserve">2009 Emission Factors from EMFAC2007, average temp 60F; South Coast Air Basin </t>
  </si>
  <si>
    <t>lbs/mile</t>
  </si>
  <si>
    <t>Paved Road Fugitive Dust</t>
  </si>
  <si>
    <t>EPA's AP-42, Section 13.2.1, November 2006</t>
  </si>
  <si>
    <t>E = k(sL/2)^0.65 x (W/3)^1.5 - C</t>
  </si>
  <si>
    <t>For light-duty trucks assume 2 tons/vehicle</t>
  </si>
  <si>
    <t>Assume silt loading for 10,000 ADT roadways = 0.03 g/m3</t>
  </si>
  <si>
    <t>Assume k = 0.016 PM10</t>
  </si>
  <si>
    <t>Assume 6 miles in addition for track-out for PM10</t>
  </si>
  <si>
    <t>Unpaved Road Fugitive Dust</t>
  </si>
  <si>
    <t>EPA's AP-42, Section 13.2.2</t>
  </si>
  <si>
    <t>Industrial Roads</t>
  </si>
  <si>
    <t>E = k (s/12)^a x (W/3)^b</t>
  </si>
  <si>
    <t>Assume 61% control efficiency for watering 3 x daily</t>
  </si>
  <si>
    <t>k = 1.5 for PM10, 0.15 for PM2.5</t>
  </si>
  <si>
    <t>s = 8.5, a = 0.9, b = 0.45</t>
  </si>
  <si>
    <t>Light Duty Truck 1, Diesel</t>
  </si>
  <si>
    <t>For LDT assume 2 tons/vehicle, MDT assume 13 tons/vehicle, HDT assume 20 tons/vehicle</t>
  </si>
  <si>
    <t>PM10, LDT</t>
  </si>
  <si>
    <t>PM10, MDT</t>
  </si>
  <si>
    <t>PM10, HDT</t>
  </si>
  <si>
    <t>Vehicle</t>
  </si>
  <si>
    <t>No. of Daily Workers</t>
  </si>
  <si>
    <t>Light-Duty Truck, catalyst</t>
  </si>
  <si>
    <t>Total</t>
  </si>
  <si>
    <t>N/A</t>
  </si>
  <si>
    <t>Heavy Duty Truck, Diesel</t>
  </si>
  <si>
    <t>Peak No. of Trucks per day</t>
  </si>
  <si>
    <t>Equipment/Phase</t>
  </si>
  <si>
    <t>Construction Phase</t>
  </si>
  <si>
    <t>2012 Emission Factors from EMFAC2007, average temp 60F; SCAB</t>
  </si>
  <si>
    <t>Haul Trucks</t>
  </si>
  <si>
    <t>Drill Rig</t>
  </si>
  <si>
    <t>Concrete Trucks</t>
  </si>
  <si>
    <t>Handheld Compactor</t>
  </si>
  <si>
    <t>Manlift</t>
  </si>
  <si>
    <t>Hot-Soak (g/vehicle-day)</t>
  </si>
  <si>
    <t>Diurnal Evaporative (g/vehicle-day)</t>
  </si>
  <si>
    <t>Resting Loss (g/vehicle-day)</t>
  </si>
  <si>
    <t>Start-Up (g/vehicle-day)</t>
  </si>
  <si>
    <t>Air Compressor</t>
  </si>
  <si>
    <t>Bulldozer</t>
  </si>
  <si>
    <t>Road Grader/Blade</t>
  </si>
  <si>
    <t>Scraper</t>
  </si>
  <si>
    <t>Compactor</t>
  </si>
  <si>
    <t>Loader</t>
  </si>
  <si>
    <t>Backhoe</t>
  </si>
  <si>
    <t>Water Truck</t>
  </si>
  <si>
    <t>Dump/Haul Truck</t>
  </si>
  <si>
    <t>Excavator</t>
  </si>
  <si>
    <t>Crane</t>
  </si>
  <si>
    <t>2-ton Flatbed Truck</t>
  </si>
  <si>
    <t>Puller and Tensioner</t>
  </si>
  <si>
    <t>Reel Trailer</t>
  </si>
  <si>
    <t>Splice Trailer</t>
  </si>
  <si>
    <t>lb/hr</t>
  </si>
  <si>
    <t>Heavy Lift Helicopter</t>
  </si>
  <si>
    <t>Jet A</t>
  </si>
  <si>
    <t>(tons)</t>
  </si>
  <si>
    <t>SOX</t>
  </si>
  <si>
    <t>PM</t>
  </si>
  <si>
    <t>VOC/ROG</t>
  </si>
  <si>
    <t>NOX</t>
  </si>
  <si>
    <t>Total Flight Cycles</t>
  </si>
  <si>
    <t>Refuel Flight Cycles/ Day</t>
  </si>
  <si>
    <t>Work Flight Cycles/ Day</t>
  </si>
  <si>
    <t>Duration of Use
(Hours/ Day)</t>
  </si>
  <si>
    <t>Activity
Schedule Estimate (Days)</t>
  </si>
  <si>
    <t>HP Estimate</t>
  </si>
  <si>
    <t>Primary Equipment Description</t>
  </si>
  <si>
    <t>Structures</t>
  </si>
  <si>
    <t xml:space="preserve">Light Duty/Crew Helicopter </t>
  </si>
  <si>
    <t>Fuel 
Type</t>
  </si>
  <si>
    <t xml:space="preserve"> hours per structure</t>
  </si>
  <si>
    <t>- light lift helicopter</t>
  </si>
  <si>
    <t>- heavy lift helicopter</t>
  </si>
  <si>
    <t>1 structure/day</t>
  </si>
  <si>
    <t>Helicopter Emissions Calculation</t>
  </si>
  <si>
    <t>Taxi In</t>
  </si>
  <si>
    <t xml:space="preserve">Approach </t>
  </si>
  <si>
    <t>Climbout</t>
  </si>
  <si>
    <t>Takeoff</t>
  </si>
  <si>
    <t>TPE 331-3 (PM)</t>
  </si>
  <si>
    <t>one 450</t>
  </si>
  <si>
    <t>Allison 250-C20B/R</t>
  </si>
  <si>
    <t>Hughes 500E</t>
  </si>
  <si>
    <t>Taxi Out</t>
  </si>
  <si>
    <t xml:space="preserve">PW PT6A-42 / </t>
  </si>
  <si>
    <t>one 1875</t>
  </si>
  <si>
    <t>PW PT6T6</t>
  </si>
  <si>
    <t>Sikorsky S-58T</t>
  </si>
  <si>
    <t>two 4500</t>
  </si>
  <si>
    <t>PW JFTD12A-4</t>
  </si>
  <si>
    <t>Sikorsky S-64E</t>
  </si>
  <si>
    <t>T56-A7 (PM)</t>
  </si>
  <si>
    <t>two 4800</t>
  </si>
  <si>
    <t>PW JFTD12A-5A</t>
  </si>
  <si>
    <t>Sikorsky S-64F</t>
  </si>
  <si>
    <t>T64-GE-413 /</t>
  </si>
  <si>
    <t>two 4200</t>
  </si>
  <si>
    <t>Avro Lycoming AL5512</t>
  </si>
  <si>
    <t>Boeing 234 UT</t>
  </si>
  <si>
    <t>VOC</t>
  </si>
  <si>
    <t>Emissions Per Mode, lbs/cycle</t>
  </si>
  <si>
    <t>Emissions Per Mode, lbs/engine-cycle</t>
  </si>
  <si>
    <t>Emission Indices, g/kg fuel</t>
  </si>
  <si>
    <t>Time in Mode per Cycle, min</t>
  </si>
  <si>
    <t>Fuel Flow, kg/s</t>
  </si>
  <si>
    <t>Operating Mode</t>
  </si>
  <si>
    <t>Model Engine HP</t>
  </si>
  <si>
    <t>Model Engine</t>
  </si>
  <si>
    <t>Actual Engine HP</t>
  </si>
  <si>
    <t>Actual Engine</t>
  </si>
  <si>
    <t>Helicopter Model</t>
  </si>
  <si>
    <t>g/kg jet fuel @ 15C</t>
  </si>
  <si>
    <t>9.57 kg CO2/gal jet fuel</t>
  </si>
  <si>
    <t>CO2 emission factor</t>
  </si>
  <si>
    <t>.8 kg/L</t>
  </si>
  <si>
    <r>
      <t xml:space="preserve">Density Jet A </t>
    </r>
    <r>
      <rPr>
        <sz val="11"/>
        <color theme="1"/>
        <rFont val="Calibri"/>
        <family val="2"/>
      </rPr>
      <t/>
    </r>
  </si>
  <si>
    <t>Approach/Cruising</t>
  </si>
  <si>
    <t>Helicopter operating modes, as percentages of total engine run time, are estimated as follows:</t>
  </si>
  <si>
    <t>Flight cycles based on estimates from Sargent &amp; Lundy and calculated to: 16.43 minutes for heavy lift, 16.43 minutes for medium lift, and 9.92 minutes for light lift helicopters.</t>
  </si>
  <si>
    <t>CO2 helicopter emissions are calculated using CCAR reccomended factor 9.57 kg CO2/gallon jet fuel.</t>
  </si>
  <si>
    <t>CH4, N2O emissions are from Table 13.6 in the Climate Action Registry's General Reporting Protocol</t>
  </si>
  <si>
    <r>
      <t xml:space="preserve">PM helicopter emissions are calculated using factors provided in </t>
    </r>
    <r>
      <rPr>
        <i/>
        <sz val="10"/>
        <rFont val="Calibri"/>
        <family val="2"/>
        <scheme val="minor"/>
      </rPr>
      <t>Volume 4, Procedures for Emissions Inventory Preparation, EPA420R-92-009.</t>
    </r>
  </si>
  <si>
    <t>CO, VOC, NOx, and Sox helicopter emissions are calculated using EDMS 5.1 emission factors.</t>
  </si>
  <si>
    <t>Helicopter Emission Factors</t>
  </si>
  <si>
    <t>Transmission Line</t>
  </si>
  <si>
    <t>Approach /Work</t>
  </si>
  <si>
    <t>Assumptions</t>
  </si>
  <si>
    <t>(lbs/day)</t>
  </si>
  <si>
    <t>(lbs)</t>
  </si>
  <si>
    <t>TIER 2 
Emission Factors</t>
  </si>
  <si>
    <t>TIER 3
Emission Factors</t>
  </si>
  <si>
    <t>% reduction from TIER 2 to TIER 3</t>
  </si>
  <si>
    <t>Maximum horsepower</t>
  </si>
  <si>
    <t>2015+</t>
  </si>
  <si>
    <t>g/bhp-hr</t>
  </si>
  <si>
    <t>lb/bhp-hr</t>
  </si>
  <si>
    <t>&lt;11</t>
  </si>
  <si>
    <t>See Table 2 footnote (a)</t>
  </si>
  <si>
    <t>7.8 / 6.0 / 0.75</t>
  </si>
  <si>
    <t>5.6 / 6.0 / 0.6</t>
  </si>
  <si>
    <r>
      <t>5.6 / 6.0 / 0.30</t>
    </r>
    <r>
      <rPr>
        <vertAlign val="superscript"/>
        <sz val="10"/>
        <rFont val="Calibri"/>
        <family val="2"/>
        <scheme val="minor"/>
      </rPr>
      <t>a</t>
    </r>
  </si>
  <si>
    <t xml:space="preserve">11hp&lt;25 </t>
  </si>
  <si>
    <t>7.1 / 4.9 / 0.60</t>
  </si>
  <si>
    <t>5.6 / 4.9 / 0.60</t>
  </si>
  <si>
    <t>5.6 / 4.9 / 0.30</t>
  </si>
  <si>
    <t xml:space="preserve">25hp&lt;50 </t>
  </si>
  <si>
    <t xml:space="preserve"> -</t>
  </si>
  <si>
    <t>7.1 /4.1 / 0.60</t>
  </si>
  <si>
    <t>5.6 / 4.1 / 0.45</t>
  </si>
  <si>
    <t>5.6 / 4.1 / 0.22</t>
  </si>
  <si>
    <t>3.5 / 4.1 / 0.02</t>
  </si>
  <si>
    <t>50hp&lt; 75</t>
  </si>
  <si>
    <t>5.6 / 3.7 / 0.30</t>
  </si>
  <si>
    <r>
      <t>3.5 / 3.7 / 0.22</t>
    </r>
    <r>
      <rPr>
        <vertAlign val="superscript"/>
        <sz val="10"/>
        <rFont val="Calibri"/>
        <family val="2"/>
        <scheme val="minor"/>
      </rPr>
      <t>c</t>
    </r>
  </si>
  <si>
    <r>
      <t>3.5 / 3.7 / 0.02</t>
    </r>
    <r>
      <rPr>
        <vertAlign val="superscript"/>
        <sz val="10"/>
        <rFont val="Calibri"/>
        <family val="2"/>
        <scheme val="minor"/>
      </rPr>
      <t>c</t>
    </r>
  </si>
  <si>
    <t>75hp&lt;100</t>
  </si>
  <si>
    <r>
      <t xml:space="preserve"> - / 6.9 / - / - </t>
    </r>
    <r>
      <rPr>
        <vertAlign val="superscript"/>
        <sz val="10"/>
        <rFont val="Calibri"/>
        <family val="2"/>
        <scheme val="minor"/>
      </rPr>
      <t>b</t>
    </r>
  </si>
  <si>
    <t>3.5 / 3.7 / 0.30</t>
  </si>
  <si>
    <r>
      <t>0.14 / 2.5 / 3.7 / 0.015</t>
    </r>
    <r>
      <rPr>
        <vertAlign val="superscript"/>
        <sz val="10"/>
        <rFont val="Calibri"/>
        <family val="2"/>
        <scheme val="minor"/>
      </rPr>
      <t>b,d</t>
    </r>
  </si>
  <si>
    <r>
      <t>0.14 / 0.30 / 3.7 / 0.015</t>
    </r>
    <r>
      <rPr>
        <vertAlign val="superscript"/>
        <sz val="10"/>
        <rFont val="Calibri"/>
        <family val="2"/>
        <scheme val="minor"/>
      </rPr>
      <t>b</t>
    </r>
  </si>
  <si>
    <t>100hp&lt;175</t>
  </si>
  <si>
    <t>4.9 / 3.7 / 0.22</t>
  </si>
  <si>
    <t>3.0 / 3.7 / 0.22</t>
  </si>
  <si>
    <t>175hp&lt;300</t>
  </si>
  <si>
    <t>4.9 / 2.6 / 0.15</t>
  </si>
  <si>
    <r>
      <t>3.0 / 2.6 / 0.15</t>
    </r>
    <r>
      <rPr>
        <vertAlign val="superscript"/>
        <sz val="10"/>
        <rFont val="Calibri"/>
        <family val="2"/>
        <scheme val="minor"/>
      </rPr>
      <t>e</t>
    </r>
  </si>
  <si>
    <r>
      <t>0.14 / 1.5 / 2.6 / 0.015</t>
    </r>
    <r>
      <rPr>
        <vertAlign val="superscript"/>
        <sz val="10"/>
        <rFont val="Calibri"/>
        <family val="2"/>
        <scheme val="minor"/>
      </rPr>
      <t>b,d</t>
    </r>
  </si>
  <si>
    <r>
      <t>0.14 / 0.30 / 2.2 / 0.015</t>
    </r>
    <r>
      <rPr>
        <vertAlign val="superscript"/>
        <sz val="10"/>
        <rFont val="Calibri"/>
        <family val="2"/>
        <scheme val="minor"/>
      </rPr>
      <t>b</t>
    </r>
  </si>
  <si>
    <t>300hp&lt;600</t>
  </si>
  <si>
    <r>
      <t>1.0 / 6.9 / 8.5 / 0.40</t>
    </r>
    <r>
      <rPr>
        <vertAlign val="superscript"/>
        <sz val="10"/>
        <rFont val="Calibri"/>
        <family val="2"/>
        <scheme val="minor"/>
      </rPr>
      <t>b</t>
    </r>
  </si>
  <si>
    <t>4.8 / 2.6 / 0.15</t>
  </si>
  <si>
    <t>600hp750</t>
  </si>
  <si>
    <t>Mobile Machines          &gt; 750hp</t>
  </si>
  <si>
    <r>
      <t>0.30 / 2.6 / 2.6 / 0.07</t>
    </r>
    <r>
      <rPr>
        <vertAlign val="superscript"/>
        <sz val="10"/>
        <rFont val="Calibri"/>
        <family val="2"/>
        <scheme val="minor"/>
      </rPr>
      <t>b</t>
    </r>
  </si>
  <si>
    <r>
      <t>0.14 / 2.6 / 2.6 / 0.03</t>
    </r>
    <r>
      <rPr>
        <vertAlign val="superscript"/>
        <sz val="10"/>
        <rFont val="Calibri"/>
        <family val="2"/>
        <scheme val="minor"/>
      </rPr>
      <t>b</t>
    </r>
  </si>
  <si>
    <t>750hp&lt;GEN 1200hp</t>
  </si>
  <si>
    <r>
      <t>0.14 / 0.50 / 2.6 / 0.02</t>
    </r>
    <r>
      <rPr>
        <vertAlign val="superscript"/>
        <sz val="10"/>
        <rFont val="Calibri"/>
        <family val="2"/>
        <scheme val="minor"/>
      </rPr>
      <t>b</t>
    </r>
  </si>
  <si>
    <t>GEN&gt;1200 hp</t>
  </si>
  <si>
    <r>
      <t>0.30 / 0.50 / 2.6 / 0.07</t>
    </r>
    <r>
      <rPr>
        <vertAlign val="superscript"/>
        <sz val="10"/>
        <rFont val="Calibri"/>
        <family val="2"/>
        <scheme val="minor"/>
      </rPr>
      <t>b</t>
    </r>
  </si>
  <si>
    <t>a) The PM standard for hand-start, air cooled, direct injection engines below 11 hp may be delayed until 2010 and be set at 0.45 g/bhp-hr.</t>
  </si>
  <si>
    <t>b) Standards given are NMHC/NOx/CO/PM in g/bhp-hr.</t>
  </si>
  <si>
    <t>c) Engine families in this power category may alternately meet Tier 3 PM standards (0.30 g/bhp-hr) from 2008-2011 in exchange for introducing final PM standards in 2012.</t>
  </si>
  <si>
    <t>d) The implementation schedule shown is the three-year alternate NOx approach.  Other schedules are available.</t>
  </si>
  <si>
    <t>e) Certain manufacturers have agreed to comply with these standards by 2005.</t>
  </si>
  <si>
    <t>: Tier 1</t>
  </si>
  <si>
    <t>: Tier 2</t>
  </si>
  <si>
    <t>: Tier 3</t>
  </si>
  <si>
    <t>: Tier 4 Interim / Final</t>
  </si>
  <si>
    <t>Trans: TL6910 - Foundation Installations</t>
  </si>
  <si>
    <t>Trans: TL6910 - Underground Trench/Conduit/Substructure</t>
  </si>
  <si>
    <t>Trans: TL6910 - Steel Structure Installations</t>
  </si>
  <si>
    <t>Salt Creek Substation</t>
  </si>
  <si>
    <t>Total No. of Trucks</t>
  </si>
  <si>
    <t>Salt Creek Substation Access Road Retaining Walls</t>
  </si>
  <si>
    <t>Generators</t>
  </si>
  <si>
    <t>Salt Creek Substation - Demolition</t>
  </si>
  <si>
    <t>Excavator w/ Breaker</t>
  </si>
  <si>
    <t>Skid Steer Loader</t>
  </si>
  <si>
    <t>Backhoe - Rubber tire</t>
  </si>
  <si>
    <t>Salt Creek Substation Site Access and Grading</t>
  </si>
  <si>
    <t>Backhoe, loader, skid steer</t>
  </si>
  <si>
    <t>Street Sweeper</t>
  </si>
  <si>
    <t>Excavator / Drill</t>
  </si>
  <si>
    <t>Salt Creek Substation Storm Drain System and Erosion Control</t>
  </si>
  <si>
    <t>Salt Creek Substation Public Improvements and Access Road Paving</t>
  </si>
  <si>
    <t>Skid Steer / Skip Loader</t>
  </si>
  <si>
    <t>Backhoe Loader</t>
  </si>
  <si>
    <t>Salt Creek Substation CMU Wall</t>
  </si>
  <si>
    <t>Fork Lift</t>
  </si>
  <si>
    <t>Concrete Truck</t>
  </si>
  <si>
    <t>Trencher/Ditch Witch</t>
  </si>
  <si>
    <t>Excavator/Drill</t>
  </si>
  <si>
    <t xml:space="preserve">Salt Creek Substation Below Grade Construction </t>
  </si>
  <si>
    <t>Fork Lift/Skid Steer Loader</t>
  </si>
  <si>
    <t>Boom Truck</t>
  </si>
  <si>
    <t>Puller</t>
  </si>
  <si>
    <t>Trans: TL6910 - Cable Pulling</t>
  </si>
  <si>
    <t>Concrete Saw</t>
  </si>
  <si>
    <t>Cable Dolly</t>
  </si>
  <si>
    <t>Line Assist Truck</t>
  </si>
  <si>
    <t>Combo Truck</t>
  </si>
  <si>
    <t>Mechanic Truck</t>
  </si>
  <si>
    <t>Boom Truck with Trailer</t>
  </si>
  <si>
    <t>Wiring Truck</t>
  </si>
  <si>
    <t>69 kV Substation Cutover</t>
  </si>
  <si>
    <t>Salt Creek Substation - General Construction</t>
  </si>
  <si>
    <t>Salt Creek Substation - Substation General Construction</t>
  </si>
  <si>
    <t>TOTAL</t>
  </si>
  <si>
    <t>Salt Creek Substation Wiring</t>
  </si>
  <si>
    <t>Delivery Truck</t>
  </si>
  <si>
    <t>Telecom</t>
  </si>
  <si>
    <t>Pickup Truck</t>
  </si>
  <si>
    <t xml:space="preserve">Salt Creek Substation Above Grade Construction </t>
  </si>
  <si>
    <t>100 hp Oil Processing Truck</t>
  </si>
  <si>
    <t>Relay Testing</t>
  </si>
  <si>
    <t>Relay/Telecommunications Van</t>
  </si>
  <si>
    <t>Salt Creek Eneregization</t>
  </si>
  <si>
    <t>Foreman Pick-Up</t>
  </si>
  <si>
    <t>Delivery Trucks</t>
  </si>
  <si>
    <t>Substation General Construction</t>
  </si>
  <si>
    <t>Demolition</t>
  </si>
  <si>
    <t>Site and Access Road Grading</t>
  </si>
  <si>
    <t>Dump/Haul Trucks</t>
  </si>
  <si>
    <t>Storm Drain System and Erosion Control</t>
  </si>
  <si>
    <t>Public Improvements and Access Road Paving</t>
  </si>
  <si>
    <t>Substation CMU Wall</t>
  </si>
  <si>
    <t>Substation Below Grade Construction</t>
  </si>
  <si>
    <t>Substation Wiring</t>
  </si>
  <si>
    <t>Substation Above Grade Construction</t>
  </si>
  <si>
    <t>Retaining Walls</t>
  </si>
  <si>
    <t>Underground Trench/Conduit/Substructure</t>
  </si>
  <si>
    <t>Steel Structure Installations</t>
  </si>
  <si>
    <t>OH Conductor Pulling and Tensioning</t>
  </si>
  <si>
    <t>Foundation Installation</t>
  </si>
  <si>
    <t>Foreman Pickup Truck</t>
  </si>
  <si>
    <t>Material/Crew Truck</t>
  </si>
  <si>
    <t>UG Cable Pulling</t>
  </si>
  <si>
    <t>General Construction</t>
  </si>
  <si>
    <t>where</t>
  </si>
  <si>
    <t>Emission Factor from SCAQMD CEQA Air Quality Handbook, Table A9-9-G</t>
  </si>
  <si>
    <t>E = [0.00112 x ({[G/5]^1.3/}/{[H/2]^1.4})] x [I/J]</t>
  </si>
  <si>
    <t>G = Mean wind speed in miles per hour</t>
  </si>
  <si>
    <t>H = Moisture content of surface material</t>
  </si>
  <si>
    <t>For the Salt Creek Substation, assume 12 miles per hour daily maximum wind speed</t>
  </si>
  <si>
    <t>J = lbs/ton, 2000</t>
  </si>
  <si>
    <t xml:space="preserve">E = [0.00112 x ({[G/5]^1.3/}/{[H/2]^1.4})] x [I/J] = </t>
  </si>
  <si>
    <t>lbs/day</t>
  </si>
  <si>
    <t>Grading - Bulldozer Operations</t>
  </si>
  <si>
    <t>Emission factor from SCAQMD CEQA Air Quality Handbook, Table A9-9-F</t>
  </si>
  <si>
    <t>E = ([0.45 x ({[G]^1.5}/{[H]^1.4})] x I) x J</t>
  </si>
  <si>
    <t>G = silt content of material in percent, assumed to be 7.5%</t>
  </si>
  <si>
    <t>I = 2.2046 lb/kg</t>
  </si>
  <si>
    <t>J = hours of bulldozing operations, based on construction scenario, 8 hrs/day for 75 days</t>
  </si>
  <si>
    <t xml:space="preserve">E = ([0.45 x ({[G]^1.5}/{[H]^1.4})] x I) x J = </t>
  </si>
  <si>
    <t>Earthmoving - Material Handling</t>
  </si>
  <si>
    <t>I = Pounds of overburden handled per day</t>
  </si>
  <si>
    <t>I = 95,000 cubic yards x 1600 lbs/cubic yard = 152,000,000 lbs</t>
  </si>
  <si>
    <t>Assume earthmoving occurs over 30 days, maximum per day could be 10 x daily average</t>
  </si>
  <si>
    <t>Storm Drain</t>
  </si>
  <si>
    <t>I = 2,000 cubic yards x 1600 lbs/cubic yard = 3,200,000 lbs</t>
  </si>
  <si>
    <t>I = 665 cubic yards x 1600 lbs/cubic yard = 800,000 lbs</t>
  </si>
  <si>
    <t>total tons</t>
  </si>
  <si>
    <t>Assume H = 15.0% moisture - watering 3 times daily</t>
  </si>
  <si>
    <t>Assume H = 2.0% moisture - unmitigated</t>
  </si>
  <si>
    <t>Unmitigated</t>
  </si>
  <si>
    <t>Mitigated</t>
  </si>
  <si>
    <t>Subtotal, Simultaneous Daily Emissions, Site Access and Grading plus Retaining Walls</t>
  </si>
  <si>
    <t>Salt Creek Substation - Laydown Yard Preparation</t>
  </si>
  <si>
    <t>Generator</t>
  </si>
  <si>
    <t>Used in conjunction with Tier 2-3 emission factors.</t>
  </si>
  <si>
    <t>Source: mailout MSC99-32, http://www.arb.ca.gov/msei/onroad/downloads/pubs/mo9932.zip (4/2/2009)</t>
  </si>
  <si>
    <t>Category</t>
  </si>
  <si>
    <t>Equipment</t>
  </si>
  <si>
    <t xml:space="preserve"> Load</t>
  </si>
  <si>
    <t>Commercial</t>
  </si>
  <si>
    <t xml:space="preserve"> Pumps                       </t>
  </si>
  <si>
    <t xml:space="preserve"> Welders                     </t>
  </si>
  <si>
    <t>Construction</t>
  </si>
  <si>
    <t xml:space="preserve"> Crushing/Proc. Equipment    </t>
  </si>
  <si>
    <t xml:space="preserve"> Paving Equipment            </t>
  </si>
  <si>
    <t xml:space="preserve"> Surfacing Equipment         </t>
  </si>
  <si>
    <t xml:space="preserve"> Pressure Washer</t>
  </si>
  <si>
    <t xml:space="preserve"> Crawler Tractor</t>
  </si>
  <si>
    <t xml:space="preserve"> Off-Highway Tractor</t>
  </si>
  <si>
    <t xml:space="preserve"> Paver</t>
  </si>
  <si>
    <t xml:space="preserve"> Signal Board</t>
  </si>
  <si>
    <t>Composite Emission Factors - 70% Tier 2, 30% Tier 3</t>
  </si>
  <si>
    <t>Simultaneous Construction Trucks</t>
  </si>
  <si>
    <t>Simultaneous Worker Trips</t>
  </si>
  <si>
    <t>Simultaneous Construction Equipment</t>
  </si>
  <si>
    <t>Week</t>
  </si>
  <si>
    <t>Construction Equipment</t>
  </si>
  <si>
    <t>Construction Truck Trips</t>
  </si>
  <si>
    <t>Worker Trips</t>
  </si>
  <si>
    <t>Simultaneous Worker Emissions</t>
  </si>
  <si>
    <t>TL 6910</t>
  </si>
  <si>
    <t>Refuel Truck</t>
  </si>
  <si>
    <t>Salt Creek Substation Below Grade Construction</t>
  </si>
  <si>
    <t>Salt Creek Substation Above Grade Construction</t>
  </si>
  <si>
    <t>Bucket Truck</t>
  </si>
  <si>
    <t>100-hp Oil</t>
  </si>
  <si>
    <t>Salt Creek Substation - Relay Testing</t>
  </si>
  <si>
    <t>Steel Structure Installation</t>
  </si>
  <si>
    <t>UG Trench/Conduit/Substructure</t>
  </si>
  <si>
    <t>Trans: 12 kV Cable Pulling</t>
  </si>
  <si>
    <t>12 kV Cable Pulling</t>
  </si>
  <si>
    <t>UG Conduit</t>
  </si>
  <si>
    <t>12 kV Distribution</t>
  </si>
  <si>
    <t>Metric Tons/Week</t>
  </si>
  <si>
    <t>Total NOx Emissions</t>
  </si>
  <si>
    <t xml:space="preserve">Total NOx, 12kV Distribution </t>
  </si>
  <si>
    <t>Total NOx, TL6910</t>
  </si>
  <si>
    <t>Total NOx, Salt Creek Substation</t>
  </si>
  <si>
    <t>Storm Drain and Erosion Control</t>
  </si>
  <si>
    <t>Engine</t>
  </si>
  <si>
    <t>Assumed Engine</t>
  </si>
  <si>
    <t>Time in Mode, min</t>
  </si>
  <si>
    <t>Emission Incides, g/kg fuel</t>
  </si>
  <si>
    <t>Emissions, lbs/mode</t>
  </si>
  <si>
    <t>Cruise Mode Emission factor, lbs/hour</t>
  </si>
  <si>
    <t>250B17B</t>
  </si>
  <si>
    <t>Sox</t>
  </si>
  <si>
    <t>Total per LTO</t>
  </si>
  <si>
    <t>HC</t>
  </si>
  <si>
    <r>
      <t>NO</t>
    </r>
    <r>
      <rPr>
        <b/>
        <vertAlign val="subscript"/>
        <sz val="12"/>
        <color indexed="9"/>
        <rFont val="Calibri"/>
        <family val="2"/>
      </rPr>
      <t>X</t>
    </r>
  </si>
  <si>
    <t>Therefore</t>
  </si>
  <si>
    <t>To calculate lbs/day</t>
  </si>
  <si>
    <t>Component</t>
  </si>
  <si>
    <t>Emissions (lb/day)</t>
  </si>
  <si>
    <t>Installation - light helicopter, 3 hrs cruise</t>
  </si>
  <si>
    <t>Total Light Helicopter</t>
  </si>
  <si>
    <t>Helicopter GHG Emission Estimates</t>
  </si>
  <si>
    <t>Table of Factors and Constants</t>
  </si>
  <si>
    <t>Value</t>
  </si>
  <si>
    <t>Units</t>
  </si>
  <si>
    <t>Description</t>
  </si>
  <si>
    <t>lb/gallon</t>
  </si>
  <si>
    <r>
      <t>Jet Fuel Density (at 15 degrees C)  -- equivalent to 820 kg/m</t>
    </r>
    <r>
      <rPr>
        <vertAlign val="superscript"/>
        <sz val="11"/>
        <color indexed="8"/>
        <rFont val="Calibri"/>
        <family val="2"/>
      </rPr>
      <t>3</t>
    </r>
  </si>
  <si>
    <t>Jet Fuel Usage at Idle</t>
  </si>
  <si>
    <t>gallon/hr</t>
  </si>
  <si>
    <t>Calculated Usage at Idle</t>
  </si>
  <si>
    <t>Jet Fuel Usage at Climbout/Approach</t>
  </si>
  <si>
    <t>Calculated Usage at Climbout/Approach</t>
  </si>
  <si>
    <r>
      <t>kg 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/gallon</t>
    </r>
  </si>
  <si>
    <r>
      <t>CO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 xml:space="preserve"> emission factor for Jet fuel</t>
    </r>
  </si>
  <si>
    <r>
      <t>g 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O/gallon</t>
    </r>
  </si>
  <si>
    <r>
      <t>N</t>
    </r>
    <r>
      <rPr>
        <vertAlign val="subscript"/>
        <sz val="11"/>
        <color indexed="8"/>
        <rFont val="Calibri"/>
        <family val="2"/>
      </rPr>
      <t>2</t>
    </r>
    <r>
      <rPr>
        <sz val="11"/>
        <color indexed="8"/>
        <rFont val="Calibri"/>
        <family val="2"/>
      </rPr>
      <t>O emission factor for Jet fuel</t>
    </r>
  </si>
  <si>
    <r>
      <t>g 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>/gallon</t>
    </r>
  </si>
  <si>
    <r>
      <t>CH</t>
    </r>
    <r>
      <rPr>
        <vertAlign val="subscript"/>
        <sz val="11"/>
        <color indexed="8"/>
        <rFont val="Calibri"/>
        <family val="2"/>
      </rPr>
      <t>4</t>
    </r>
    <r>
      <rPr>
        <sz val="11"/>
        <color indexed="8"/>
        <rFont val="Calibri"/>
        <family val="2"/>
      </rPr>
      <t xml:space="preserve"> emission factor for Jet fuel</t>
    </r>
  </si>
  <si>
    <t>* Fuel usage rates from EPA AP-42, Table II-1-8, Modal Emission Rates - Military Aircraft Engines</t>
  </si>
  <si>
    <t>* Fuel density from air BP Handbook of Products - © Air BP Ltd. 2000</t>
  </si>
  <si>
    <t>* Emission factors from California Climate Action Registry's General Reporting Protocol 3.1</t>
  </si>
  <si>
    <t>GHG Emissions</t>
  </si>
  <si>
    <t>Time in mode (hrs)</t>
  </si>
  <si>
    <t>Emissions (tonnes/day)</t>
  </si>
  <si>
    <t>Days of Operation</t>
  </si>
  <si>
    <t>Emissions (total tonnes)</t>
  </si>
  <si>
    <r>
      <t>CO</t>
    </r>
    <r>
      <rPr>
        <b/>
        <vertAlign val="subscript"/>
        <sz val="12"/>
        <color indexed="9"/>
        <rFont val="Calibri"/>
        <family val="2"/>
      </rPr>
      <t>2</t>
    </r>
  </si>
  <si>
    <r>
      <t>N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O</t>
    </r>
  </si>
  <si>
    <r>
      <t>CH</t>
    </r>
    <r>
      <rPr>
        <b/>
        <vertAlign val="subscript"/>
        <sz val="12"/>
        <color indexed="9"/>
        <rFont val="Calibri"/>
        <family val="2"/>
      </rPr>
      <t>4</t>
    </r>
  </si>
  <si>
    <r>
      <t>CO</t>
    </r>
    <r>
      <rPr>
        <b/>
        <vertAlign val="subscript"/>
        <sz val="12"/>
        <color indexed="9"/>
        <rFont val="Calibri"/>
        <family val="2"/>
      </rPr>
      <t>2</t>
    </r>
    <r>
      <rPr>
        <b/>
        <sz val="12"/>
        <color indexed="9"/>
        <rFont val="Calibri"/>
        <family val="2"/>
      </rPr>
      <t>e</t>
    </r>
  </si>
  <si>
    <t>Light Helicopter</t>
  </si>
  <si>
    <t>LTO - Idle</t>
  </si>
  <si>
    <t>LTO - Other</t>
  </si>
  <si>
    <t>Installation</t>
  </si>
  <si>
    <t>Helicopter Emissions</t>
  </si>
  <si>
    <t>Salt Creek - TL 6965</t>
  </si>
  <si>
    <t>LTO - light helicopter</t>
  </si>
  <si>
    <t>* Installation is assumed to be 3 hours (180 minutes) per installation at climb mode factors</t>
  </si>
  <si>
    <t>UG Combo Truck</t>
  </si>
  <si>
    <t xml:space="preserve">Salt Creek Substation Retaining Walls </t>
  </si>
  <si>
    <t>Salt Creek Substation - Substation General Construction, CMU Wall, Testing, Energization</t>
  </si>
  <si>
    <t>Total Equipment</t>
  </si>
  <si>
    <t>Boom Truck/Delivery Truck</t>
  </si>
  <si>
    <t>None</t>
  </si>
  <si>
    <t>Salt Creek Substation Relay Testing</t>
  </si>
  <si>
    <t>Relay/Telecom Van</t>
  </si>
  <si>
    <t>Trans: TL6910 - OH Conductor Pulling and Tensioning</t>
  </si>
  <si>
    <t>Digger Boom Truck</t>
  </si>
  <si>
    <t>Table A-1.  2-29-16 Daily Construction Emissions, Construction Heavy Equipment Use, Salt Creek Substation</t>
  </si>
  <si>
    <t>EMFAC2011 emission factors for 2016</t>
  </si>
  <si>
    <t>Table A-2.  2-29-16 Daily Construction Emissions, Construction Truck Trips, Salt Creek Substation</t>
  </si>
  <si>
    <t>Table A-3.  2-29-16 Daily Construction Emissions, Worker Trips, Salt Creek Substation</t>
  </si>
  <si>
    <t>Table A-4.  3-7-16 Daily Construction Emissions, Construction Heavy Equipment Use, Salt Creek Substation</t>
  </si>
  <si>
    <t>Table A-5.  3-7-16 Daily Construction Emissions, Construction Truck Trips, Salt Creek Substation</t>
  </si>
  <si>
    <t>Table A-6.  3-7-16 Daily Construction Emissions, Worker Trips, Salt Creek Substation</t>
  </si>
  <si>
    <t>Table A-7.  3-14-16 Daily Construction Emissions, Construction Heavy Equipment Use, Salt Creek Substation</t>
  </si>
  <si>
    <t>Table A-8.  3-14-16 Daily Construction Emissions, Construction Truck Trips, Salt Creek Substation</t>
  </si>
  <si>
    <t>Table A-9.  3-14-16 Daily Construction Emissions, Worker Trips, Salt Creek Substation</t>
  </si>
  <si>
    <t>Table A-10.  3-21-16 Daily Construction Emissions, Construction Heavy Equipment Use, Salt Creek Substation</t>
  </si>
  <si>
    <t>Table A-11.  3-21-16 Daily Construction Emissions, Construction Truck Trips, Salt Creek Substation</t>
  </si>
  <si>
    <t>Table A-12.  3-21-16 Daily Construction Emissions, Worker Trips, Salt Creek Substation</t>
  </si>
  <si>
    <t>Table A-13.  3-28-16 Daily Construction Emissions, Construction Heavy Equipment Use, Salt Creek Substation</t>
  </si>
  <si>
    <t>Table A-14.  3-28-16 Daily Construction Emissions, Construction Truck Trips, Salt Creek Substation</t>
  </si>
  <si>
    <t>Table A-15.  3-28-16 Daily Construction Emissions, Worker Trips, Salt Creek Substation</t>
  </si>
  <si>
    <t>Table A-16.  4-4-16 Daily Construction Emissions, Construction Heavy Equipment Use, Salt Creek Substation</t>
  </si>
  <si>
    <t>Table A-17.  4-4-16 Daily Construction Emissions, Construction Truck Trips, Salt Creek Substation</t>
  </si>
  <si>
    <t>Table A-18.  4-4-16 Daily Construction Emissions, Worker Trips, Salt Creek Substation</t>
  </si>
  <si>
    <t>Table A-19.  4-11-16 Daily Construction Emissions, Construction Heavy Equipment Use, Salt Creek Substation</t>
  </si>
  <si>
    <t>Table A-20.  4-11-16 Daily Construction Emissions, Construction Truck Trips, Salt Creek Substation</t>
  </si>
  <si>
    <t>Table A-21.  4-11-16 Daily Construction Emissions, Worker Trips, Salt Creek Substation</t>
  </si>
  <si>
    <t>Table A-22.  4-18-16 Daily Construction Emissions, Construction Heavy Equipment Use, Salt Creek Substation</t>
  </si>
  <si>
    <t>Table A-23.  4-18-16 Daily Construction Emissions, Construction Truck Trips, Salt Creek Substation</t>
  </si>
  <si>
    <t>Table A-24.  4-18-16 Daily Construction Emissions, Worker Trips, Salt Creek Substation</t>
  </si>
  <si>
    <t>Table A-25.  4-25-16 Daily Construction Emissions, Construction Heavy Equipment Use, Salt Creek Substation</t>
  </si>
  <si>
    <t>Table A-26.  4-25-16 Daily Construction Emissions, Construction Truck Trips, Salt Creek Substation</t>
  </si>
  <si>
    <t>Table A-27.  4-25-16 Daily Construction Emissions, Worker Trips, Salt Creek Substation</t>
  </si>
  <si>
    <t>Table A-28.  5-2-16 Daily Construction Emissions, Construction Heavy Equipment Use, Salt Creek Substation</t>
  </si>
  <si>
    <t>Table A-29.  5-2-16 Daily Construction Emissions, Construction Truck Trips, Salt Creek Substation</t>
  </si>
  <si>
    <t>Table A-30.  5-2-16 Daily Construction Emissions, Worker Trips, Salt Creek Substation</t>
  </si>
  <si>
    <t>Table A-31.  5-9-16 Daily Construction Emissions, Construction Heavy Equipment Use, Salt Creek Substation</t>
  </si>
  <si>
    <t>Table A-32.  5-9-16 Daily Construction Emissions, Construction Truck Trips, Salt Creek Substation</t>
  </si>
  <si>
    <t>Table A-33.  5-9-16 Daily Construction Emissions, Worker Trips, Salt Creek Substation</t>
  </si>
  <si>
    <t>Table A-34.  5-16-16 Daily Construction Emissions, Construction Heavy Equipment Use, Salt Creek Substation</t>
  </si>
  <si>
    <t>Table A-35.  5-16-16 Daily Construction Emissions, Construction Truck Trips, Salt Creek Substation</t>
  </si>
  <si>
    <t>Table A-36.  5-16-16 Daily Construction Emissions, Worker Trips, Salt Creek Substation</t>
  </si>
  <si>
    <t>Table A-37. 5-23-16 Daily Construction Emissions, Construction Heavy Equipment Use, Salt Creek Substation</t>
  </si>
  <si>
    <t>Table A-38.  5-23-16  Daily Construction Emissions, Construction Truck Trips, Salt Creek Substation</t>
  </si>
  <si>
    <t>Table A-39.  5-23-16 Daily Construction Emissions, Worker Trips, Salt Creek Substation</t>
  </si>
  <si>
    <t>Table A-40.  5-30-16 Daily Construction Emissions, Construction Heavy Equipment Use, Salt Creek Substation</t>
  </si>
  <si>
    <t>Table A-42.  5-30-16 Daily Construction Emissions, Worker Trips, Salt Creek Substation</t>
  </si>
  <si>
    <t>Table A-41.  5-30-16 Daily Construction Emissions, Construction Truck Trips, Salt Creek Substation</t>
  </si>
  <si>
    <t>Table A-43.  6-6-16 Daily Construction Emissions, Construction Heavy Equipment Use, Salt Creek Substation</t>
  </si>
  <si>
    <t>Table A-44.  6-6-16 Daily Construction Emissions, Construction Truck Trips, Salt Creek Substation</t>
  </si>
  <si>
    <t>Table A-45.  6-6-16 Daily Construction Emissions, Worker Trips, Salt Creek Substation</t>
  </si>
  <si>
    <t>Table A-46.  6-13-16 Daily Construction Emissions, Construction Heavy Equipment Use, Salt Creek Substation</t>
  </si>
  <si>
    <t>Table A-47.  6-13-16 Daily Construction Emissions, Construction Truck Trips, Salt Creek Substation</t>
  </si>
  <si>
    <t>Table A-48.  6-13-16 Daily Construction Emissions, Worker Trips, Salt Creek Substation</t>
  </si>
  <si>
    <t>Table A-49.  6-20-16 Daily Construction Emissions, Construction Heavy Equipment Use, Salt Creek Substation</t>
  </si>
  <si>
    <t>Table A-50.  6-20-16 Daily Construction Emissions, Construction Truck Trips, Salt Creek Substation</t>
  </si>
  <si>
    <t>Table A-51.  6-20-16 Daily Construction Emissions, Worker Trips, Salt Creek Substation</t>
  </si>
  <si>
    <t>Table A-52.  6-27-16 Daily Construction Emissions, Construction Heavy Equipment Use, Salt Creek Substation</t>
  </si>
  <si>
    <t>Table A-53.  6-27-16 Daily Construction Emissions, Construction Truck Trips, Salt Creek Substation</t>
  </si>
  <si>
    <t>Table A-54.  6-27-16 Daily Construction Emissions, Worker Trips, Salt Creek Substation</t>
  </si>
  <si>
    <t>Table A-55.  7-4-16 Daily Construction Emissions, Construction Heavy Equipment Use, Salt Creek Substation</t>
  </si>
  <si>
    <t>Table A-56.  7-4-16 Daily Construction Emissions, Construction Truck Trips, Salt Creek Substation</t>
  </si>
  <si>
    <t>Table A-57.  7-4-16 Daily Construction Emissions, Worker Trips, Salt Creek Substation</t>
  </si>
  <si>
    <t>Table A-58.  7-11-16 Daily Construction Emissions, Construction Heavy Equipment Use, Salt Creek Substation</t>
  </si>
  <si>
    <t>Table A-59.  7-11-16 Daily Construction Emissions, Construction Truck Trips, Salt Creek Substation</t>
  </si>
  <si>
    <t>Table A-60.  7-11-16 Daily Construction Emissions, Worker Trips, Salt Creek Substation</t>
  </si>
  <si>
    <t>Table A-61.  7-19-16 Daily Construction Emissions, Construction Heavy Equipment Use, Salt Creek Substation</t>
  </si>
  <si>
    <t>Table A-52.  7-18-16 Daily Construction Emissions, Construction Truck Trips, Salt Creek Substation</t>
  </si>
  <si>
    <t>Table A-63.  7-18-16 Daily Construction Emissions, Worker Trips, Salt Creek Substation</t>
  </si>
  <si>
    <t>Table A-64.  7-26-16 Daily Construction Emissions, Construction Heavy Equipment Use, Salt Creek Substation</t>
  </si>
  <si>
    <t>Table A-65.  8-31-15 Daily Construction Emissions, Construction Truck Trips, Salt Creek Substation</t>
  </si>
  <si>
    <t>Table A-66.  7-25-16 Daily Construction Emissions, Worker Trips, Salt Creek Substation</t>
  </si>
  <si>
    <t>Table A-67.  8-1-16 Daily Construction Emissions, Construction Heavy Equipment Use, Salt Creek Substation</t>
  </si>
  <si>
    <t>Table A-69.  8-1-16 Daily Construction Emissions, Worker Trips, Salt Creek Substation</t>
  </si>
  <si>
    <t>Table A-68.  8-1-16 Daily Construction Emissions, Construction Truck Trips, Salt Creek Substation</t>
  </si>
  <si>
    <t>Table A-70.  8-8-16 Daily Construction Emissions, Construction Heavy Equipment Use, Salt Creek Substation</t>
  </si>
  <si>
    <t>Table A-71.  8-8-16 Daily Construction Emissions, Construction Truck Trips, Salt Creek Substation</t>
  </si>
  <si>
    <t>Table A-72.  8-8-16 Daily Construction Emissions, Worker Trips, Salt Creek Substation</t>
  </si>
  <si>
    <t>Table A-73.  8-15-16 Daily Construction Emissions, Construction Heavy Equipment Use, Salt Creek Substation</t>
  </si>
  <si>
    <t>Table A-74.  8-15-16 Daily Construction Emissions, Construction Truck Trips, Salt Creek Substation</t>
  </si>
  <si>
    <t>Table A-75.  8-15-16 Daily Construction Emissions, Worker Trips, Salt Creek Substation</t>
  </si>
  <si>
    <t>Table A-76.  8-22-16 Daily Construction Emissions, Construction Heavy Equipment Use, Salt Creek Substation</t>
  </si>
  <si>
    <t>Table A-77.  8-22-16 Daily Construction Emissions, Construction Truck Trips, Salt Creek Substation</t>
  </si>
  <si>
    <t>Table A-78.  8-22-16 Daily Construction Emissions, Worker Trips, Salt Creek Substation</t>
  </si>
  <si>
    <t>Table A-79.  8-29-16 Daily Construction Emissions, Construction Heavy Equipment Use, Salt Creek Substation</t>
  </si>
  <si>
    <t>Table A-80.  8-29-16 Daily Construction Emissions, Construction Truck Trips, Salt Creek Substation</t>
  </si>
  <si>
    <t>Table A-81.  8-29-16 Daily Construction Emissions, Worker Trips, Salt Creek Substation</t>
  </si>
  <si>
    <t>Table A-82.  9-5-16 Daily Construction Emissions, Construction Heavy Equipment Use, Salt Creek Substation</t>
  </si>
  <si>
    <t>Table A-83.  9-5-16 Daily Construction Emissions, Construction Truck Trips, Salt Creek Substation</t>
  </si>
  <si>
    <t>Table A-84.  9-5-16 Daily Construction Emissions, Worker Trips, Salt Creek Substation</t>
  </si>
  <si>
    <t>Table A-85.  9-12-16 Daily Construction Emissions, Construction Heavy Equipment Use, Salt Creek Substation</t>
  </si>
  <si>
    <t>Table A-87.  9-12-16 Daily Construction Emissions, Worker Trips, Salt Creek Substation</t>
  </si>
  <si>
    <t>Table A-86.  9-12-16 Daily Construction Emissions, Construction Truck Trips, Salt Creek Substation</t>
  </si>
  <si>
    <t>Table A-88. 9-19-16 Daily Construction Emissions, Construction Heavy Equipment Use, Salt Creek Substation</t>
  </si>
  <si>
    <t>Table A-89.  9-19-16 Daily Construction Emissions, Construction Truck Trips, Salt Creek Substation</t>
  </si>
  <si>
    <t>Table A-90.  9-19-16 Daily Construction Emissions, Worker Trips, Salt Creek Substation</t>
  </si>
  <si>
    <t>Table A-91.  9-26-16 Daily Construction Emissions, Construction Heavy Equipment Use, Salt Creek Substation</t>
  </si>
  <si>
    <t>Table A-92. 9-26-16 Daily Construction Emissions, Construction Truck Trips, Salt Creek Substation</t>
  </si>
  <si>
    <t>Table A-93.  9-26-16 Daily Construction Emissions, Worker Trips, Salt Creek Substation</t>
  </si>
  <si>
    <t>Table A-94.  10-3-16 Daily Construction Emissions, Construction Heavy Equipment Use, Salt Creek Substation</t>
  </si>
  <si>
    <t>Table A-95.  10-3-16 Daily Construction Emissions, Construction Truck Trips, Salt Creek Substation</t>
  </si>
  <si>
    <t>Table A-96.  10-3-16 Daily Construction Emissions, Worker Trips, Salt Creek Substation</t>
  </si>
  <si>
    <t>Table A-97.  10-10-16 Daily Construction Emissions, Construction Heavy Equipment Use, Salt Creek Substation</t>
  </si>
  <si>
    <t>Table A-98.  10-10-16 Daily Construction Emissions, Construction Truck Trips, Salt Creek Substation</t>
  </si>
  <si>
    <t>Table A-99.  10-10-16 Daily Construction Emissions, Worker Trips, Salt Creek Substation</t>
  </si>
  <si>
    <t>Table A-100.  10-17-16 Daily Construction Emissions, Construction Heavy Equipment Use, Salt Creek Substation</t>
  </si>
  <si>
    <t>Table A-101.  10-17-16 Daily Construction Emissions, Construction Truck Trips, Salt Creek Substation</t>
  </si>
  <si>
    <t>Table A-102.  10-17-16 Daily Construction Emissions, Worker Trips, Salt Creek Substation</t>
  </si>
  <si>
    <t>Table A-103.  10-24-16 Daily Construction Emissions, Construction Heavy Equipment Use, Salt Creek Substation</t>
  </si>
  <si>
    <t>Table A-104.  10-24-16 Daily Construction Emissions, Construction Truck Trips, Salt Creek Substation</t>
  </si>
  <si>
    <t>Table A-105. 10-24-16 Daily Construction Emissions, Worker Trips, Salt Creek Substation</t>
  </si>
  <si>
    <t>Table A-106.  10-31-16 Daily Construction Emissions, Construction Heavy Equipment Use, Salt Creek Substation</t>
  </si>
  <si>
    <t>Table A-107.  10-31-16 Daily Construction Emissions, Construction Truck Trips, Salt Creek Substation</t>
  </si>
  <si>
    <t>Table A-108.  10-31-16 Daily Construction Emissions, Worker Trips, Salt Creek Substation</t>
  </si>
  <si>
    <t>Table A-109.  11-7-16 Daily Construction Emissions, Construction Heavy Equipment Use, Salt Creek Substation</t>
  </si>
  <si>
    <t>Table A-110.  11-7-16 Daily Construction Emissions, Construction Truck Trips, Salt Creek Substation</t>
  </si>
  <si>
    <t>Table A-111.  11-7-16 Daily Construction Emissions, Worker Trips, Salt Creek Substation</t>
  </si>
  <si>
    <t>Table A-112.  11-14-15 Daily Construction Emissions, Construction Heavy Equipment Use, Salt Creek Substation</t>
  </si>
  <si>
    <t>Table A-113.  11-14-16 Daily Construction Emissions, Construction Truck Trips, Salt Creek Substation</t>
  </si>
  <si>
    <t>Table A-114.  11-14-16 Daily Construction Emissions, Worker Trips, Salt Creek Substation</t>
  </si>
  <si>
    <t>Table A-115.  11-21-16 Daily Construction Emissions, Construction Heavy Equipment Use, Salt Creek Substation</t>
  </si>
  <si>
    <t>Table A-116.  11-21-16 Daily Construction Emissions, Construction Truck Trips, Salt Creek Substation</t>
  </si>
  <si>
    <t>Table A-117.  11-21-16 Daily Construction Emissions, Worker Trips, Salt Creek Substation</t>
  </si>
  <si>
    <t>Table A-118. 11-28-16 Daily Construction Emissions, Construction Heavy Equipment Use, Salt Creek Substation</t>
  </si>
  <si>
    <t>Table A-119.  11-28-16 Daily Construction Emissions, Construction Truck Trips, Salt Creek Substation</t>
  </si>
  <si>
    <t>Table A-120.  11-28-16 Daily Construction Emissions, Worker Trips, Salt Creek Substation</t>
  </si>
  <si>
    <t>Table A-121.  12-5-16 Daily Construction Emissions, Construction Heavy Equipment Use, Salt Creek Substation</t>
  </si>
  <si>
    <t>Table A-122.  12-5-16 Daily Construction Emissions, Construction Truck Trips, Salt Creek Substation</t>
  </si>
  <si>
    <t>Table A-123.  12-5-16 Daily Construction Emissions, Worker Trips, Salt Creek Substation</t>
  </si>
  <si>
    <t>Table A-124.  12-12-16 Daily Construction Emissions, Construction Heavy Equipment Use, Salt Creek Substation</t>
  </si>
  <si>
    <t>Table A-125.  12-12-16 Daily Construction Emissions, Construction Truck Trips, Salt Creek Substation</t>
  </si>
  <si>
    <t>Table A-126.  12-12-16 Daily Construction Emissions, Worker Trips, Salt Creek Substation</t>
  </si>
  <si>
    <t>Table A-127.  12-19-16 Daily Construction Emissions, Construction Heavy Equipment Use, Salt Creek Substation</t>
  </si>
  <si>
    <t>Table A-128.  12-19-16 Daily Construction Emissions, Construction Truck Trips, Salt Creek Substation</t>
  </si>
  <si>
    <t>Table A-129.  12-19-16 Daily Construction Emissions, Worker Trips, Salt Creek Substation</t>
  </si>
  <si>
    <t>Table A-130.  12-26-16 Daily Construction Emissions, Construction Heavy Equipment Use, Salt Creek Substation</t>
  </si>
  <si>
    <t>Table A-131. 12-16-16 Daily Construction Emissions, Construction Truck Trips, Salt Creek Substation</t>
  </si>
  <si>
    <t>Table A-132.  12-26-16 Daily Construction Emissions, Worker Trips, Salt Creek Substation</t>
  </si>
  <si>
    <t>Table A-133.  1-2-17 Daily Construction Emissions, Construction Heavy Equipment Use, Salt Creek Substation</t>
  </si>
  <si>
    <t>Table A-134.  1-2-17 Daily Construction Emissions, Construction Truck Trips, Salt Creek Substation</t>
  </si>
  <si>
    <t>Table A-135.  1-2-17 Daily Construction Emissions, Worker Trips, Salt Creek Substation</t>
  </si>
  <si>
    <t>Table A-136.  1-9-17 Daily Construction Emissions, Construction Heavy Equipment Use, Salt Creek Substation</t>
  </si>
  <si>
    <t>Table A-137.  1-9-17 Daily Construction Emissions, Construction Truck Trips, Salt Creek Substation</t>
  </si>
  <si>
    <t>Table A-138.  1-9-17 Daily Construction Emissions, Worker Trips, Salt Creek Substation</t>
  </si>
  <si>
    <t>Table A-139.  1-16-17 Daily Construction Emissions, Construction Heavy Equipment Use, Salt Creek Substation</t>
  </si>
  <si>
    <t>Table A-140.  1-16-17 Daily Construction Emissions, Construction Truck Trips, Salt Creek Substation</t>
  </si>
  <si>
    <t>Table A-141.  1-16-17 Daily Construction Emissions, Worker Trips, Salt Creek Substation</t>
  </si>
  <si>
    <t>Table A-142.  1-23-17 Daily Construction Emissions, Construction Heavy Equipment Use, Salt Creek Substation</t>
  </si>
  <si>
    <t>Table A-143.  1-23-17 Daily Construction Emissions, Construction Truck Trips, Salt Creek Substation</t>
  </si>
  <si>
    <t>Table A-144. 1-23-17 Daily Construction Emissions, Worker Trips, Salt Creek Substation</t>
  </si>
  <si>
    <t>Table A-145.  1-30-17 Daily Construction Emissions, Construction Heavy Equipment Use, Salt Creek Substation</t>
  </si>
  <si>
    <t>Table A-146.  1-30-17 Daily Construction Emissions, Construction Truck Trips, Salt Creek Substation</t>
  </si>
  <si>
    <t>Table A-147.  1-30-17 Daily Construction Emissions, Worker Trips, Salt Creek Substation</t>
  </si>
  <si>
    <t>Table A-148.  2-6-17 Daily Construction Emissions, Construction Heavy Equipment Use, Salt Creek Substation</t>
  </si>
  <si>
    <t>Table A-149.  2-6-17 Daily Construction Emissions, Construction Truck Trips, Salt Creek Substation</t>
  </si>
  <si>
    <t>Table A-150.  2-6-17 Daily Construction Emissions, Worker Trips, Salt Creek Substation</t>
  </si>
  <si>
    <t>Table A-151.  2-13-17 Daily Construction Emissions, Construction Heavy Equipment Use, Salt Creek Substation</t>
  </si>
  <si>
    <t>Table A-152.  2-13-17 Daily Construction Emissions, Construction Truck Trips, Salt Creek Substation</t>
  </si>
  <si>
    <t>Table A-153.  2-13-17 Daily Construction Emissions, Worker Trips, Salt Creek Substation</t>
  </si>
  <si>
    <t>Table A-154.  2-20-17 Daily Construction Emissions, Construction Heavy Equipment Use, Salt Creek Substation</t>
  </si>
  <si>
    <t>Table A-155.  2-20-17 Daily Construction Emissions, Construction Truck Trips, Salt Creek Substation</t>
  </si>
  <si>
    <t>Table A-156.  2-20-17 Daily Construction Emissions, Worker Trips, Salt Creek Substation</t>
  </si>
  <si>
    <t>Table A-158.  2-27-17 Daily Construction Emissions, Construction Truck Trips, Salt Creek Substation</t>
  </si>
  <si>
    <t>Table A-159.  2-27-17 Daily Construction Emissions, Worker Trips, Salt Creek Substation</t>
  </si>
  <si>
    <t>Table A-160.  3-6-17 Daily Construction Emissions, Construction Heavy Equipment Use, Salt Creek Substation</t>
  </si>
  <si>
    <t>Table A-161.  3-6-17 Daily Construction Emissions, Construction Truck Trips, Salt Creek Substation</t>
  </si>
  <si>
    <t>Table A-162.  3-6-17 Daily Construction Emissions, Worker Trips, Salt Creek Substation</t>
  </si>
  <si>
    <t>Table A-163.  3-13-17 Daily Construction Emissions, Construction Heavy Equipment Use, Salt Creek Substation</t>
  </si>
  <si>
    <t>Table A-164. 3-16-17 Daily Construction Emissions, Construction Truck Trips, Salt Creek Substation</t>
  </si>
  <si>
    <t>Table A-165.  3-13-17 Daily Construction Emissions, Worker Trips, Salt Creek Substation</t>
  </si>
  <si>
    <t>Table A-166.  3-20-17 Daily Construction Emissions, Construction Heavy Equipment Use, Salt Creek Substation</t>
  </si>
  <si>
    <t>Table A-167.  3-20-17 Daily Construction Emissions, Construction Truck Trips, Salt Creek Substation</t>
  </si>
  <si>
    <t>Table A-168.  3-20-17 Daily Construction Emissions, Worker Trips, Salt Creek Substation</t>
  </si>
  <si>
    <t>Table A-169. 3-27-17 Daily Construction Emissions, Construction Heavy Equipment Use, Salt Creek Substation</t>
  </si>
  <si>
    <t>Table A-170.  3-27-17 Daily Construction Emissions, Construction Truck Trips, Salt Creek Substation</t>
  </si>
  <si>
    <t>Table A-171.  3-27-17 Daily Construction Emissions, Worker Trips, Salt Creek Substation</t>
  </si>
  <si>
    <t>Table A-172. 4-3-17 Daily Construction Emissions, Construction Heavy Equipment Use, Salt Creek Substation</t>
  </si>
  <si>
    <t>Table A-173.  4-3-17 Daily Construction Emissions, Construction Truck Trips, Salt Creek Substation</t>
  </si>
  <si>
    <t>Table A-174.  4-3-17 Daily Construction Emissions, Worker Trips, Salt Creek Substation</t>
  </si>
  <si>
    <t>Table A-175. 4-10-17 Daily Construction Emissions, Construction Heavy Equipment Use, Salt Creek Substation</t>
  </si>
  <si>
    <t>Table A-176.  4-10-17 Daily Construction Emissions, Construction Truck Trips, Salt Creek Substation</t>
  </si>
  <si>
    <t>Table A-177.  4-10-17 Daily Construction Emissions, Worker Trips, Salt Creek Substation</t>
  </si>
  <si>
    <t>Table A-178. 4-17-17 Daily Construction Emissions, Construction Heavy Equipment Use, Salt Creek Substation</t>
  </si>
  <si>
    <t>Table A-179.  4-17-17 Daily Construction Emissions, Construction Truck Trips, Salt Creek Substation</t>
  </si>
  <si>
    <t>Table A-180.  4-17-17 Daily Construction Emissions, Worker Trips, Salt Creek Substation</t>
  </si>
  <si>
    <t>Table A-181. 4-24-17 Daily Construction Emissions, Construction Heavy Equipment Use, Salt Creek Substation</t>
  </si>
  <si>
    <t>Table A-182.  4-24-17 Daily Construction Emissions, Construction Truck Trips, Salt Creek Substation</t>
  </si>
  <si>
    <t>Table A-183.  4-24-17 Daily Construction Emissions, Worker Trips, Salt Creek Substation</t>
  </si>
  <si>
    <t>Table A-184. 5-1-17 Daily Construction Emissions, Construction Heavy Equipment Use, Salt Creek Substation</t>
  </si>
  <si>
    <t>Table A-185.  5-1-17 Daily Construction Emissions, Construction Truck Trips, Salt Creek Substation</t>
  </si>
  <si>
    <t>Table A-186.  5-1-17 Daily Construction Emissions, Worker Trips, Salt Creek Substation</t>
  </si>
  <si>
    <t>Table A-187. 5-8-17 Daily Construction Emissions, Construction Heavy Equipment Use, Salt Creek Substation</t>
  </si>
  <si>
    <t>Table A-188.  5-8-17 Daily Construction Emissions, Construction Truck Trips, Salt Creek Substation</t>
  </si>
  <si>
    <t>Table A-189.  5-8-17 Daily Construction Emissions, Worker Trips, Salt Creek Substation</t>
  </si>
  <si>
    <t>Table A-190. 5-15-17 Daily Construction Emissions, Construction Heavy Equipment Use, Salt Creek Substation</t>
  </si>
  <si>
    <t>Table A-191.  5-15-17 Daily Construction Emissions, Construction Truck Trips, Salt Creek Substation</t>
  </si>
  <si>
    <t>Table A-192.  5-15-17 Daily Construction Emissions, Worker Trips, Salt Creek Substation</t>
  </si>
  <si>
    <t>Table A-193. 5-22-17 Daily Construction Emissions, Construction Heavy Equipment Use, Salt Creek Substation</t>
  </si>
  <si>
    <t>Table A-194.  5-22-17 Daily Construction Emissions, Construction Truck Trips, Salt Creek Substation</t>
  </si>
  <si>
    <t>Table A-195.  5-22-17 Daily Construction Emissions, Worker Trips, Salt Creek Substation</t>
  </si>
  <si>
    <t>Table A-196. 5-29-17 Daily Construction Emissions, Construction Heavy Equipment Use, Salt Creek Substation</t>
  </si>
  <si>
    <t>Table A-197.  5-29-17 Daily Construction Emissions, Construction Truck Trips, Salt Creek Substation</t>
  </si>
  <si>
    <t>Table A-198.  5-29-17 Daily Construction Emissions, Worker Trips, Salt Creek Substation</t>
  </si>
  <si>
    <t>Table A-199. 6-5-17 Daily Construction Emissions, Construction Heavy Equipment Use, Salt Creek Substation</t>
  </si>
  <si>
    <t>Table A-200.  6-5-17 Daily Construction Emissions, Construction Truck Trips, Salt Creek Substation</t>
  </si>
  <si>
    <t>Table A-201.  6-5-17 Daily Construction Emissions, Worker Trips, Salt Creek Substation</t>
  </si>
  <si>
    <t>Table A-202. 6-12-17 to 8-20-17 Daily Construction Emissions, Construction Heavy Equipment Use, Salt Creek Substation</t>
  </si>
  <si>
    <t>Table A-203.  6-21-17 to 8-20-17 Daily Construction Emissions, Construction Truck Trips, Salt Creek Substation</t>
  </si>
  <si>
    <t>Table A-204.  6-21-17 to 8-20-17 Daily Construction Emissions, Worker Trips, Salt Creek Substation</t>
  </si>
  <si>
    <t>Table A-205. 8-21-17 to 9-10-17 Daily Construction Emissions, Construction Heavy Equipment Use, Salt Creek Substation</t>
  </si>
  <si>
    <t>Table A-206.  8-21-17 to 9-10-17 Daily Construction Emissions, Construction Truck Trips, Salt Creek Substation</t>
  </si>
  <si>
    <t>Table A-207.  8-21-17 to 9-10-17 Daily Construction Emissions, Worker Trips, Salt Creek Substation</t>
  </si>
  <si>
    <t>Table A-208. 9-11-17 to 11-12-17 Daily Construction Emissions, Construction Heavy Equipment Use, Salt Creek Substation</t>
  </si>
  <si>
    <t>Table A-209.  9-11-17 to 11-12-17 Daily Construction Emissions, Construction Truck Trips, Salt Creek Substation</t>
  </si>
  <si>
    <t>Table A-210. 9-11-17 to 11-12-17 Daily Construction Emissions, Worker Trips, Salt Creek Substation</t>
  </si>
  <si>
    <t>Table A-211. 11-13-17 Daily Construction Emissions, Construction Heavy Equipment Use, Salt Creek Substation</t>
  </si>
  <si>
    <t>Table A-212.  11-13-17 Daily Construction Emissions, Construction Truck Trips, Salt Creek Substation</t>
  </si>
  <si>
    <t>Table A-213.  11-13-17 Daily Construction Emissions, Worker Trips, Salt Creek Substation</t>
  </si>
  <si>
    <t>Table A-214. 11-20-17 to 12-24-17 Daily Construction Emissions, Construction Heavy Equipment Use, Salt Creek Substation</t>
  </si>
  <si>
    <t>Table A-215.  11-20-17 to 12-24-17 Daily Construction Emissions, Construction Truck Trips, Salt Creek Substation</t>
  </si>
  <si>
    <t>Table A-216.  11-20-17 to 12-24-17 Daily Construction Emissions, Worker Trips, Salt Creek Substation</t>
  </si>
  <si>
    <t>Table A-217. 12-25-17 to 1-8-18 Daily Construction Emissions, Construction Heavy Equipment Use, Salt Creek Substation</t>
  </si>
  <si>
    <t>Salt Creek Energization</t>
  </si>
  <si>
    <t>Table A-218.  12-25-17 to 1-8-18 Daily Construction Emissions, Construction Truck Trips, Salt Creek Substation</t>
  </si>
  <si>
    <t>Table A-219.  12-25-17 to 1-8-18 Daily Construction Emissions, Worker Trips, Salt Creek Substation</t>
  </si>
  <si>
    <t>Salt Creen Energization</t>
  </si>
  <si>
    <t>Table A-220. 1-8-18 to 1-29-18 Daily Construction Emissions, Construction Heavy Equipment Use, Salt Creek Substation</t>
  </si>
  <si>
    <t>230 kV Cutover</t>
  </si>
  <si>
    <t>Table A-221.  1-8-18 to 1-29-18 Daily Construction Emissions, Construction Truck Trips, Salt Creek Substation</t>
  </si>
  <si>
    <t>Trans: Underground Trench/Conduit/Substructure</t>
  </si>
  <si>
    <t xml:space="preserve"> Surfacing Equipment          (grinder)</t>
  </si>
  <si>
    <t xml:space="preserve"> Surfacing Equipment         (spreader)</t>
  </si>
  <si>
    <t>Dump Trucks with Sprayer</t>
  </si>
  <si>
    <t>Construction Truck</t>
  </si>
  <si>
    <t>Trans:  Underground Trench/Conduit/Substructure</t>
  </si>
  <si>
    <t>Table A-157.  2-27-17 Daily Construction Emissions, Construction Heavy Equipment Use, Salt Creek Substation</t>
  </si>
  <si>
    <t>Table A-222. 1-8-18 to 1-29-18 Daily Construction Emissions, Worker Trips, Salt Creek Substation</t>
  </si>
  <si>
    <t>Table A-223.  1-4-16 Daily Construction Emissions, Construction Heavy Equipment Use, TL6910</t>
  </si>
  <si>
    <t>Table A-224.  1-4-16 Construction Emissions, Construction Truck Trips, TL6910</t>
  </si>
  <si>
    <t>Table A-225.  1-4-16 Daily Construction Emissions, Worker Trips, TL6910</t>
  </si>
  <si>
    <t>Table A-226.  1-11-16 Daily Construction Emissions, Construction Heavy Equipment Use, TL6910</t>
  </si>
  <si>
    <t>Table A-227.  1-11-16 Daily Construction Emissions, Construction Truck Trips, TL6910</t>
  </si>
  <si>
    <t>Table A-228.  1-11-16 Daily Construction Emissions, Worker Trips, TL6910</t>
  </si>
  <si>
    <t>Table A-229.  3-7-16 Daily Construction Emissions, Construction Heavy Equipment Use, TL6910</t>
  </si>
  <si>
    <t>Table A-230.  3-7-16 Daily Construction Emissions, Construction Truck Trips, TL6910</t>
  </si>
  <si>
    <t>Table A-231.  3-7-16 Daily Construction Emissions, Worker Trips, TL6910</t>
  </si>
  <si>
    <t>Table A-232.  3-14-16 Daily Construction Emissions, Construction Heavy Equipment Use, TL6910</t>
  </si>
  <si>
    <t>Table A-233.  4-27-15 Daily Construction Emissions, Construction Truck Trips, TL6910</t>
  </si>
  <si>
    <t>Table A-234. 3-14-16 Daily Construction Emissions, Worker Trips, TL6910</t>
  </si>
  <si>
    <t>Table A-235.  3-21-16 Daily Construction Emissions, Construction Heavy Equipment Use, TL6910</t>
  </si>
  <si>
    <t>Table A-236.  3-21-16 Daily Construction Emissions, Construction Truck Trips, TL6910</t>
  </si>
  <si>
    <t>Table A-237. 3-21-16 Daily Construction Emissions, Worker Trips, TL6910</t>
  </si>
  <si>
    <t>Table A-238.  3-29-16 Daily Construction Emissions, Construction Heavy Equipment Use, TL6910</t>
  </si>
  <si>
    <t>Table A-239.  3-29-16 Daily Construction Emissions, Construction Truck Trips, TL6910</t>
  </si>
  <si>
    <t>Table A-240. 3-29-16 Daily Construction Emissions, Worker Trips, TL6910</t>
  </si>
  <si>
    <t>Table A-241.  7-4-16 Daily Construction Emissions, Construction Heavy Equipment Use, TL6910</t>
  </si>
  <si>
    <t>Table A-242.  7-4-16 Daily Construction Emissions, Construction Truck Trips, TL6910</t>
  </si>
  <si>
    <t>Table A-243.  7-4-16 Daily Construction Emissions, Worker Trips, TL6910</t>
  </si>
  <si>
    <t>Table A-244.  7-11-16 Daily Construction Emissions, Construction Heavy Equipment Use, TL6910</t>
  </si>
  <si>
    <t>Table A-245.  7-11-16 Daily Construction Emissions, Construction Truck Trips, TL6910</t>
  </si>
  <si>
    <t>Table A-246.  7-11-16 Daily Construction Emissions, Worker Trips, TL6910</t>
  </si>
  <si>
    <t>Table A-247.  7-18-16 Daily Construction Emissions, Construction Heavy Equipment Use, TL6910</t>
  </si>
  <si>
    <t>Table A-248.  7-18-16 Daily Construction Emissions, Construction Truck Trips, TL6910</t>
  </si>
  <si>
    <t>Table A-249.  7-18-16 Daily Construction Emissions, Worker Trips, TL6910</t>
  </si>
  <si>
    <t>Table A-250.  7-25-16 Daily Construction Emissions, Construction Heavy Equipment Use, TL6910</t>
  </si>
  <si>
    <t>Table A-251.  7-25-16 Daily Construction Emissions, Construction Truck Trips, TL6910</t>
  </si>
  <si>
    <t>Table A-252.  7-25-16 Daily Construction Emissions, Worker Trips, TL6910</t>
  </si>
  <si>
    <t>Table A-253.  8-15-16 Daily Construction Emissions, Construction Heavy Equipment Use, TL6910</t>
  </si>
  <si>
    <t>Table A-254.  8-15-16 Daily Construction Emissions, Construction Truck Trips, TL6910</t>
  </si>
  <si>
    <t>Table A-255.  8-15-16 Daily Construction Emissions, Worker Trips, TL6910</t>
  </si>
  <si>
    <t>Table A-256.  9-5-16 Daily Construction Emissions, Construction Heavy Equipment Use, TL6910</t>
  </si>
  <si>
    <t>Table A-257.  9-5-16 Daily Construction Emissions, Construction Truck Trips, TL6910</t>
  </si>
  <si>
    <t>Table A-258.  9-5-16 Daily Construction Emissions, Worker Trips, TL6910</t>
  </si>
  <si>
    <t>Table A-259.  9-12-16 Daily Construction Emissions, Construction Heavy Equipment Use, TL6910</t>
  </si>
  <si>
    <t>Table A-260.  9-12-16\ Daily Construction Emissions, Construction Truck Trips, TL6910</t>
  </si>
  <si>
    <t>Table A-261.  9-12-16 Daily Construction Emissions, Worker Trips, TL6910</t>
  </si>
  <si>
    <t>Table A-262. 3-14-16 Daily Construction Emissions, Construction Heavy Equipment Use, 12kV Distribution</t>
  </si>
  <si>
    <t>Table A-263. 3-14-16 Daily Construction Emissions, Construction Truck Trips, 12kV Distribution</t>
  </si>
  <si>
    <t>Table A-264.  3-14-16 Daily Construction Emissions, Worker Trips, 12kV Distribution</t>
  </si>
  <si>
    <t>Table A-265.  3-21-16 Daily Construction Emissions, Construction Heavy Equipment Use, 12kV Distribution</t>
  </si>
  <si>
    <t>Table A-266.  3-21-16 Daily Construction Emissions, Construction Truck Trips, 12kV Distribution</t>
  </si>
  <si>
    <t>Table A-267.  3-21-16 Daily Construction Emissions, Worker Trips, 12kV Distribution</t>
  </si>
  <si>
    <t>Table A-268.  3-28-16 Daily Construction Emissions, Construction Heavy Equipment Use, 12kV Distribution</t>
  </si>
  <si>
    <t>Table A-269.  3-28-16 Daily Construction Emissions, Construction Truck Trips, 12kV Distribution</t>
  </si>
  <si>
    <t>Table A-270. 3-28-16 Daily Construction Emissions, Worker Trips, 12kV Distribution</t>
  </si>
  <si>
    <t>Table A-271.  4-4-16 Daily Construction Emissions, Construction Heavy Equipment Use, 12kV Distribution</t>
  </si>
  <si>
    <t>Table A-272.  4-4-16 Daily Construction Emissions, Construction Truck Trips, 12kV Distribution</t>
  </si>
  <si>
    <t>Table A-273.  4-4-16 Daily Construction Emissions, Worker Trips, 12kV Distribution</t>
  </si>
  <si>
    <t>Table A-274.  4-11-16 Daily Construction Emissions, Construction Heavy Equipment Use, 12kV Distribution</t>
  </si>
  <si>
    <t>Table A-275.  4-11-16 Daily Construction Emissions, Construction Truck Trips, 12kV Distribution</t>
  </si>
  <si>
    <t>Table A-276.  4-11-16 Daily Construction Emissions, Worker Trips, 12kV Distribution</t>
  </si>
  <si>
    <t>Table A-277.  4-18-16 Daily Construction Emissions, Construction Heavy Equipment Use, 12kV Distribution</t>
  </si>
  <si>
    <t>Table A-278.  4-18-16 Daily Construction Emissions, Construction Truck Trips, 12kV Distribution</t>
  </si>
  <si>
    <t>Table A-279.  4-18-16 Daily Construction Emissions, Worker Trips, 12kV Distribution</t>
  </si>
  <si>
    <t>Table A-280.  4-25-16 Daily Construction Emissions, Construction Heavy Equipment Use, 12kV Distribution</t>
  </si>
  <si>
    <t>Table A-281.  4-25-16 Daily Construction Emissions, Construction Truck Trips, 12kV Distribution</t>
  </si>
  <si>
    <t>Table A-282.  4-25-16 Daily Construction Emissions, Worker Trips, 12kV Distribution</t>
  </si>
  <si>
    <t>Table A-283. 5-2-16 Daily Construction Emissions, Construction Heavy Equipment Use, 12kV Distribution</t>
  </si>
  <si>
    <t>Table A-284.  5-2-16 Daily Construction Emissions, Construction Truck Trips, 12kV Distribution</t>
  </si>
  <si>
    <t>Table A-285.  5-2-16 Daily Construction Emissions, Worker Trips, 12kV Distribution</t>
  </si>
  <si>
    <t>Table A-286.  5-9-16 Daily Construction Emissions, Construction Heavy Equipment Use, 12kV Distribution</t>
  </si>
  <si>
    <t>Table A-287.  5-9-16 Daily Construction Emissions, Construction Truck Trips, 12kV Distribution</t>
  </si>
  <si>
    <t>Table A-288.  5-9-16 Daily Construction Emissions, Worker Trips, 12kV Distribution</t>
  </si>
  <si>
    <t>Table A-289.  5-16-16 Daily Construction Emissions, Construction Heavy Equipment Use, 12kV Distribution</t>
  </si>
  <si>
    <t>Table A-290. 5-16-16 Daily Construction Emissions, Construction Truck Trips, 12kV Distribution</t>
  </si>
  <si>
    <t>Table A-291.  5-16-16 Daily Construction Emissions, Worker Trips, 12kV Distribution</t>
  </si>
  <si>
    <t>Table A-292.  5-23-16 through 7-23-16 Daily Construction Emissions, Construction Heavy Equipment Use, 12kV Distribution</t>
  </si>
  <si>
    <t>Table A-293.   5-23-16 through 7-23-16 Daily Construction Emissions, Construction Truck Trips, 12kV Distribution</t>
  </si>
  <si>
    <t>Table A-294.   4-25-16 through 6-29-16 Daily Construction Emissions, Worker Trips, 12kV Distribution</t>
  </si>
  <si>
    <t>Table A-295.  11-28-16 to 12-14-16 Daily Construction Emissions, Construction Heavy Equipment Use, 12kV Distribution</t>
  </si>
  <si>
    <t>Table A-296.  11-28-16 to 12-14-16 Daily Construction Emissions, Construction Truck Trips, 12kV Distribution</t>
  </si>
  <si>
    <t>Table A-297.  11-28-16 to 12-14-16 Daily Construction Emissions, Worker Trips, 12kV Distribution</t>
  </si>
  <si>
    <t>Table A-298.  12-19-16 to 1-20-17 Daily Construction Emissions, Construction Heavy Equipment Use, 12kV Distribution</t>
  </si>
  <si>
    <t>Table A-299.  12-19-16 to 1-20-17 Daily Construction Emissions, Construction Truck Trips, 12kV Distribution</t>
  </si>
  <si>
    <t>Table A-300.  12-19-16 to 1-20-17 Daily Construction Emissions, Worker Trips, 12kV Distribution</t>
  </si>
  <si>
    <t>Table A-301.  Summary of Daily NOx Emissions</t>
  </si>
  <si>
    <t xml:space="preserve">Table A-302.  ARB and USEPA Off-Road Compression-Ignition (Diesel) Engine Standards (NMHC+NOx/CO/PM in g/bhp-hr).  When ARB and USEPA standards differ, the standards shown here represent the more stringent of the two. </t>
  </si>
  <si>
    <t>Table A-303.  PSR Offroad Load Factors</t>
  </si>
  <si>
    <t>Table A-305.  Maximum Daily Construction Emissions, Fugitive Dust</t>
  </si>
  <si>
    <t>12kV Distribution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</si>
</sst>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0.0000E+00"/>
    <numFmt numFmtId="165" formatCode="0.000"/>
    <numFmt numFmtId="166" formatCode="0.0000"/>
    <numFmt numFmtId="167" formatCode="0.0"/>
    <numFmt numFmtId="168" formatCode="_(* #,##0_);_(* \(#,##0\);_(* &quot;-&quot;??_);_(@_)"/>
    <numFmt numFmtId="169" formatCode="0.0000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vertAlign val="subscript"/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36699"/>
      <name val="Calibri"/>
      <family val="2"/>
      <scheme val="minor"/>
    </font>
    <font>
      <b/>
      <sz val="11"/>
      <color rgb="FF33669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0"/>
      <color indexed="12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33669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3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8"/>
      <name val="Calibri"/>
      <family val="2"/>
      <scheme val="minor"/>
    </font>
    <font>
      <vertAlign val="superscript"/>
      <sz val="10"/>
      <name val="Calibri"/>
      <family val="2"/>
      <scheme val="minor"/>
    </font>
    <font>
      <sz val="9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</font>
    <font>
      <sz val="11"/>
      <color indexed="8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indexed="9"/>
      <name val="Calibri"/>
      <family val="2"/>
    </font>
    <font>
      <b/>
      <vertAlign val="subscript"/>
      <sz val="12"/>
      <color indexed="9"/>
      <name val="Calibri"/>
      <family val="2"/>
    </font>
    <font>
      <sz val="11"/>
      <name val="Calibri"/>
      <family val="2"/>
    </font>
    <font>
      <b/>
      <i/>
      <sz val="11"/>
      <name val="Calibri"/>
      <family val="2"/>
    </font>
    <font>
      <b/>
      <i/>
      <sz val="11"/>
      <color indexed="8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8"/>
      <color indexed="8"/>
      <name val="Calibri"/>
      <family val="2"/>
    </font>
    <font>
      <b/>
      <i/>
      <sz val="12"/>
      <color indexed="8"/>
      <name val="Calibri"/>
      <family val="2"/>
    </font>
    <font>
      <b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sz val="10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1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85">
    <xf numFmtId="0" fontId="0" fillId="0" borderId="0"/>
    <xf numFmtId="43" fontId="6" fillId="0" borderId="0" applyFont="0" applyFill="0" applyBorder="0" applyAlignment="0" applyProtection="0"/>
    <xf numFmtId="0" fontId="6" fillId="0" borderId="0"/>
    <xf numFmtId="0" fontId="11" fillId="0" borderId="0"/>
    <xf numFmtId="0" fontId="4" fillId="0" borderId="0"/>
    <xf numFmtId="0" fontId="1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6" fillId="0" borderId="0" applyFont="0" applyFill="0" applyBorder="0" applyAlignment="0" applyProtection="0"/>
    <xf numFmtId="0" fontId="3" fillId="0" borderId="0"/>
    <xf numFmtId="0" fontId="4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735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5" fillId="0" borderId="0" xfId="0" applyFont="1"/>
    <xf numFmtId="2" fontId="6" fillId="0" borderId="0" xfId="0" applyNumberFormat="1" applyFont="1"/>
    <xf numFmtId="1" fontId="6" fillId="0" borderId="0" xfId="0" applyNumberFormat="1" applyFont="1"/>
    <xf numFmtId="165" fontId="6" fillId="0" borderId="0" xfId="0" applyNumberFormat="1" applyFont="1"/>
    <xf numFmtId="1" fontId="0" fillId="0" borderId="0" xfId="0" applyNumberFormat="1"/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2" fontId="5" fillId="0" borderId="0" xfId="0" applyNumberFormat="1" applyFont="1" applyFill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/>
    <xf numFmtId="1" fontId="5" fillId="0" borderId="1" xfId="0" applyNumberFormat="1" applyFont="1" applyBorder="1"/>
    <xf numFmtId="0" fontId="6" fillId="0" borderId="1" xfId="0" applyFont="1" applyBorder="1" applyAlignment="1">
      <alignment horizontal="center" wrapText="1"/>
    </xf>
    <xf numFmtId="166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167" fontId="6" fillId="0" borderId="1" xfId="0" applyNumberFormat="1" applyFont="1" applyBorder="1" applyAlignment="1">
      <alignment horizontal="center"/>
    </xf>
    <xf numFmtId="2" fontId="6" fillId="0" borderId="1" xfId="0" applyNumberFormat="1" applyFont="1" applyFill="1" applyBorder="1"/>
    <xf numFmtId="2" fontId="5" fillId="0" borderId="1" xfId="0" applyNumberFormat="1" applyFont="1" applyFill="1" applyBorder="1"/>
    <xf numFmtId="0" fontId="0" fillId="0" borderId="0" xfId="0" applyFill="1"/>
    <xf numFmtId="1" fontId="5" fillId="0" borderId="1" xfId="0" applyNumberFormat="1" applyFont="1" applyFill="1" applyBorder="1"/>
    <xf numFmtId="0" fontId="6" fillId="0" borderId="2" xfId="0" applyFont="1" applyFill="1" applyBorder="1" applyAlignment="1">
      <alignment horizontal="center" wrapText="1"/>
    </xf>
    <xf numFmtId="0" fontId="5" fillId="0" borderId="3" xfId="0" applyFont="1" applyBorder="1"/>
    <xf numFmtId="0" fontId="5" fillId="0" borderId="2" xfId="0" applyFont="1" applyBorder="1" applyAlignment="1">
      <alignment horizontal="center" wrapText="1"/>
    </xf>
    <xf numFmtId="0" fontId="12" fillId="0" borderId="1" xfId="0" applyFont="1" applyBorder="1"/>
    <xf numFmtId="166" fontId="6" fillId="0" borderId="4" xfId="0" applyNumberFormat="1" applyFont="1" applyBorder="1" applyAlignment="1">
      <alignment horizontal="center"/>
    </xf>
    <xf numFmtId="2" fontId="6" fillId="0" borderId="2" xfId="0" applyNumberFormat="1" applyFont="1" applyFill="1" applyBorder="1"/>
    <xf numFmtId="0" fontId="5" fillId="0" borderId="0" xfId="2" applyFont="1"/>
    <xf numFmtId="0" fontId="6" fillId="0" borderId="0" xfId="2"/>
    <xf numFmtId="0" fontId="6" fillId="0" borderId="0" xfId="2" applyFont="1"/>
    <xf numFmtId="1" fontId="6" fillId="0" borderId="0" xfId="2" applyNumberFormat="1"/>
    <xf numFmtId="0" fontId="5" fillId="0" borderId="6" xfId="2" applyFont="1" applyBorder="1" applyAlignment="1">
      <alignment horizontal="center" wrapText="1"/>
    </xf>
    <xf numFmtId="0" fontId="6" fillId="0" borderId="1" xfId="2" applyBorder="1"/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1" fontId="5" fillId="0" borderId="1" xfId="2" applyNumberFormat="1" applyFont="1" applyBorder="1" applyAlignment="1">
      <alignment horizontal="center" wrapText="1"/>
    </xf>
    <xf numFmtId="0" fontId="6" fillId="0" borderId="5" xfId="2" applyFont="1" applyBorder="1" applyAlignment="1">
      <alignment vertical="top" wrapText="1"/>
    </xf>
    <xf numFmtId="0" fontId="6" fillId="0" borderId="7" xfId="2" applyFont="1" applyBorder="1" applyAlignment="1">
      <alignment vertical="top" wrapText="1"/>
    </xf>
    <xf numFmtId="0" fontId="6" fillId="0" borderId="7" xfId="2" applyFont="1" applyBorder="1" applyAlignment="1">
      <alignment horizontal="center" vertical="top" wrapText="1"/>
    </xf>
    <xf numFmtId="0" fontId="6" fillId="0" borderId="1" xfId="2" applyFont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2" fontId="6" fillId="0" borderId="1" xfId="2" applyNumberFormat="1" applyFont="1" applyBorder="1" applyAlignment="1">
      <alignment horizontal="center" vertical="top" wrapText="1"/>
    </xf>
    <xf numFmtId="2" fontId="6" fillId="0" borderId="1" xfId="2" applyNumberFormat="1" applyFont="1" applyBorder="1"/>
    <xf numFmtId="1" fontId="6" fillId="0" borderId="1" xfId="2" applyNumberFormat="1" applyFont="1" applyBorder="1"/>
    <xf numFmtId="0" fontId="6" fillId="0" borderId="0" xfId="2" applyFont="1" applyBorder="1" applyAlignment="1">
      <alignment vertical="top" wrapText="1"/>
    </xf>
    <xf numFmtId="0" fontId="6" fillId="0" borderId="0" xfId="2" applyFont="1" applyBorder="1" applyAlignment="1">
      <alignment horizontal="center" vertical="top" wrapText="1"/>
    </xf>
    <xf numFmtId="0" fontId="9" fillId="0" borderId="0" xfId="2" applyFont="1" applyBorder="1" applyAlignment="1">
      <alignment horizontal="center" vertical="top" wrapText="1"/>
    </xf>
    <xf numFmtId="0" fontId="6" fillId="0" borderId="0" xfId="2" applyFont="1" applyFill="1" applyBorder="1" applyAlignment="1">
      <alignment vertical="top" wrapText="1"/>
    </xf>
    <xf numFmtId="1" fontId="6" fillId="0" borderId="1" xfId="2" applyNumberFormat="1" applyBorder="1"/>
    <xf numFmtId="0" fontId="6" fillId="0" borderId="0" xfId="2" applyBorder="1"/>
    <xf numFmtId="0" fontId="6" fillId="0" borderId="0" xfId="2" applyFont="1" applyBorder="1"/>
    <xf numFmtId="2" fontId="5" fillId="0" borderId="0" xfId="2" applyNumberFormat="1" applyFont="1" applyBorder="1"/>
    <xf numFmtId="1" fontId="5" fillId="0" borderId="0" xfId="2" applyNumberFormat="1" applyFont="1" applyBorder="1"/>
    <xf numFmtId="0" fontId="5" fillId="0" borderId="1" xfId="2" applyFont="1" applyBorder="1"/>
    <xf numFmtId="0" fontId="5" fillId="0" borderId="1" xfId="2" applyFont="1" applyBorder="1" applyAlignment="1">
      <alignment wrapText="1"/>
    </xf>
    <xf numFmtId="1" fontId="5" fillId="0" borderId="1" xfId="2" applyNumberFormat="1" applyFont="1" applyBorder="1"/>
    <xf numFmtId="1" fontId="6" fillId="0" borderId="0" xfId="2" applyNumberFormat="1" applyFont="1" applyFill="1"/>
    <xf numFmtId="2" fontId="6" fillId="0" borderId="0" xfId="2" applyNumberFormat="1" applyFont="1" applyFill="1"/>
    <xf numFmtId="0" fontId="7" fillId="0" borderId="0" xfId="2" applyFont="1" applyFill="1" applyAlignment="1"/>
    <xf numFmtId="0" fontId="5" fillId="0" borderId="0" xfId="2" applyFont="1" applyFill="1"/>
    <xf numFmtId="0" fontId="6" fillId="0" borderId="0" xfId="2" applyFill="1"/>
    <xf numFmtId="0" fontId="5" fillId="0" borderId="0" xfId="2" applyFont="1" applyFill="1" applyAlignment="1"/>
    <xf numFmtId="2" fontId="6" fillId="0" borderId="0" xfId="2" applyNumberFormat="1" applyFont="1"/>
    <xf numFmtId="0" fontId="6" fillId="0" borderId="0" xfId="2" applyFont="1" applyFill="1" applyAlignment="1"/>
    <xf numFmtId="0" fontId="5" fillId="0" borderId="0" xfId="2" applyFont="1" applyFill="1" applyAlignment="1">
      <alignment vertical="center"/>
    </xf>
    <xf numFmtId="0" fontId="10" fillId="0" borderId="6" xfId="2" applyFont="1" applyBorder="1" applyAlignment="1">
      <alignment horizontal="center" wrapText="1"/>
    </xf>
    <xf numFmtId="0" fontId="10" fillId="0" borderId="7" xfId="2" applyFont="1" applyBorder="1" applyAlignment="1">
      <alignment horizontal="center" wrapText="1"/>
    </xf>
    <xf numFmtId="0" fontId="10" fillId="0" borderId="5" xfId="2" applyFont="1" applyBorder="1" applyAlignment="1">
      <alignment vertical="top" wrapText="1"/>
    </xf>
    <xf numFmtId="0" fontId="9" fillId="0" borderId="7" xfId="2" applyFont="1" applyBorder="1" applyAlignment="1">
      <alignment vertical="top" wrapText="1"/>
    </xf>
    <xf numFmtId="0" fontId="9" fillId="0" borderId="7" xfId="2" applyFont="1" applyBorder="1" applyAlignment="1">
      <alignment horizontal="center" vertical="top" wrapText="1"/>
    </xf>
    <xf numFmtId="0" fontId="9" fillId="0" borderId="5" xfId="2" applyFont="1" applyBorder="1" applyAlignment="1">
      <alignment vertical="top" wrapText="1"/>
    </xf>
    <xf numFmtId="0" fontId="9" fillId="0" borderId="1" xfId="2" applyFont="1" applyBorder="1" applyAlignment="1">
      <alignment horizontal="center" vertical="top" wrapText="1"/>
    </xf>
    <xf numFmtId="2" fontId="6" fillId="0" borderId="1" xfId="2" applyNumberFormat="1" applyFont="1" applyBorder="1" applyAlignment="1">
      <alignment horizontal="center" wrapText="1"/>
    </xf>
    <xf numFmtId="2" fontId="5" fillId="0" borderId="1" xfId="2" applyNumberFormat="1" applyFont="1" applyBorder="1"/>
    <xf numFmtId="0" fontId="9" fillId="0" borderId="0" xfId="2" applyFont="1" applyFill="1" applyBorder="1" applyAlignment="1">
      <alignment vertical="top" wrapText="1"/>
    </xf>
    <xf numFmtId="0" fontId="6" fillId="0" borderId="0" xfId="0" applyFont="1"/>
    <xf numFmtId="1" fontId="6" fillId="0" borderId="0" xfId="2" applyNumberFormat="1" applyBorder="1"/>
    <xf numFmtId="0" fontId="5" fillId="0" borderId="0" xfId="2" applyFont="1" applyBorder="1"/>
    <xf numFmtId="2" fontId="5" fillId="0" borderId="0" xfId="0" applyNumberFormat="1" applyFont="1"/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0" fillId="0" borderId="0" xfId="0" applyBorder="1"/>
    <xf numFmtId="166" fontId="5" fillId="0" borderId="4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6" fillId="0" borderId="1" xfId="0" applyFont="1" applyFill="1" applyBorder="1"/>
    <xf numFmtId="2" fontId="5" fillId="0" borderId="2" xfId="0" applyNumberFormat="1" applyFont="1" applyFill="1" applyBorder="1"/>
    <xf numFmtId="166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6" fontId="6" fillId="0" borderId="4" xfId="0" applyNumberFormat="1" applyFont="1" applyFill="1" applyBorder="1" applyAlignment="1">
      <alignment horizontal="center"/>
    </xf>
    <xf numFmtId="0" fontId="5" fillId="0" borderId="13" xfId="0" applyFont="1" applyFill="1" applyBorder="1"/>
    <xf numFmtId="0" fontId="5" fillId="0" borderId="3" xfId="0" applyFont="1" applyFill="1" applyBorder="1"/>
    <xf numFmtId="0" fontId="0" fillId="0" borderId="1" xfId="0" applyBorder="1" applyAlignment="1">
      <alignment horizontal="center"/>
    </xf>
    <xf numFmtId="166" fontId="6" fillId="0" borderId="8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 wrapText="1"/>
    </xf>
    <xf numFmtId="0" fontId="6" fillId="0" borderId="3" xfId="0" applyFont="1" applyBorder="1"/>
    <xf numFmtId="166" fontId="14" fillId="0" borderId="5" xfId="0" applyNumberFormat="1" applyFont="1" applyBorder="1" applyAlignment="1">
      <alignment horizontal="center"/>
    </xf>
    <xf numFmtId="166" fontId="6" fillId="0" borderId="5" xfId="0" applyNumberFormat="1" applyFont="1" applyBorder="1" applyAlignment="1">
      <alignment horizontal="center"/>
    </xf>
    <xf numFmtId="0" fontId="6" fillId="0" borderId="7" xfId="2" applyBorder="1" applyAlignment="1"/>
    <xf numFmtId="0" fontId="12" fillId="0" borderId="1" xfId="0" applyFont="1" applyFill="1" applyBorder="1"/>
    <xf numFmtId="0" fontId="5" fillId="0" borderId="5" xfId="2" applyFont="1" applyBorder="1" applyAlignment="1">
      <alignment vertical="top" wrapText="1"/>
    </xf>
    <xf numFmtId="0" fontId="5" fillId="0" borderId="3" xfId="0" applyFont="1" applyBorder="1" applyAlignment="1">
      <alignment horizontal="center" wrapText="1"/>
    </xf>
    <xf numFmtId="0" fontId="6" fillId="0" borderId="6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166" fontId="6" fillId="0" borderId="3" xfId="0" applyNumberFormat="1" applyFont="1" applyBorder="1" applyAlignment="1">
      <alignment horizontal="center"/>
    </xf>
    <xf numFmtId="167" fontId="6" fillId="0" borderId="3" xfId="0" applyNumberFormat="1" applyFont="1" applyBorder="1" applyAlignment="1">
      <alignment horizontal="center"/>
    </xf>
    <xf numFmtId="166" fontId="6" fillId="0" borderId="13" xfId="0" applyNumberFormat="1" applyFont="1" applyBorder="1" applyAlignment="1">
      <alignment horizontal="center"/>
    </xf>
    <xf numFmtId="2" fontId="5" fillId="0" borderId="6" xfId="0" applyNumberFormat="1" applyFont="1" applyFill="1" applyBorder="1"/>
    <xf numFmtId="0" fontId="13" fillId="0" borderId="1" xfId="0" applyFont="1" applyBorder="1"/>
    <xf numFmtId="2" fontId="6" fillId="0" borderId="1" xfId="0" applyNumberFormat="1" applyFont="1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/>
    <xf numFmtId="0" fontId="4" fillId="0" borderId="0" xfId="4" applyFont="1"/>
    <xf numFmtId="0" fontId="4" fillId="3" borderId="0" xfId="4" applyFont="1" applyFill="1"/>
    <xf numFmtId="0" fontId="18" fillId="3" borderId="0" xfId="0" applyFont="1" applyFill="1"/>
    <xf numFmtId="4" fontId="18" fillId="3" borderId="0" xfId="0" applyNumberFormat="1" applyFont="1" applyFill="1"/>
    <xf numFmtId="0" fontId="19" fillId="3" borderId="0" xfId="0" applyFont="1" applyFill="1"/>
    <xf numFmtId="3" fontId="18" fillId="3" borderId="0" xfId="4" applyNumberFormat="1" applyFont="1" applyFill="1" applyBorder="1" applyAlignment="1">
      <alignment horizontal="center"/>
    </xf>
    <xf numFmtId="0" fontId="4" fillId="4" borderId="0" xfId="4" applyFont="1" applyFill="1"/>
    <xf numFmtId="3" fontId="18" fillId="4" borderId="0" xfId="4" applyNumberFormat="1" applyFont="1" applyFill="1" applyBorder="1" applyAlignment="1">
      <alignment horizontal="center"/>
    </xf>
    <xf numFmtId="0" fontId="20" fillId="4" borderId="0" xfId="4" applyFont="1" applyFill="1" applyBorder="1" applyAlignment="1">
      <alignment horizontal="center" wrapText="1"/>
    </xf>
    <xf numFmtId="0" fontId="20" fillId="4" borderId="0" xfId="4" applyFont="1" applyFill="1" applyBorder="1" applyAlignment="1">
      <alignment horizontal="left" wrapText="1"/>
    </xf>
    <xf numFmtId="0" fontId="4" fillId="0" borderId="0" xfId="4" applyFont="1" applyFill="1"/>
    <xf numFmtId="166" fontId="4" fillId="0" borderId="15" xfId="4" applyNumberFormat="1" applyFont="1" applyFill="1" applyBorder="1"/>
    <xf numFmtId="166" fontId="4" fillId="0" borderId="16" xfId="4" applyNumberFormat="1" applyFont="1" applyFill="1" applyBorder="1"/>
    <xf numFmtId="166" fontId="4" fillId="0" borderId="17" xfId="4" applyNumberFormat="1" applyFont="1" applyFill="1" applyBorder="1"/>
    <xf numFmtId="166" fontId="4" fillId="0" borderId="18" xfId="4" applyNumberFormat="1" applyFont="1" applyFill="1" applyBorder="1"/>
    <xf numFmtId="3" fontId="18" fillId="0" borderId="0" xfId="4" applyNumberFormat="1" applyFont="1" applyFill="1" applyBorder="1" applyAlignment="1">
      <alignment horizontal="center"/>
    </xf>
    <xf numFmtId="168" fontId="20" fillId="0" borderId="15" xfId="1" applyNumberFormat="1" applyFont="1" applyFill="1" applyBorder="1" applyAlignment="1">
      <alignment horizontal="center" wrapText="1"/>
    </xf>
    <xf numFmtId="0" fontId="20" fillId="0" borderId="19" xfId="4" applyFont="1" applyFill="1" applyBorder="1" applyAlignment="1">
      <alignment horizontal="center" wrapText="1"/>
    </xf>
    <xf numFmtId="0" fontId="20" fillId="0" borderId="17" xfId="4" applyFont="1" applyFill="1" applyBorder="1" applyAlignment="1">
      <alignment horizontal="center" wrapText="1"/>
    </xf>
    <xf numFmtId="0" fontId="4" fillId="0" borderId="17" xfId="4" applyFont="1" applyFill="1" applyBorder="1" applyAlignment="1">
      <alignment wrapText="1"/>
    </xf>
    <xf numFmtId="0" fontId="20" fillId="0" borderId="18" xfId="4" applyFont="1" applyFill="1" applyBorder="1" applyAlignment="1">
      <alignment horizontal="left" wrapText="1"/>
    </xf>
    <xf numFmtId="166" fontId="4" fillId="0" borderId="20" xfId="4" applyNumberFormat="1" applyFont="1" applyFill="1" applyBorder="1"/>
    <xf numFmtId="166" fontId="4" fillId="0" borderId="21" xfId="4" applyNumberFormat="1" applyFont="1" applyFill="1" applyBorder="1"/>
    <xf numFmtId="166" fontId="4" fillId="0" borderId="22" xfId="4" applyNumberFormat="1" applyFont="1" applyFill="1" applyBorder="1"/>
    <xf numFmtId="166" fontId="4" fillId="0" borderId="23" xfId="4" applyNumberFormat="1" applyFont="1" applyFill="1" applyBorder="1"/>
    <xf numFmtId="168" fontId="20" fillId="0" borderId="20" xfId="1" applyNumberFormat="1" applyFont="1" applyFill="1" applyBorder="1" applyAlignment="1">
      <alignment horizontal="center" wrapText="1"/>
    </xf>
    <xf numFmtId="0" fontId="20" fillId="0" borderId="24" xfId="4" applyFont="1" applyFill="1" applyBorder="1" applyAlignment="1">
      <alignment horizontal="center" wrapText="1"/>
    </xf>
    <xf numFmtId="0" fontId="20" fillId="0" borderId="22" xfId="4" applyFont="1" applyFill="1" applyBorder="1" applyAlignment="1">
      <alignment horizontal="center" wrapText="1"/>
    </xf>
    <xf numFmtId="3" fontId="4" fillId="5" borderId="15" xfId="4" applyNumberFormat="1" applyFont="1" applyFill="1" applyBorder="1" applyAlignment="1">
      <alignment horizontal="center" wrapText="1"/>
    </xf>
    <xf numFmtId="0" fontId="22" fillId="5" borderId="20" xfId="4" applyFont="1" applyFill="1" applyBorder="1" applyAlignment="1">
      <alignment horizontal="center" vertical="center" wrapText="1"/>
    </xf>
    <xf numFmtId="0" fontId="18" fillId="3" borderId="0" xfId="4" applyFont="1" applyFill="1" applyAlignment="1">
      <alignment horizontal="center"/>
    </xf>
    <xf numFmtId="0" fontId="18" fillId="3" borderId="0" xfId="4" applyFont="1" applyFill="1" applyBorder="1" applyAlignment="1">
      <alignment horizontal="center"/>
    </xf>
    <xf numFmtId="0" fontId="19" fillId="3" borderId="0" xfId="4" applyFont="1" applyFill="1" applyAlignment="1">
      <alignment horizontal="center"/>
    </xf>
    <xf numFmtId="166" fontId="4" fillId="4" borderId="0" xfId="4" applyNumberFormat="1" applyFont="1" applyFill="1"/>
    <xf numFmtId="3" fontId="19" fillId="0" borderId="0" xfId="4" applyNumberFormat="1" applyFont="1" applyFill="1" applyBorder="1" applyAlignment="1">
      <alignment horizontal="center"/>
    </xf>
    <xf numFmtId="0" fontId="20" fillId="0" borderId="30" xfId="4" applyFont="1" applyFill="1" applyBorder="1" applyAlignment="1">
      <alignment horizontal="center" wrapText="1"/>
    </xf>
    <xf numFmtId="0" fontId="4" fillId="0" borderId="31" xfId="4" applyFont="1" applyFill="1" applyBorder="1" applyAlignment="1">
      <alignment wrapText="1"/>
    </xf>
    <xf numFmtId="0" fontId="20" fillId="0" borderId="32" xfId="4" applyFont="1" applyFill="1" applyBorder="1" applyAlignment="1">
      <alignment horizontal="left" wrapText="1"/>
    </xf>
    <xf numFmtId="0" fontId="17" fillId="5" borderId="25" xfId="4" applyFont="1" applyFill="1" applyBorder="1" applyAlignment="1">
      <alignment horizontal="center"/>
    </xf>
    <xf numFmtId="0" fontId="17" fillId="5" borderId="6" xfId="4" applyFont="1" applyFill="1" applyBorder="1" applyAlignment="1">
      <alignment horizontal="center"/>
    </xf>
    <xf numFmtId="0" fontId="17" fillId="5" borderId="3" xfId="4" applyFont="1" applyFill="1" applyBorder="1" applyAlignment="1">
      <alignment horizontal="center"/>
    </xf>
    <xf numFmtId="2" fontId="23" fillId="5" borderId="20" xfId="0" applyNumberFormat="1" applyFont="1" applyFill="1" applyBorder="1" applyAlignment="1">
      <alignment horizontal="center"/>
    </xf>
    <xf numFmtId="2" fontId="23" fillId="5" borderId="21" xfId="0" applyNumberFormat="1" applyFont="1" applyFill="1" applyBorder="1" applyAlignment="1">
      <alignment horizontal="center"/>
    </xf>
    <xf numFmtId="2" fontId="23" fillId="5" borderId="22" xfId="0" applyNumberFormat="1" applyFont="1" applyFill="1" applyBorder="1" applyAlignment="1">
      <alignment horizontal="center"/>
    </xf>
    <xf numFmtId="2" fontId="23" fillId="5" borderId="22" xfId="0" applyNumberFormat="1" applyFont="1" applyFill="1" applyBorder="1" applyAlignment="1">
      <alignment horizontal="center" wrapText="1"/>
    </xf>
    <xf numFmtId="2" fontId="23" fillId="5" borderId="23" xfId="0" applyNumberFormat="1" applyFont="1" applyFill="1" applyBorder="1" applyAlignment="1">
      <alignment horizontal="center"/>
    </xf>
    <xf numFmtId="3" fontId="19" fillId="3" borderId="0" xfId="4" applyNumberFormat="1" applyFont="1" applyFill="1" applyAlignment="1">
      <alignment horizontal="center"/>
    </xf>
    <xf numFmtId="3" fontId="19" fillId="3" borderId="0" xfId="4" applyNumberFormat="1" applyFont="1" applyFill="1" applyBorder="1" applyAlignment="1">
      <alignment horizontal="center"/>
    </xf>
    <xf numFmtId="0" fontId="19" fillId="3" borderId="0" xfId="4" applyFont="1" applyFill="1" applyAlignment="1">
      <alignment horizontal="center" wrapText="1"/>
    </xf>
    <xf numFmtId="0" fontId="19" fillId="3" borderId="0" xfId="4" applyFont="1" applyFill="1" applyAlignment="1">
      <alignment horizontal="left"/>
    </xf>
    <xf numFmtId="0" fontId="4" fillId="3" borderId="0" xfId="4" applyFont="1" applyFill="1" applyAlignment="1">
      <alignment horizontal="center"/>
    </xf>
    <xf numFmtId="0" fontId="18" fillId="3" borderId="0" xfId="4" applyFont="1" applyFill="1" applyAlignment="1">
      <alignment horizontal="left" wrapText="1"/>
    </xf>
    <xf numFmtId="0" fontId="4" fillId="3" borderId="0" xfId="4" applyFont="1" applyFill="1" applyBorder="1"/>
    <xf numFmtId="0" fontId="24" fillId="3" borderId="0" xfId="4" applyFont="1" applyFill="1"/>
    <xf numFmtId="0" fontId="24" fillId="3" borderId="0" xfId="4" applyFont="1" applyFill="1" applyAlignment="1">
      <alignment horizontal="left"/>
    </xf>
    <xf numFmtId="0" fontId="25" fillId="3" borderId="1" xfId="4" applyFont="1" applyFill="1" applyBorder="1" applyAlignment="1">
      <alignment horizontal="center"/>
    </xf>
    <xf numFmtId="0" fontId="24" fillId="3" borderId="0" xfId="4" quotePrefix="1" applyFont="1" applyFill="1" applyAlignment="1">
      <alignment horizontal="right" indent="1"/>
    </xf>
    <xf numFmtId="166" fontId="26" fillId="3" borderId="34" xfId="4" applyNumberFormat="1" applyFont="1" applyFill="1" applyBorder="1"/>
    <xf numFmtId="166" fontId="26" fillId="3" borderId="35" xfId="4" applyNumberFormat="1" applyFont="1" applyFill="1" applyBorder="1"/>
    <xf numFmtId="166" fontId="26" fillId="3" borderId="36" xfId="4" applyNumberFormat="1" applyFont="1" applyFill="1" applyBorder="1"/>
    <xf numFmtId="0" fontId="27" fillId="5" borderId="37" xfId="4" applyFont="1" applyFill="1" applyBorder="1" applyAlignment="1">
      <alignment horizontal="center"/>
    </xf>
    <xf numFmtId="0" fontId="27" fillId="5" borderId="10" xfId="4" applyFont="1" applyFill="1" applyBorder="1" applyAlignment="1">
      <alignment horizontal="center"/>
    </xf>
    <xf numFmtId="0" fontId="27" fillId="5" borderId="38" xfId="4" applyFont="1" applyFill="1" applyBorder="1" applyAlignment="1">
      <alignment horizontal="center"/>
    </xf>
    <xf numFmtId="0" fontId="27" fillId="5" borderId="8" xfId="4" applyFont="1" applyFill="1" applyBorder="1" applyAlignment="1">
      <alignment horizontal="center"/>
    </xf>
    <xf numFmtId="0" fontId="27" fillId="5" borderId="0" xfId="4" applyFont="1" applyFill="1" applyBorder="1" applyAlignment="1">
      <alignment horizontal="center"/>
    </xf>
    <xf numFmtId="0" fontId="27" fillId="5" borderId="39" xfId="4" applyFont="1" applyFill="1" applyBorder="1" applyAlignment="1">
      <alignment horizontal="center"/>
    </xf>
    <xf numFmtId="0" fontId="18" fillId="3" borderId="0" xfId="5" applyFont="1" applyFill="1" applyBorder="1"/>
    <xf numFmtId="2" fontId="28" fillId="5" borderId="40" xfId="0" applyNumberFormat="1" applyFont="1" applyFill="1" applyBorder="1" applyAlignment="1">
      <alignment horizontal="center"/>
    </xf>
    <xf numFmtId="2" fontId="28" fillId="5" borderId="41" xfId="0" applyNumberFormat="1" applyFont="1" applyFill="1" applyBorder="1" applyAlignment="1">
      <alignment horizontal="center"/>
    </xf>
    <xf numFmtId="2" fontId="28" fillId="5" borderId="42" xfId="0" applyNumberFormat="1" applyFont="1" applyFill="1" applyBorder="1" applyAlignment="1">
      <alignment horizontal="center"/>
    </xf>
    <xf numFmtId="2" fontId="28" fillId="5" borderId="33" xfId="0" applyNumberFormat="1" applyFont="1" applyFill="1" applyBorder="1" applyAlignment="1">
      <alignment horizontal="center"/>
    </xf>
    <xf numFmtId="2" fontId="28" fillId="5" borderId="43" xfId="0" applyNumberFormat="1" applyFont="1" applyFill="1" applyBorder="1" applyAlignment="1">
      <alignment horizontal="center"/>
    </xf>
    <xf numFmtId="2" fontId="28" fillId="5" borderId="43" xfId="0" applyNumberFormat="1" applyFont="1" applyFill="1" applyBorder="1" applyAlignment="1">
      <alignment horizontal="center" wrapText="1"/>
    </xf>
    <xf numFmtId="2" fontId="28" fillId="5" borderId="44" xfId="0" applyNumberFormat="1" applyFont="1" applyFill="1" applyBorder="1" applyAlignment="1">
      <alignment horizontal="center"/>
    </xf>
    <xf numFmtId="0" fontId="17" fillId="3" borderId="0" xfId="4" applyFont="1" applyFill="1"/>
    <xf numFmtId="0" fontId="4" fillId="0" borderId="0" xfId="4" applyFont="1" applyFill="1" applyBorder="1"/>
    <xf numFmtId="0" fontId="30" fillId="0" borderId="0" xfId="4" applyFont="1" applyFill="1"/>
    <xf numFmtId="165" fontId="31" fillId="0" borderId="45" xfId="4" applyNumberFormat="1" applyFont="1" applyFill="1" applyBorder="1"/>
    <xf numFmtId="165" fontId="31" fillId="0" borderId="46" xfId="4" applyNumberFormat="1" applyFont="1" applyFill="1" applyBorder="1"/>
    <xf numFmtId="165" fontId="31" fillId="0" borderId="29" xfId="4" applyNumberFormat="1" applyFont="1" applyFill="1" applyBorder="1"/>
    <xf numFmtId="165" fontId="30" fillId="0" borderId="45" xfId="4" applyNumberFormat="1" applyFont="1" applyFill="1" applyBorder="1"/>
    <xf numFmtId="165" fontId="30" fillId="0" borderId="46" xfId="4" applyNumberFormat="1" applyFont="1" applyFill="1" applyBorder="1"/>
    <xf numFmtId="165" fontId="30" fillId="0" borderId="29" xfId="4" applyNumberFormat="1" applyFont="1" applyFill="1" applyBorder="1"/>
    <xf numFmtId="2" fontId="32" fillId="0" borderId="46" xfId="4" applyNumberFormat="1" applyFont="1" applyFill="1" applyBorder="1"/>
    <xf numFmtId="0" fontId="30" fillId="0" borderId="46" xfId="4" applyFont="1" applyFill="1" applyBorder="1"/>
    <xf numFmtId="0" fontId="30" fillId="0" borderId="46" xfId="4" applyFont="1" applyFill="1" applyBorder="1" applyAlignment="1">
      <alignment wrapText="1"/>
    </xf>
    <xf numFmtId="0" fontId="31" fillId="0" borderId="29" xfId="4" applyFont="1" applyFill="1" applyBorder="1"/>
    <xf numFmtId="165" fontId="30" fillId="0" borderId="38" xfId="4" applyNumberFormat="1" applyFont="1" applyFill="1" applyBorder="1"/>
    <xf numFmtId="165" fontId="30" fillId="0" borderId="0" xfId="4" applyNumberFormat="1" applyFont="1" applyFill="1" applyBorder="1"/>
    <xf numFmtId="165" fontId="30" fillId="0" borderId="47" xfId="4" applyNumberFormat="1" applyFont="1" applyFill="1" applyBorder="1"/>
    <xf numFmtId="165" fontId="33" fillId="0" borderId="0" xfId="0" applyNumberFormat="1" applyFont="1" applyFill="1" applyBorder="1"/>
    <xf numFmtId="165" fontId="33" fillId="0" borderId="38" xfId="0" applyNumberFormat="1" applyFont="1" applyFill="1" applyBorder="1"/>
    <xf numFmtId="2" fontId="30" fillId="0" borderId="0" xfId="4" applyNumberFormat="1" applyFont="1" applyFill="1" applyBorder="1"/>
    <xf numFmtId="0" fontId="30" fillId="0" borderId="0" xfId="4" applyFont="1" applyFill="1" applyBorder="1"/>
    <xf numFmtId="0" fontId="30" fillId="0" borderId="0" xfId="4" applyFont="1" applyFill="1" applyBorder="1" applyAlignment="1">
      <alignment wrapText="1"/>
    </xf>
    <xf numFmtId="0" fontId="30" fillId="0" borderId="47" xfId="4" applyFont="1" applyFill="1" applyBorder="1"/>
    <xf numFmtId="165" fontId="30" fillId="0" borderId="42" xfId="4" applyNumberFormat="1" applyFont="1" applyFill="1" applyBorder="1"/>
    <xf numFmtId="165" fontId="30" fillId="0" borderId="43" xfId="4" applyNumberFormat="1" applyFont="1" applyFill="1" applyBorder="1"/>
    <xf numFmtId="165" fontId="30" fillId="0" borderId="28" xfId="4" applyNumberFormat="1" applyFont="1" applyFill="1" applyBorder="1"/>
    <xf numFmtId="0" fontId="30" fillId="0" borderId="43" xfId="4" applyFont="1" applyFill="1" applyBorder="1"/>
    <xf numFmtId="0" fontId="30" fillId="0" borderId="43" xfId="4" applyFont="1" applyFill="1" applyBorder="1" applyAlignment="1">
      <alignment wrapText="1"/>
    </xf>
    <xf numFmtId="0" fontId="34" fillId="0" borderId="48" xfId="4" applyFont="1" applyFill="1" applyBorder="1" applyAlignment="1">
      <alignment horizontal="left"/>
    </xf>
    <xf numFmtId="0" fontId="34" fillId="0" borderId="1" xfId="4" applyFont="1" applyFill="1" applyBorder="1" applyAlignment="1">
      <alignment horizontal="left"/>
    </xf>
    <xf numFmtId="165" fontId="33" fillId="0" borderId="47" xfId="0" applyNumberFormat="1" applyFont="1" applyFill="1" applyBorder="1"/>
    <xf numFmtId="2" fontId="33" fillId="0" borderId="0" xfId="0" applyNumberFormat="1" applyFont="1" applyFill="1" applyBorder="1"/>
    <xf numFmtId="0" fontId="33" fillId="0" borderId="0" xfId="0" applyFont="1" applyFill="1" applyBorder="1"/>
    <xf numFmtId="0" fontId="33" fillId="0" borderId="0" xfId="0" applyFont="1" applyFill="1" applyBorder="1" applyAlignment="1">
      <alignment wrapText="1"/>
    </xf>
    <xf numFmtId="0" fontId="30" fillId="0" borderId="42" xfId="4" applyFont="1" applyFill="1" applyBorder="1"/>
    <xf numFmtId="0" fontId="31" fillId="0" borderId="42" xfId="4" applyFont="1" applyFill="1" applyBorder="1" applyAlignment="1">
      <alignment wrapText="1"/>
    </xf>
    <xf numFmtId="0" fontId="31" fillId="0" borderId="43" xfId="4" applyFont="1" applyFill="1" applyBorder="1" applyAlignment="1">
      <alignment wrapText="1"/>
    </xf>
    <xf numFmtId="0" fontId="31" fillId="0" borderId="28" xfId="4" applyFont="1" applyFill="1" applyBorder="1" applyAlignment="1">
      <alignment wrapText="1"/>
    </xf>
    <xf numFmtId="0" fontId="30" fillId="0" borderId="0" xfId="4" applyFont="1" applyBorder="1" applyAlignment="1">
      <alignment wrapText="1"/>
    </xf>
    <xf numFmtId="0" fontId="31" fillId="0" borderId="0" xfId="4" applyFont="1" applyBorder="1" applyAlignment="1">
      <alignment horizontal="center" wrapText="1"/>
    </xf>
    <xf numFmtId="0" fontId="31" fillId="0" borderId="0" xfId="4" applyFont="1" applyBorder="1" applyAlignment="1">
      <alignment horizontal="center"/>
    </xf>
    <xf numFmtId="0" fontId="30" fillId="0" borderId="0" xfId="4" applyFont="1" applyBorder="1" applyAlignment="1"/>
    <xf numFmtId="0" fontId="24" fillId="0" borderId="0" xfId="4" applyFont="1" applyFill="1"/>
    <xf numFmtId="0" fontId="27" fillId="5" borderId="15" xfId="4" applyFont="1" applyFill="1" applyBorder="1" applyAlignment="1">
      <alignment horizontal="center" wrapText="1"/>
    </xf>
    <xf numFmtId="0" fontId="27" fillId="5" borderId="16" xfId="4" applyFont="1" applyFill="1" applyBorder="1" applyAlignment="1">
      <alignment horizontal="center" wrapText="1"/>
    </xf>
    <xf numFmtId="0" fontId="27" fillId="5" borderId="17" xfId="4" applyFont="1" applyFill="1" applyBorder="1" applyAlignment="1">
      <alignment horizontal="center" wrapText="1"/>
    </xf>
    <xf numFmtId="0" fontId="27" fillId="5" borderId="18" xfId="4" applyFont="1" applyFill="1" applyBorder="1" applyAlignment="1">
      <alignment horizontal="center" wrapText="1"/>
    </xf>
    <xf numFmtId="0" fontId="27" fillId="5" borderId="25" xfId="4" applyFont="1" applyFill="1" applyBorder="1" applyAlignment="1">
      <alignment horizontal="center" wrapText="1"/>
    </xf>
    <xf numFmtId="0" fontId="27" fillId="5" borderId="6" xfId="4" applyFont="1" applyFill="1" applyBorder="1" applyAlignment="1">
      <alignment horizontal="center" wrapText="1"/>
    </xf>
    <xf numFmtId="0" fontId="27" fillId="5" borderId="13" xfId="4" applyFont="1" applyFill="1" applyBorder="1" applyAlignment="1">
      <alignment horizontal="center" wrapText="1"/>
    </xf>
    <xf numFmtId="0" fontId="27" fillId="5" borderId="3" xfId="4" applyFont="1" applyFill="1" applyBorder="1" applyAlignment="1">
      <alignment horizontal="center" wrapText="1"/>
    </xf>
    <xf numFmtId="0" fontId="27" fillId="5" borderId="26" xfId="4" applyFont="1" applyFill="1" applyBorder="1" applyAlignment="1">
      <alignment horizontal="center" wrapText="1"/>
    </xf>
    <xf numFmtId="0" fontId="24" fillId="0" borderId="0" xfId="4" applyFont="1"/>
    <xf numFmtId="0" fontId="27" fillId="5" borderId="20" xfId="4" applyFont="1" applyFill="1" applyBorder="1" applyAlignment="1">
      <alignment horizontal="center"/>
    </xf>
    <xf numFmtId="0" fontId="27" fillId="5" borderId="21" xfId="4" applyFont="1" applyFill="1" applyBorder="1" applyAlignment="1">
      <alignment horizontal="center"/>
    </xf>
    <xf numFmtId="0" fontId="27" fillId="5" borderId="43" xfId="4" applyFont="1" applyFill="1" applyBorder="1" applyAlignment="1">
      <alignment horizontal="center"/>
    </xf>
    <xf numFmtId="0" fontId="17" fillId="3" borderId="0" xfId="4" applyFont="1" applyFill="1" applyBorder="1"/>
    <xf numFmtId="0" fontId="35" fillId="3" borderId="0" xfId="4" applyFont="1" applyFill="1"/>
    <xf numFmtId="0" fontId="6" fillId="3" borderId="0" xfId="0" applyFont="1" applyFill="1" applyBorder="1"/>
    <xf numFmtId="2" fontId="6" fillId="3" borderId="0" xfId="0" applyNumberFormat="1" applyFont="1" applyFill="1" applyBorder="1"/>
    <xf numFmtId="0" fontId="24" fillId="0" borderId="0" xfId="4" applyFont="1" applyFill="1" applyBorder="1" applyAlignment="1">
      <alignment horizontal="left"/>
    </xf>
    <xf numFmtId="0" fontId="24" fillId="3" borderId="0" xfId="4" applyFont="1" applyFill="1" applyBorder="1"/>
    <xf numFmtId="0" fontId="24" fillId="3" borderId="0" xfId="4" applyFont="1" applyFill="1" applyBorder="1" applyAlignment="1">
      <alignment horizontal="left"/>
    </xf>
    <xf numFmtId="9" fontId="26" fillId="3" borderId="1" xfId="4" applyNumberFormat="1" applyFont="1" applyFill="1" applyBorder="1" applyAlignment="1">
      <alignment horizontal="center"/>
    </xf>
    <xf numFmtId="0" fontId="18" fillId="3" borderId="0" xfId="5" applyFont="1" applyFill="1" applyBorder="1" applyAlignment="1">
      <alignment horizontal="right" indent="1"/>
    </xf>
    <xf numFmtId="0" fontId="4" fillId="3" borderId="0" xfId="4" quotePrefix="1" applyFont="1" applyFill="1"/>
    <xf numFmtId="0" fontId="18" fillId="0" borderId="0" xfId="4" applyFont="1" applyFill="1" applyBorder="1" applyAlignment="1">
      <alignment horizontal="left"/>
    </xf>
    <xf numFmtId="2" fontId="23" fillId="5" borderId="44" xfId="0" applyNumberFormat="1" applyFont="1" applyFill="1" applyBorder="1" applyAlignment="1">
      <alignment horizontal="center"/>
    </xf>
    <xf numFmtId="2" fontId="23" fillId="5" borderId="33" xfId="0" applyNumberFormat="1" applyFont="1" applyFill="1" applyBorder="1" applyAlignment="1">
      <alignment horizontal="center" wrapText="1"/>
    </xf>
    <xf numFmtId="2" fontId="23" fillId="5" borderId="33" xfId="0" applyNumberFormat="1" applyFont="1" applyFill="1" applyBorder="1" applyAlignment="1">
      <alignment horizontal="center"/>
    </xf>
    <xf numFmtId="2" fontId="23" fillId="5" borderId="40" xfId="0" applyNumberFormat="1" applyFont="1" applyFill="1" applyBorder="1" applyAlignment="1">
      <alignment horizontal="center"/>
    </xf>
    <xf numFmtId="166" fontId="4" fillId="0" borderId="53" xfId="4" applyNumberFormat="1" applyFont="1" applyFill="1" applyBorder="1"/>
    <xf numFmtId="166" fontId="4" fillId="0" borderId="5" xfId="4" applyNumberFormat="1" applyFont="1" applyFill="1" applyBorder="1"/>
    <xf numFmtId="166" fontId="4" fillId="0" borderId="54" xfId="4" applyNumberFormat="1" applyFont="1" applyFill="1" applyBorder="1"/>
    <xf numFmtId="0" fontId="17" fillId="5" borderId="18" xfId="4" applyFont="1" applyFill="1" applyBorder="1" applyAlignment="1">
      <alignment horizontal="center"/>
    </xf>
    <xf numFmtId="0" fontId="17" fillId="5" borderId="17" xfId="4" applyFont="1" applyFill="1" applyBorder="1" applyAlignment="1">
      <alignment horizontal="center"/>
    </xf>
    <xf numFmtId="0" fontId="17" fillId="5" borderId="15" xfId="4" applyFont="1" applyFill="1" applyBorder="1" applyAlignment="1">
      <alignment horizontal="center"/>
    </xf>
    <xf numFmtId="0" fontId="27" fillId="5" borderId="49" xfId="4" applyFont="1" applyFill="1" applyBorder="1" applyAlignment="1">
      <alignment horizontal="center"/>
    </xf>
    <xf numFmtId="0" fontId="27" fillId="5" borderId="27" xfId="4" applyFont="1" applyFill="1" applyBorder="1" applyAlignment="1">
      <alignment horizontal="center"/>
    </xf>
    <xf numFmtId="0" fontId="27" fillId="5" borderId="55" xfId="4" applyFont="1" applyFill="1" applyBorder="1" applyAlignment="1">
      <alignment horizontal="center"/>
    </xf>
    <xf numFmtId="0" fontId="0" fillId="0" borderId="1" xfId="0" applyFill="1" applyBorder="1"/>
    <xf numFmtId="0" fontId="38" fillId="0" borderId="0" xfId="7" applyFont="1"/>
    <xf numFmtId="0" fontId="38" fillId="0" borderId="28" xfId="7" applyFont="1" applyBorder="1"/>
    <xf numFmtId="0" fontId="38" fillId="0" borderId="0" xfId="7" applyFont="1" applyBorder="1"/>
    <xf numFmtId="0" fontId="18" fillId="0" borderId="0" xfId="7" applyFont="1"/>
    <xf numFmtId="0" fontId="39" fillId="0" borderId="0" xfId="7" applyFont="1"/>
    <xf numFmtId="0" fontId="33" fillId="0" borderId="47" xfId="7" applyFont="1" applyBorder="1"/>
    <xf numFmtId="0" fontId="33" fillId="0" borderId="0" xfId="7" applyFont="1" applyBorder="1" applyAlignment="1">
      <alignment vertical="center" wrapText="1"/>
    </xf>
    <xf numFmtId="0" fontId="33" fillId="0" borderId="0" xfId="7" applyFont="1"/>
    <xf numFmtId="0" fontId="18" fillId="6" borderId="60" xfId="7" applyFont="1" applyFill="1" applyBorder="1" applyAlignment="1">
      <alignment horizontal="center" vertical="center" wrapText="1"/>
    </xf>
    <xf numFmtId="0" fontId="18" fillId="7" borderId="61" xfId="7" applyFont="1" applyFill="1" applyBorder="1" applyAlignment="1">
      <alignment horizontal="center" vertical="center" wrapText="1"/>
    </xf>
    <xf numFmtId="0" fontId="18" fillId="7" borderId="62" xfId="7" applyFont="1" applyFill="1" applyBorder="1" applyAlignment="1">
      <alignment horizontal="center" vertical="center" wrapText="1"/>
    </xf>
    <xf numFmtId="0" fontId="18" fillId="7" borderId="63" xfId="7" applyFont="1" applyFill="1" applyBorder="1" applyAlignment="1">
      <alignment horizontal="center" vertical="center" wrapText="1"/>
    </xf>
    <xf numFmtId="0" fontId="18" fillId="0" borderId="0" xfId="7" applyFont="1" applyAlignment="1">
      <alignment horizontal="center" vertical="center" wrapText="1"/>
    </xf>
    <xf numFmtId="0" fontId="33" fillId="6" borderId="64" xfId="7" applyFont="1" applyFill="1" applyBorder="1" applyAlignment="1">
      <alignment horizontal="center" vertical="center" wrapText="1"/>
    </xf>
    <xf numFmtId="0" fontId="33" fillId="5" borderId="16" xfId="7" applyFont="1" applyFill="1" applyBorder="1" applyAlignment="1">
      <alignment horizontal="center" vertical="center" wrapText="1"/>
    </xf>
    <xf numFmtId="0" fontId="33" fillId="5" borderId="17" xfId="7" applyFont="1" applyFill="1" applyBorder="1" applyAlignment="1">
      <alignment horizontal="center" vertical="center" wrapText="1"/>
    </xf>
    <xf numFmtId="0" fontId="33" fillId="5" borderId="15" xfId="7" applyFont="1" applyFill="1" applyBorder="1" applyAlignment="1">
      <alignment horizontal="center" vertical="center" wrapText="1"/>
    </xf>
    <xf numFmtId="0" fontId="33" fillId="0" borderId="0" xfId="7" applyFont="1" applyBorder="1" applyAlignment="1">
      <alignment horizontal="center" vertical="center" wrapText="1"/>
    </xf>
    <xf numFmtId="0" fontId="33" fillId="5" borderId="18" xfId="7" applyFont="1" applyFill="1" applyBorder="1" applyAlignment="1">
      <alignment horizontal="center" vertical="center" wrapText="1"/>
    </xf>
    <xf numFmtId="0" fontId="33" fillId="0" borderId="0" xfId="7" applyFont="1" applyAlignment="1">
      <alignment horizontal="center" vertical="center" wrapText="1"/>
    </xf>
    <xf numFmtId="0" fontId="18" fillId="6" borderId="65" xfId="7" applyFont="1" applyFill="1" applyBorder="1" applyAlignment="1">
      <alignment horizontal="center" vertical="center" wrapText="1"/>
    </xf>
    <xf numFmtId="0" fontId="39" fillId="0" borderId="0" xfId="7" applyFont="1" applyAlignment="1">
      <alignment vertical="center" wrapText="1"/>
    </xf>
    <xf numFmtId="0" fontId="33" fillId="12" borderId="7" xfId="7" applyFont="1" applyFill="1" applyBorder="1" applyAlignment="1">
      <alignment vertical="center" wrapText="1"/>
    </xf>
    <xf numFmtId="0" fontId="33" fillId="12" borderId="5" xfId="7" applyFont="1" applyFill="1" applyBorder="1" applyAlignment="1">
      <alignment vertical="center" wrapText="1"/>
    </xf>
    <xf numFmtId="0" fontId="33" fillId="12" borderId="54" xfId="7" applyFont="1" applyFill="1" applyBorder="1" applyAlignment="1">
      <alignment vertical="center" wrapText="1"/>
    </xf>
    <xf numFmtId="0" fontId="33" fillId="0" borderId="0" xfId="7" applyFont="1" applyAlignment="1">
      <alignment vertical="center" wrapText="1"/>
    </xf>
    <xf numFmtId="10" fontId="33" fillId="4" borderId="53" xfId="8" applyNumberFormat="1" applyFont="1" applyFill="1" applyBorder="1" applyAlignment="1">
      <alignment vertical="center" wrapText="1"/>
    </xf>
    <xf numFmtId="10" fontId="33" fillId="4" borderId="5" xfId="8" applyNumberFormat="1" applyFont="1" applyFill="1" applyBorder="1" applyAlignment="1">
      <alignment vertical="center" wrapText="1"/>
    </xf>
    <xf numFmtId="10" fontId="33" fillId="4" borderId="54" xfId="8" applyNumberFormat="1" applyFont="1" applyFill="1" applyBorder="1" applyAlignment="1">
      <alignment vertical="center" wrapText="1"/>
    </xf>
    <xf numFmtId="0" fontId="18" fillId="6" borderId="68" xfId="7" applyFont="1" applyFill="1" applyBorder="1" applyAlignment="1">
      <alignment horizontal="center" vertical="center" wrapText="1"/>
    </xf>
    <xf numFmtId="0" fontId="33" fillId="12" borderId="2" xfId="7" applyFont="1" applyFill="1" applyBorder="1" applyAlignment="1">
      <alignment vertical="center" wrapText="1"/>
    </xf>
    <xf numFmtId="0" fontId="33" fillId="12" borderId="1" xfId="7" applyFont="1" applyFill="1" applyBorder="1" applyAlignment="1">
      <alignment vertical="center" wrapText="1"/>
    </xf>
    <xf numFmtId="0" fontId="33" fillId="12" borderId="57" xfId="7" applyFont="1" applyFill="1" applyBorder="1" applyAlignment="1">
      <alignment vertical="center" wrapText="1"/>
    </xf>
    <xf numFmtId="0" fontId="33" fillId="12" borderId="56" xfId="7" applyFont="1" applyFill="1" applyBorder="1" applyAlignment="1">
      <alignment vertical="center" wrapText="1"/>
    </xf>
    <xf numFmtId="10" fontId="33" fillId="4" borderId="56" xfId="8" applyNumberFormat="1" applyFont="1" applyFill="1" applyBorder="1" applyAlignment="1">
      <alignment vertical="center" wrapText="1"/>
    </xf>
    <xf numFmtId="10" fontId="33" fillId="4" borderId="1" xfId="8" applyNumberFormat="1" applyFont="1" applyFill="1" applyBorder="1" applyAlignment="1">
      <alignment vertical="center" wrapText="1"/>
    </xf>
    <xf numFmtId="10" fontId="33" fillId="4" borderId="57" xfId="8" applyNumberFormat="1" applyFont="1" applyFill="1" applyBorder="1" applyAlignment="1">
      <alignment vertical="center" wrapText="1"/>
    </xf>
    <xf numFmtId="0" fontId="18" fillId="6" borderId="71" xfId="7" applyFont="1" applyFill="1" applyBorder="1" applyAlignment="1">
      <alignment horizontal="center" vertical="center" wrapText="1"/>
    </xf>
    <xf numFmtId="0" fontId="18" fillId="9" borderId="72" xfId="7" applyFont="1" applyFill="1" applyBorder="1" applyAlignment="1">
      <alignment vertical="center" wrapText="1"/>
    </xf>
    <xf numFmtId="0" fontId="18" fillId="9" borderId="13" xfId="7" applyFont="1" applyFill="1" applyBorder="1" applyAlignment="1">
      <alignment vertical="center" wrapText="1"/>
    </xf>
    <xf numFmtId="0" fontId="18" fillId="9" borderId="0" xfId="7" applyFont="1" applyFill="1" applyBorder="1" applyAlignment="1">
      <alignment vertical="center" wrapText="1"/>
    </xf>
    <xf numFmtId="0" fontId="18" fillId="9" borderId="11" xfId="7" applyFont="1" applyFill="1" applyBorder="1" applyAlignment="1">
      <alignment vertical="center" wrapText="1"/>
    </xf>
    <xf numFmtId="0" fontId="33" fillId="15" borderId="56" xfId="7" applyFont="1" applyFill="1" applyBorder="1" applyAlignment="1">
      <alignment vertical="center" wrapText="1"/>
    </xf>
    <xf numFmtId="0" fontId="33" fillId="15" borderId="1" xfId="7" applyFont="1" applyFill="1" applyBorder="1" applyAlignment="1">
      <alignment vertical="center" wrapText="1"/>
    </xf>
    <xf numFmtId="0" fontId="33" fillId="15" borderId="57" xfId="7" applyFont="1" applyFill="1" applyBorder="1" applyAlignment="1">
      <alignment vertical="center" wrapText="1"/>
    </xf>
    <xf numFmtId="0" fontId="18" fillId="9" borderId="4" xfId="7" applyFont="1" applyFill="1" applyBorder="1" applyAlignment="1">
      <alignment vertical="center" wrapText="1"/>
    </xf>
    <xf numFmtId="0" fontId="18" fillId="9" borderId="12" xfId="7" applyFont="1" applyFill="1" applyBorder="1" applyAlignment="1">
      <alignment vertical="center" wrapText="1"/>
    </xf>
    <xf numFmtId="0" fontId="18" fillId="9" borderId="7" xfId="7" applyFont="1" applyFill="1" applyBorder="1" applyAlignment="1">
      <alignment vertical="center" wrapText="1"/>
    </xf>
    <xf numFmtId="0" fontId="18" fillId="0" borderId="0" xfId="7" applyFont="1" applyBorder="1" applyAlignment="1">
      <alignment vertical="center" wrapText="1"/>
    </xf>
    <xf numFmtId="0" fontId="18" fillId="11" borderId="0" xfId="7" applyFont="1" applyFill="1" applyBorder="1" applyAlignment="1">
      <alignment vertical="center" wrapText="1"/>
    </xf>
    <xf numFmtId="0" fontId="18" fillId="6" borderId="75" xfId="7" applyFont="1" applyFill="1" applyBorder="1" applyAlignment="1">
      <alignment horizontal="center" vertical="center" wrapText="1"/>
    </xf>
    <xf numFmtId="0" fontId="18" fillId="9" borderId="10" xfId="7" applyFont="1" applyFill="1" applyBorder="1" applyAlignment="1">
      <alignment vertical="center" wrapText="1"/>
    </xf>
    <xf numFmtId="0" fontId="18" fillId="10" borderId="4" xfId="7" applyFont="1" applyFill="1" applyBorder="1" applyAlignment="1">
      <alignment vertical="center" wrapText="1"/>
    </xf>
    <xf numFmtId="0" fontId="18" fillId="10" borderId="14" xfId="7" applyFont="1" applyFill="1" applyBorder="1" applyAlignment="1">
      <alignment vertical="center" wrapText="1"/>
    </xf>
    <xf numFmtId="0" fontId="18" fillId="10" borderId="14" xfId="7" applyFont="1" applyFill="1" applyBorder="1" applyAlignment="1">
      <alignment horizontal="left"/>
    </xf>
    <xf numFmtId="0" fontId="18" fillId="11" borderId="0" xfId="7" applyFont="1" applyFill="1" applyBorder="1" applyAlignment="1">
      <alignment vertical="center"/>
    </xf>
    <xf numFmtId="0" fontId="18" fillId="6" borderId="77" xfId="7" applyFont="1" applyFill="1" applyBorder="1" applyAlignment="1">
      <alignment horizontal="center" vertical="center" wrapText="1"/>
    </xf>
    <xf numFmtId="0" fontId="18" fillId="10" borderId="72" xfId="7" applyFont="1" applyFill="1" applyBorder="1" applyAlignment="1">
      <alignment vertical="center" wrapText="1"/>
    </xf>
    <xf numFmtId="0" fontId="18" fillId="10" borderId="12" xfId="7" applyFont="1" applyFill="1" applyBorder="1" applyAlignment="1">
      <alignment vertical="center" wrapText="1"/>
    </xf>
    <xf numFmtId="0" fontId="18" fillId="10" borderId="7" xfId="7" applyFont="1" applyFill="1" applyBorder="1" applyAlignment="1">
      <alignment vertical="center" wrapText="1"/>
    </xf>
    <xf numFmtId="0" fontId="18" fillId="6" borderId="80" xfId="7" applyFont="1" applyFill="1" applyBorder="1" applyAlignment="1">
      <alignment horizontal="center" vertical="center" wrapText="1"/>
    </xf>
    <xf numFmtId="0" fontId="33" fillId="6" borderId="88" xfId="7" applyFont="1" applyFill="1" applyBorder="1" applyAlignment="1">
      <alignment horizontal="center" vertical="center" wrapText="1"/>
    </xf>
    <xf numFmtId="0" fontId="33" fillId="12" borderId="17" xfId="7" applyFont="1" applyFill="1" applyBorder="1" applyAlignment="1">
      <alignment vertical="center" wrapText="1"/>
    </xf>
    <xf numFmtId="0" fontId="33" fillId="12" borderId="15" xfId="7" applyFont="1" applyFill="1" applyBorder="1" applyAlignment="1">
      <alignment vertical="center" wrapText="1"/>
    </xf>
    <xf numFmtId="0" fontId="33" fillId="12" borderId="18" xfId="7" applyFont="1" applyFill="1" applyBorder="1" applyAlignment="1">
      <alignment vertical="center" wrapText="1"/>
    </xf>
    <xf numFmtId="10" fontId="33" fillId="4" borderId="18" xfId="8" applyNumberFormat="1" applyFont="1" applyFill="1" applyBorder="1" applyAlignment="1">
      <alignment vertical="center" wrapText="1"/>
    </xf>
    <xf numFmtId="10" fontId="33" fillId="4" borderId="17" xfId="8" applyNumberFormat="1" applyFont="1" applyFill="1" applyBorder="1" applyAlignment="1">
      <alignment vertical="center" wrapText="1"/>
    </xf>
    <xf numFmtId="10" fontId="33" fillId="4" borderId="15" xfId="8" applyNumberFormat="1" applyFont="1" applyFill="1" applyBorder="1" applyAlignment="1">
      <alignment vertical="center" wrapText="1"/>
    </xf>
    <xf numFmtId="0" fontId="18" fillId="0" borderId="0" xfId="7" applyFont="1" applyAlignment="1"/>
    <xf numFmtId="0" fontId="18" fillId="0" borderId="0" xfId="7" applyFont="1" applyAlignment="1">
      <alignment horizontal="left" vertical="center"/>
    </xf>
    <xf numFmtId="0" fontId="39" fillId="0" borderId="0" xfId="7" applyFont="1" applyAlignment="1"/>
    <xf numFmtId="0" fontId="18" fillId="9" borderId="3" xfId="7" applyFont="1" applyFill="1" applyBorder="1"/>
    <xf numFmtId="0" fontId="39" fillId="10" borderId="3" xfId="7" applyFont="1" applyFill="1" applyBorder="1" applyAlignment="1"/>
    <xf numFmtId="0" fontId="39" fillId="14" borderId="3" xfId="7" applyFont="1" applyFill="1" applyBorder="1" applyAlignment="1"/>
    <xf numFmtId="0" fontId="39" fillId="13" borderId="13" xfId="7" applyFont="1" applyFill="1" applyBorder="1" applyAlignment="1"/>
    <xf numFmtId="0" fontId="39" fillId="11" borderId="6" xfId="7" applyFont="1" applyFill="1" applyBorder="1" applyAlignment="1"/>
    <xf numFmtId="0" fontId="39" fillId="9" borderId="5" xfId="7" applyFont="1" applyFill="1" applyBorder="1" applyAlignment="1"/>
    <xf numFmtId="0" fontId="39" fillId="10" borderId="5" xfId="7" applyFont="1" applyFill="1" applyBorder="1" applyAlignment="1"/>
    <xf numFmtId="0" fontId="39" fillId="14" borderId="5" xfId="7" applyFont="1" applyFill="1" applyBorder="1" applyAlignment="1"/>
    <xf numFmtId="0" fontId="39" fillId="13" borderId="72" xfId="7" applyFont="1" applyFill="1" applyBorder="1" applyAlignment="1"/>
    <xf numFmtId="0" fontId="39" fillId="11" borderId="7" xfId="7" applyFont="1" applyFill="1" applyBorder="1" applyAlignment="1"/>
    <xf numFmtId="0" fontId="18" fillId="0" borderId="11" xfId="7" applyFont="1" applyBorder="1" applyAlignment="1">
      <alignment horizontal="left" vertical="center"/>
    </xf>
    <xf numFmtId="0" fontId="18" fillId="0" borderId="0" xfId="7" applyFont="1" applyAlignment="1">
      <alignment wrapText="1"/>
    </xf>
    <xf numFmtId="0" fontId="39" fillId="0" borderId="0" xfId="7" applyFont="1" applyAlignment="1">
      <alignment wrapText="1"/>
    </xf>
    <xf numFmtId="0" fontId="6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41" fillId="0" borderId="5" xfId="0" applyFont="1" applyFill="1" applyBorder="1"/>
    <xf numFmtId="166" fontId="41" fillId="0" borderId="5" xfId="0" applyNumberFormat="1" applyFont="1" applyFill="1" applyBorder="1" applyAlignment="1">
      <alignment horizontal="center"/>
    </xf>
    <xf numFmtId="0" fontId="10" fillId="0" borderId="0" xfId="2" applyFont="1" applyBorder="1" applyAlignment="1">
      <alignment vertical="top" wrapText="1"/>
    </xf>
    <xf numFmtId="0" fontId="10" fillId="0" borderId="0" xfId="2" applyFont="1" applyBorder="1" applyAlignment="1">
      <alignment horizontal="center" wrapText="1"/>
    </xf>
    <xf numFmtId="0" fontId="6" fillId="0" borderId="0" xfId="2" applyBorder="1" applyAlignment="1"/>
    <xf numFmtId="0" fontId="5" fillId="0" borderId="0" xfId="2" applyFont="1" applyBorder="1" applyAlignment="1">
      <alignment horizontal="center" wrapText="1"/>
    </xf>
    <xf numFmtId="0" fontId="9" fillId="0" borderId="7" xfId="2" applyFont="1" applyFill="1" applyBorder="1" applyAlignment="1">
      <alignment horizontal="center" vertical="top" wrapText="1"/>
    </xf>
    <xf numFmtId="2" fontId="0" fillId="0" borderId="0" xfId="0" applyNumberFormat="1" applyBorder="1"/>
    <xf numFmtId="0" fontId="5" fillId="0" borderId="13" xfId="0" applyFont="1" applyBorder="1"/>
    <xf numFmtId="0" fontId="33" fillId="6" borderId="67" xfId="7" applyFont="1" applyFill="1" applyBorder="1" applyAlignment="1">
      <alignment horizontal="center" vertical="center" wrapText="1"/>
    </xf>
    <xf numFmtId="0" fontId="18" fillId="0" borderId="47" xfId="7" applyFont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 wrapText="1"/>
    </xf>
    <xf numFmtId="0" fontId="39" fillId="0" borderId="11" xfId="7" applyFont="1" applyBorder="1" applyAlignment="1">
      <alignment horizontal="left" vertical="center"/>
    </xf>
    <xf numFmtId="0" fontId="18" fillId="9" borderId="0" xfId="7" applyFont="1" applyFill="1" applyBorder="1" applyAlignment="1">
      <alignment horizontal="center" vertical="center"/>
    </xf>
    <xf numFmtId="0" fontId="6" fillId="2" borderId="1" xfId="0" applyFont="1" applyFill="1" applyBorder="1"/>
    <xf numFmtId="0" fontId="15" fillId="0" borderId="0" xfId="0" applyFont="1"/>
    <xf numFmtId="0" fontId="18" fillId="0" borderId="0" xfId="0" applyFont="1"/>
    <xf numFmtId="0" fontId="21" fillId="0" borderId="0" xfId="0" applyFont="1"/>
    <xf numFmtId="0" fontId="33" fillId="0" borderId="0" xfId="0" applyFont="1"/>
    <xf numFmtId="0" fontId="33" fillId="0" borderId="0" xfId="0" applyFont="1" applyAlignment="1">
      <alignment horizontal="center"/>
    </xf>
    <xf numFmtId="0" fontId="19" fillId="5" borderId="44" xfId="0" applyFont="1" applyFill="1" applyBorder="1" applyAlignment="1">
      <alignment horizontal="center"/>
    </xf>
    <xf numFmtId="0" fontId="19" fillId="5" borderId="33" xfId="0" applyFont="1" applyFill="1" applyBorder="1" applyAlignment="1">
      <alignment horizontal="center"/>
    </xf>
    <xf numFmtId="0" fontId="19" fillId="5" borderId="40" xfId="0" applyFont="1" applyFill="1" applyBorder="1" applyAlignment="1">
      <alignment horizontal="center"/>
    </xf>
    <xf numFmtId="2" fontId="33" fillId="0" borderId="20" xfId="0" applyNumberFormat="1" applyFont="1" applyBorder="1"/>
    <xf numFmtId="2" fontId="33" fillId="0" borderId="57" xfId="0" applyNumberFormat="1" applyFont="1" applyBorder="1"/>
    <xf numFmtId="2" fontId="33" fillId="0" borderId="54" xfId="0" applyNumberFormat="1" applyFont="1" applyBorder="1"/>
    <xf numFmtId="0" fontId="19" fillId="0" borderId="0" xfId="0" applyFont="1"/>
    <xf numFmtId="0" fontId="33" fillId="0" borderId="39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33" fillId="0" borderId="33" xfId="0" applyFont="1" applyBorder="1" applyAlignment="1">
      <alignment vertical="top" wrapText="1"/>
    </xf>
    <xf numFmtId="166" fontId="18" fillId="0" borderId="1" xfId="9" applyNumberFormat="1" applyFont="1" applyFill="1" applyBorder="1" applyAlignment="1">
      <alignment horizontal="center"/>
    </xf>
    <xf numFmtId="0" fontId="33" fillId="5" borderId="23" xfId="7" applyFont="1" applyFill="1" applyBorder="1" applyAlignment="1">
      <alignment horizontal="center"/>
    </xf>
    <xf numFmtId="0" fontId="33" fillId="5" borderId="22" xfId="7" applyFont="1" applyFill="1" applyBorder="1" applyAlignment="1">
      <alignment horizontal="center"/>
    </xf>
    <xf numFmtId="0" fontId="33" fillId="5" borderId="20" xfId="7" applyFont="1" applyFill="1" applyBorder="1" applyAlignment="1">
      <alignment horizontal="center"/>
    </xf>
    <xf numFmtId="0" fontId="33" fillId="12" borderId="23" xfId="7" applyFont="1" applyFill="1" applyBorder="1" applyAlignment="1">
      <alignment vertical="center" wrapText="1"/>
    </xf>
    <xf numFmtId="0" fontId="33" fillId="12" borderId="22" xfId="7" applyFont="1" applyFill="1" applyBorder="1" applyAlignment="1">
      <alignment vertical="center" wrapText="1"/>
    </xf>
    <xf numFmtId="0" fontId="33" fillId="12" borderId="20" xfId="7" applyFont="1" applyFill="1" applyBorder="1" applyAlignment="1">
      <alignment vertical="center" wrapText="1"/>
    </xf>
    <xf numFmtId="0" fontId="33" fillId="16" borderId="23" xfId="7" applyFont="1" applyFill="1" applyBorder="1" applyAlignment="1">
      <alignment vertical="center" wrapText="1"/>
    </xf>
    <xf numFmtId="0" fontId="33" fillId="16" borderId="22" xfId="7" applyFont="1" applyFill="1" applyBorder="1" applyAlignment="1">
      <alignment vertical="center" wrapText="1"/>
    </xf>
    <xf numFmtId="0" fontId="33" fillId="16" borderId="20" xfId="7" applyFont="1" applyFill="1" applyBorder="1" applyAlignment="1">
      <alignment vertical="center" wrapText="1"/>
    </xf>
    <xf numFmtId="0" fontId="33" fillId="16" borderId="56" xfId="7" applyFont="1" applyFill="1" applyBorder="1" applyAlignment="1">
      <alignment vertical="center" wrapText="1"/>
    </xf>
    <xf numFmtId="0" fontId="33" fillId="16" borderId="1" xfId="7" applyFont="1" applyFill="1" applyBorder="1" applyAlignment="1">
      <alignment vertical="center" wrapText="1"/>
    </xf>
    <xf numFmtId="0" fontId="33" fillId="16" borderId="57" xfId="7" applyFont="1" applyFill="1" applyBorder="1" applyAlignment="1">
      <alignment vertical="center" wrapText="1"/>
    </xf>
    <xf numFmtId="0" fontId="33" fillId="16" borderId="18" xfId="7" applyFont="1" applyFill="1" applyBorder="1" applyAlignment="1">
      <alignment vertical="center" wrapText="1"/>
    </xf>
    <xf numFmtId="0" fontId="33" fillId="16" borderId="17" xfId="7" applyFont="1" applyFill="1" applyBorder="1" applyAlignment="1">
      <alignment vertical="center" wrapText="1"/>
    </xf>
    <xf numFmtId="0" fontId="33" fillId="16" borderId="15" xfId="7" applyFont="1" applyFill="1" applyBorder="1" applyAlignment="1">
      <alignment vertical="center" wrapText="1"/>
    </xf>
    <xf numFmtId="166" fontId="6" fillId="0" borderId="1" xfId="0" applyNumberFormat="1" applyFont="1" applyFill="1" applyBorder="1" applyAlignment="1">
      <alignment horizontal="center" wrapText="1"/>
    </xf>
    <xf numFmtId="166" fontId="41" fillId="0" borderId="5" xfId="0" applyNumberFormat="1" applyFont="1" applyFill="1" applyBorder="1" applyAlignment="1">
      <alignment horizontal="center" wrapText="1"/>
    </xf>
    <xf numFmtId="1" fontId="41" fillId="0" borderId="5" xfId="0" applyNumberFormat="1" applyFont="1" applyFill="1" applyBorder="1" applyAlignment="1">
      <alignment horizontal="center"/>
    </xf>
    <xf numFmtId="166" fontId="6" fillId="0" borderId="8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14" fontId="0" fillId="0" borderId="1" xfId="0" applyNumberFormat="1" applyBorder="1"/>
    <xf numFmtId="2" fontId="6" fillId="0" borderId="1" xfId="0" applyNumberFormat="1" applyFont="1" applyBorder="1" applyAlignment="1">
      <alignment horizontal="right" wrapText="1"/>
    </xf>
    <xf numFmtId="0" fontId="10" fillId="0" borderId="5" xfId="2" applyFont="1" applyBorder="1" applyAlignment="1">
      <alignment horizontal="left" wrapText="1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2" fontId="5" fillId="0" borderId="0" xfId="2" applyNumberFormat="1" applyFont="1"/>
    <xf numFmtId="0" fontId="7" fillId="0" borderId="0" xfId="2" applyFont="1" applyBorder="1"/>
    <xf numFmtId="0" fontId="6" fillId="0" borderId="0" xfId="2" applyFont="1" applyFill="1" applyBorder="1"/>
    <xf numFmtId="0" fontId="6" fillId="0" borderId="0" xfId="2" applyFont="1" applyBorder="1" applyAlignment="1">
      <alignment horizontal="center"/>
    </xf>
    <xf numFmtId="0" fontId="6" fillId="0" borderId="0" xfId="2" applyFont="1" applyAlignment="1">
      <alignment horizontal="center"/>
    </xf>
    <xf numFmtId="0" fontId="5" fillId="0" borderId="0" xfId="3" applyFont="1"/>
    <xf numFmtId="0" fontId="43" fillId="0" borderId="0" xfId="10" applyFont="1" applyAlignment="1">
      <alignment vertical="center"/>
    </xf>
    <xf numFmtId="2" fontId="43" fillId="0" borderId="0" xfId="10" applyNumberFormat="1" applyFont="1" applyAlignment="1">
      <alignment vertical="center"/>
    </xf>
    <xf numFmtId="0" fontId="45" fillId="0" borderId="0" xfId="10" applyFont="1" applyAlignment="1">
      <alignment vertical="center"/>
    </xf>
    <xf numFmtId="0" fontId="21" fillId="0" borderId="56" xfId="0" applyFont="1" applyBorder="1"/>
    <xf numFmtId="0" fontId="21" fillId="0" borderId="1" xfId="0" applyFont="1" applyBorder="1"/>
    <xf numFmtId="0" fontId="21" fillId="0" borderId="4" xfId="0" applyFont="1" applyBorder="1"/>
    <xf numFmtId="0" fontId="17" fillId="0" borderId="56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7" fillId="0" borderId="57" xfId="0" applyFont="1" applyBorder="1" applyAlignment="1">
      <alignment wrapText="1"/>
    </xf>
    <xf numFmtId="0" fontId="21" fillId="0" borderId="57" xfId="0" applyFont="1" applyBorder="1"/>
    <xf numFmtId="0" fontId="21" fillId="0" borderId="18" xfId="0" applyFont="1" applyBorder="1"/>
    <xf numFmtId="0" fontId="21" fillId="0" borderId="17" xfId="0" applyFont="1" applyBorder="1"/>
    <xf numFmtId="0" fontId="21" fillId="0" borderId="19" xfId="0" applyFont="1" applyBorder="1"/>
    <xf numFmtId="0" fontId="21" fillId="0" borderId="15" xfId="0" applyFont="1" applyBorder="1"/>
    <xf numFmtId="0" fontId="21" fillId="0" borderId="26" xfId="0" applyFont="1" applyBorder="1"/>
    <xf numFmtId="0" fontId="21" fillId="0" borderId="3" xfId="0" applyFont="1" applyBorder="1"/>
    <xf numFmtId="0" fontId="21" fillId="0" borderId="13" xfId="0" applyFont="1" applyBorder="1"/>
    <xf numFmtId="0" fontId="21" fillId="0" borderId="25" xfId="0" applyFont="1" applyBorder="1"/>
    <xf numFmtId="0" fontId="21" fillId="0" borderId="0" xfId="0" applyFont="1" applyBorder="1"/>
    <xf numFmtId="0" fontId="47" fillId="17" borderId="18" xfId="12" applyFont="1" applyFill="1" applyBorder="1" applyAlignment="1">
      <alignment horizontal="right" vertical="center"/>
    </xf>
    <xf numFmtId="0" fontId="47" fillId="17" borderId="17" xfId="12" applyFont="1" applyFill="1" applyBorder="1" applyAlignment="1">
      <alignment horizontal="right" vertical="center"/>
    </xf>
    <xf numFmtId="0" fontId="47" fillId="17" borderId="15" xfId="12" applyFont="1" applyFill="1" applyBorder="1" applyAlignment="1">
      <alignment horizontal="right" vertical="center"/>
    </xf>
    <xf numFmtId="165" fontId="43" fillId="0" borderId="5" xfId="10" applyNumberFormat="1" applyFont="1" applyBorder="1" applyAlignment="1">
      <alignment vertical="center"/>
    </xf>
    <xf numFmtId="165" fontId="43" fillId="0" borderId="54" xfId="10" applyNumberFormat="1" applyFont="1" applyBorder="1" applyAlignment="1">
      <alignment vertical="center"/>
    </xf>
    <xf numFmtId="165" fontId="43" fillId="0" borderId="1" xfId="10" applyNumberFormat="1" applyFont="1" applyBorder="1" applyAlignment="1">
      <alignment vertical="center"/>
    </xf>
    <xf numFmtId="0" fontId="52" fillId="0" borderId="0" xfId="12" applyFont="1" applyAlignment="1">
      <alignment horizontal="left" vertical="center" indent="2"/>
    </xf>
    <xf numFmtId="2" fontId="52" fillId="0" borderId="0" xfId="12" applyNumberFormat="1" applyFont="1" applyAlignment="1">
      <alignment horizontal="left" vertical="center" indent="2"/>
    </xf>
    <xf numFmtId="0" fontId="53" fillId="0" borderId="0" xfId="10" applyFont="1" applyAlignment="1">
      <alignment horizontal="left" vertical="center" indent="2"/>
    </xf>
    <xf numFmtId="0" fontId="54" fillId="0" borderId="0" xfId="10" applyFont="1" applyAlignment="1">
      <alignment vertical="center"/>
    </xf>
    <xf numFmtId="0" fontId="52" fillId="0" borderId="0" xfId="12" applyFont="1" applyAlignment="1">
      <alignment vertical="center"/>
    </xf>
    <xf numFmtId="2" fontId="52" fillId="0" borderId="0" xfId="12" applyNumberFormat="1" applyFont="1" applyAlignment="1">
      <alignment vertical="center"/>
    </xf>
    <xf numFmtId="0" fontId="53" fillId="0" borderId="0" xfId="10" applyFont="1" applyAlignment="1">
      <alignment vertical="center"/>
    </xf>
    <xf numFmtId="0" fontId="52" fillId="0" borderId="0" xfId="12" applyFont="1" applyAlignment="1">
      <alignment horizontal="left" vertical="center" indent="3"/>
    </xf>
    <xf numFmtId="165" fontId="51" fillId="0" borderId="8" xfId="10" applyNumberFormat="1" applyFont="1" applyBorder="1" applyAlignment="1">
      <alignment vertical="center"/>
    </xf>
    <xf numFmtId="2" fontId="56" fillId="0" borderId="0" xfId="10" applyNumberFormat="1" applyFont="1" applyBorder="1" applyAlignment="1">
      <alignment vertical="center"/>
    </xf>
    <xf numFmtId="0" fontId="43" fillId="0" borderId="0" xfId="10" applyFont="1" applyBorder="1" applyAlignment="1">
      <alignment vertical="center"/>
    </xf>
    <xf numFmtId="0" fontId="57" fillId="0" borderId="0" xfId="10" applyFont="1" applyBorder="1" applyAlignment="1">
      <alignment horizontal="right" vertical="center"/>
    </xf>
    <xf numFmtId="0" fontId="57" fillId="0" borderId="0" xfId="10" applyFont="1" applyBorder="1" applyAlignment="1">
      <alignment vertical="center"/>
    </xf>
    <xf numFmtId="2" fontId="57" fillId="0" borderId="0" xfId="10" applyNumberFormat="1" applyFont="1" applyBorder="1" applyAlignment="1">
      <alignment vertical="center"/>
    </xf>
    <xf numFmtId="0" fontId="43" fillId="0" borderId="0" xfId="10" applyFont="1" applyFill="1" applyBorder="1" applyAlignment="1">
      <alignment vertical="center"/>
    </xf>
    <xf numFmtId="167" fontId="53" fillId="0" borderId="0" xfId="10" applyNumberFormat="1" applyFont="1" applyBorder="1" applyAlignment="1">
      <alignment vertical="center"/>
    </xf>
    <xf numFmtId="0" fontId="53" fillId="0" borderId="0" xfId="10" applyFont="1" applyBorder="1" applyAlignment="1">
      <alignment vertical="center"/>
    </xf>
    <xf numFmtId="2" fontId="51" fillId="0" borderId="0" xfId="10" applyNumberFormat="1" applyFont="1" applyBorder="1" applyAlignment="1">
      <alignment vertical="center"/>
    </xf>
    <xf numFmtId="0" fontId="51" fillId="0" borderId="0" xfId="10" applyFont="1" applyBorder="1" applyAlignment="1">
      <alignment vertical="center"/>
    </xf>
    <xf numFmtId="2" fontId="43" fillId="0" borderId="0" xfId="10" applyNumberFormat="1" applyFont="1" applyBorder="1" applyAlignment="1">
      <alignment vertical="center"/>
    </xf>
    <xf numFmtId="0" fontId="52" fillId="0" borderId="0" xfId="12" applyFont="1" applyBorder="1" applyAlignment="1">
      <alignment horizontal="left" vertical="center" indent="2"/>
    </xf>
    <xf numFmtId="2" fontId="52" fillId="0" borderId="0" xfId="12" applyNumberFormat="1" applyFont="1" applyBorder="1" applyAlignment="1">
      <alignment horizontal="left" vertical="center" indent="2"/>
    </xf>
    <xf numFmtId="0" fontId="53" fillId="0" borderId="0" xfId="10" applyFont="1" applyBorder="1" applyAlignment="1">
      <alignment horizontal="left" vertical="center" indent="2"/>
    </xf>
    <xf numFmtId="2" fontId="47" fillId="0" borderId="11" xfId="12" applyNumberFormat="1" applyFont="1" applyFill="1" applyBorder="1" applyAlignment="1">
      <alignment horizontal="center" vertical="center" wrapText="1"/>
    </xf>
    <xf numFmtId="0" fontId="47" fillId="0" borderId="39" xfId="12" applyFont="1" applyFill="1" applyBorder="1" applyAlignment="1">
      <alignment horizontal="right" vertical="center"/>
    </xf>
    <xf numFmtId="0" fontId="47" fillId="0" borderId="8" xfId="12" applyFont="1" applyFill="1" applyBorder="1" applyAlignment="1">
      <alignment horizontal="right" vertical="center"/>
    </xf>
    <xf numFmtId="0" fontId="47" fillId="0" borderId="37" xfId="12" applyFont="1" applyFill="1" applyBorder="1" applyAlignment="1">
      <alignment horizontal="right" vertical="center"/>
    </xf>
    <xf numFmtId="2" fontId="47" fillId="0" borderId="0" xfId="12" applyNumberFormat="1" applyFont="1" applyFill="1" applyBorder="1" applyAlignment="1">
      <alignment horizontal="center" vertical="center" wrapText="1"/>
    </xf>
    <xf numFmtId="165" fontId="49" fillId="0" borderId="72" xfId="12" applyNumberFormat="1" applyFont="1" applyBorder="1" applyAlignment="1">
      <alignment horizontal="center" vertical="center"/>
    </xf>
    <xf numFmtId="165" fontId="43" fillId="0" borderId="53" xfId="10" applyNumberFormat="1" applyFont="1" applyBorder="1" applyAlignment="1">
      <alignment vertical="center"/>
    </xf>
    <xf numFmtId="169" fontId="43" fillId="0" borderId="5" xfId="10" applyNumberFormat="1" applyFont="1" applyBorder="1" applyAlignment="1">
      <alignment vertical="center"/>
    </xf>
    <xf numFmtId="169" fontId="43" fillId="0" borderId="54" xfId="10" applyNumberFormat="1" applyFont="1" applyBorder="1" applyAlignment="1">
      <alignment vertical="center"/>
    </xf>
    <xf numFmtId="166" fontId="43" fillId="0" borderId="5" xfId="10" applyNumberFormat="1" applyFont="1" applyBorder="1" applyAlignment="1">
      <alignment vertical="center"/>
    </xf>
    <xf numFmtId="165" fontId="49" fillId="0" borderId="4" xfId="12" applyNumberFormat="1" applyFont="1" applyBorder="1" applyAlignment="1">
      <alignment horizontal="center" vertical="center"/>
    </xf>
    <xf numFmtId="165" fontId="43" fillId="0" borderId="56" xfId="10" applyNumberFormat="1" applyFont="1" applyBorder="1" applyAlignment="1">
      <alignment vertical="center"/>
    </xf>
    <xf numFmtId="169" fontId="43" fillId="0" borderId="1" xfId="10" applyNumberFormat="1" applyFont="1" applyBorder="1" applyAlignment="1">
      <alignment vertical="center"/>
    </xf>
    <xf numFmtId="169" fontId="43" fillId="0" borderId="57" xfId="10" applyNumberFormat="1" applyFont="1" applyBorder="1" applyAlignment="1">
      <alignment vertical="center"/>
    </xf>
    <xf numFmtId="165" fontId="49" fillId="0" borderId="1" xfId="12" applyNumberFormat="1" applyFont="1" applyBorder="1" applyAlignment="1">
      <alignment horizontal="center" vertical="center"/>
    </xf>
    <xf numFmtId="0" fontId="45" fillId="0" borderId="36" xfId="10" applyFont="1" applyBorder="1" applyAlignment="1">
      <alignment vertical="center"/>
    </xf>
    <xf numFmtId="0" fontId="45" fillId="0" borderId="91" xfId="10" applyFont="1" applyBorder="1" applyAlignment="1">
      <alignment vertical="center"/>
    </xf>
    <xf numFmtId="11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166" fontId="6" fillId="0" borderId="5" xfId="0" applyNumberFormat="1" applyFont="1" applyBorder="1" applyAlignment="1">
      <alignment horizontal="center" wrapText="1"/>
    </xf>
    <xf numFmtId="0" fontId="6" fillId="0" borderId="5" xfId="0" applyFont="1" applyFill="1" applyBorder="1"/>
    <xf numFmtId="1" fontId="6" fillId="0" borderId="5" xfId="0" applyNumberFormat="1" applyFont="1" applyBorder="1" applyAlignment="1">
      <alignment horizontal="center"/>
    </xf>
    <xf numFmtId="166" fontId="6" fillId="0" borderId="5" xfId="0" applyNumberFormat="1" applyFont="1" applyFill="1" applyBorder="1" applyAlignment="1">
      <alignment horizontal="center"/>
    </xf>
    <xf numFmtId="0" fontId="60" fillId="0" borderId="1" xfId="0" applyFont="1" applyFill="1" applyBorder="1" applyAlignment="1">
      <alignment horizontal="center"/>
    </xf>
    <xf numFmtId="0" fontId="6" fillId="0" borderId="1" xfId="2" applyBorder="1" applyAlignment="1">
      <alignment horizont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49" fillId="0" borderId="1" xfId="12" applyFont="1" applyBorder="1" applyAlignment="1">
      <alignment horizontal="left" vertical="center" indent="3"/>
    </xf>
    <xf numFmtId="0" fontId="56" fillId="0" borderId="0" xfId="10" applyFont="1" applyBorder="1" applyAlignment="1">
      <alignment vertical="center"/>
    </xf>
    <xf numFmtId="0" fontId="0" fillId="0" borderId="0" xfId="0" applyAlignment="1">
      <alignment horizontal="center"/>
    </xf>
    <xf numFmtId="0" fontId="10" fillId="0" borderId="5" xfId="2" applyFont="1" applyBorder="1" applyAlignment="1">
      <alignment horizontal="center" wrapText="1"/>
    </xf>
    <xf numFmtId="0" fontId="5" fillId="0" borderId="1" xfId="2" applyFont="1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5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49" fillId="0" borderId="1" xfId="12" applyFont="1" applyBorder="1" applyAlignment="1">
      <alignment horizontal="left" vertical="center" indent="3"/>
    </xf>
    <xf numFmtId="0" fontId="56" fillId="0" borderId="0" xfId="10" applyFont="1" applyBorder="1" applyAlignment="1">
      <alignment vertical="center"/>
    </xf>
    <xf numFmtId="0" fontId="5" fillId="0" borderId="2" xfId="0" applyFont="1" applyBorder="1" applyAlignment="1">
      <alignment horizontal="center" wrapText="1"/>
    </xf>
    <xf numFmtId="0" fontId="0" fillId="0" borderId="14" xfId="0" applyBorder="1"/>
    <xf numFmtId="2" fontId="6" fillId="0" borderId="1" xfId="0" applyNumberFormat="1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66" fontId="6" fillId="0" borderId="5" xfId="0" applyNumberFormat="1" applyFont="1" applyFill="1" applyBorder="1" applyAlignment="1">
      <alignment horizontal="center" wrapText="1"/>
    </xf>
    <xf numFmtId="0" fontId="5" fillId="0" borderId="0" xfId="2" applyFont="1" applyBorder="1" applyAlignment="1">
      <alignment horizontal="center"/>
    </xf>
    <xf numFmtId="0" fontId="6" fillId="0" borderId="0" xfId="2" applyBorder="1" applyAlignment="1">
      <alignment horizontal="center"/>
    </xf>
    <xf numFmtId="1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164" fontId="5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5" fillId="0" borderId="4" xfId="2" applyFont="1" applyBorder="1" applyAlignment="1">
      <alignment horizontal="center"/>
    </xf>
    <xf numFmtId="0" fontId="5" fillId="0" borderId="9" xfId="2" applyFont="1" applyBorder="1" applyAlignment="1">
      <alignment horizontal="center"/>
    </xf>
    <xf numFmtId="0" fontId="6" fillId="0" borderId="9" xfId="2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3" xfId="2" applyFont="1" applyBorder="1" applyAlignment="1">
      <alignment horizontal="center" wrapText="1"/>
    </xf>
    <xf numFmtId="0" fontId="10" fillId="0" borderId="5" xfId="2" applyFont="1" applyBorder="1" applyAlignment="1">
      <alignment horizontal="center" wrapText="1"/>
    </xf>
    <xf numFmtId="0" fontId="6" fillId="0" borderId="5" xfId="2" applyBorder="1" applyAlignment="1"/>
    <xf numFmtId="0" fontId="5" fillId="0" borderId="1" xfId="2" applyFont="1" applyBorder="1" applyAlignment="1">
      <alignment horizontal="center" wrapText="1"/>
    </xf>
    <xf numFmtId="0" fontId="6" fillId="0" borderId="1" xfId="2" applyBorder="1" applyAlignment="1">
      <alignment horizontal="center" wrapText="1"/>
    </xf>
    <xf numFmtId="0" fontId="5" fillId="0" borderId="1" xfId="2" applyFont="1" applyBorder="1" applyAlignment="1">
      <alignment horizontal="center"/>
    </xf>
    <xf numFmtId="0" fontId="6" fillId="0" borderId="1" xfId="2" applyBorder="1" applyAlignment="1">
      <alignment horizontal="center"/>
    </xf>
    <xf numFmtId="0" fontId="5" fillId="0" borderId="3" xfId="2" applyFont="1" applyBorder="1" applyAlignment="1">
      <alignment horizontal="center" wrapText="1"/>
    </xf>
    <xf numFmtId="0" fontId="5" fillId="0" borderId="5" xfId="2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19" fillId="5" borderId="33" xfId="4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2" fillId="5" borderId="28" xfId="4" applyFont="1" applyFill="1" applyBorder="1" applyAlignment="1">
      <alignment horizontal="left" vertical="center" wrapText="1"/>
    </xf>
    <xf numFmtId="0" fontId="22" fillId="5" borderId="29" xfId="4" applyFont="1" applyFill="1" applyBorder="1" applyAlignment="1">
      <alignment horizontal="left" vertical="center" wrapText="1"/>
    </xf>
    <xf numFmtId="0" fontId="19" fillId="5" borderId="22" xfId="4" applyFont="1" applyFill="1" applyBorder="1" applyAlignment="1">
      <alignment horizontal="center" vertical="center" wrapText="1"/>
    </xf>
    <xf numFmtId="0" fontId="21" fillId="5" borderId="17" xfId="4" applyFont="1" applyFill="1" applyBorder="1" applyAlignment="1">
      <alignment horizontal="center" vertical="center" wrapText="1"/>
    </xf>
    <xf numFmtId="0" fontId="22" fillId="5" borderId="22" xfId="4" applyFont="1" applyFill="1" applyBorder="1" applyAlignment="1">
      <alignment horizontal="center" vertical="center" wrapText="1"/>
    </xf>
    <xf numFmtId="0" fontId="4" fillId="5" borderId="17" xfId="4" applyFont="1" applyFill="1" applyBorder="1" applyAlignment="1">
      <alignment horizontal="center" vertical="center" wrapText="1"/>
    </xf>
    <xf numFmtId="0" fontId="27" fillId="5" borderId="52" xfId="4" applyFont="1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0" xfId="0" applyBorder="1" applyAlignment="1">
      <alignment horizontal="center"/>
    </xf>
    <xf numFmtId="0" fontId="27" fillId="5" borderId="44" xfId="4" applyFont="1" applyFill="1" applyBorder="1" applyAlignment="1">
      <alignment horizontal="center" wrapText="1"/>
    </xf>
    <xf numFmtId="0" fontId="24" fillId="5" borderId="49" xfId="4" applyFont="1" applyFill="1" applyBorder="1" applyAlignment="1">
      <alignment horizontal="center" wrapText="1"/>
    </xf>
    <xf numFmtId="0" fontId="27" fillId="5" borderId="22" xfId="4" applyFont="1" applyFill="1" applyBorder="1" applyAlignment="1">
      <alignment horizontal="center" wrapText="1"/>
    </xf>
    <xf numFmtId="0" fontId="24" fillId="5" borderId="17" xfId="4" applyFont="1" applyFill="1" applyBorder="1" applyAlignment="1">
      <alignment horizontal="center" wrapText="1"/>
    </xf>
    <xf numFmtId="0" fontId="27" fillId="5" borderId="17" xfId="4" applyFont="1" applyFill="1" applyBorder="1" applyAlignment="1">
      <alignment horizontal="center" wrapText="1"/>
    </xf>
    <xf numFmtId="0" fontId="27" fillId="5" borderId="24" xfId="4" applyFont="1" applyFill="1" applyBorder="1" applyAlignment="1">
      <alignment horizontal="center" wrapText="1"/>
    </xf>
    <xf numFmtId="0" fontId="24" fillId="5" borderId="19" xfId="4" applyFont="1" applyFill="1" applyBorder="1" applyAlignment="1">
      <alignment horizontal="center" wrapText="1"/>
    </xf>
    <xf numFmtId="0" fontId="49" fillId="0" borderId="53" xfId="12" applyFont="1" applyBorder="1" applyAlignment="1">
      <alignment horizontal="left" vertical="center" indent="3"/>
    </xf>
    <xf numFmtId="0" fontId="49" fillId="0" borderId="5" xfId="12" applyFont="1" applyBorder="1" applyAlignment="1">
      <alignment horizontal="left" vertical="center" indent="3"/>
    </xf>
    <xf numFmtId="1" fontId="49" fillId="0" borderId="0" xfId="1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9" fillId="0" borderId="56" xfId="12" applyFont="1" applyBorder="1" applyAlignment="1">
      <alignment horizontal="left" vertical="center" indent="3"/>
    </xf>
    <xf numFmtId="0" fontId="49" fillId="0" borderId="1" xfId="12" applyFont="1" applyBorder="1" applyAlignment="1">
      <alignment horizontal="left" vertical="center" indent="3"/>
    </xf>
    <xf numFmtId="2" fontId="50" fillId="0" borderId="29" xfId="12" applyNumberFormat="1" applyFont="1" applyBorder="1" applyAlignment="1">
      <alignment horizontal="right" vertical="center"/>
    </xf>
    <xf numFmtId="2" fontId="50" fillId="0" borderId="89" xfId="12" applyNumberFormat="1" applyFont="1" applyBorder="1" applyAlignment="1">
      <alignment horizontal="right" vertical="center"/>
    </xf>
    <xf numFmtId="0" fontId="55" fillId="0" borderId="0" xfId="10" applyFont="1" applyAlignment="1">
      <alignment horizontal="center" vertical="center"/>
    </xf>
    <xf numFmtId="0" fontId="44" fillId="0" borderId="0" xfId="11" applyFont="1" applyAlignment="1">
      <alignment horizontal="center" vertical="center"/>
    </xf>
    <xf numFmtId="0" fontId="56" fillId="0" borderId="0" xfId="10" applyFont="1" applyBorder="1" applyAlignment="1">
      <alignment vertical="center"/>
    </xf>
    <xf numFmtId="0" fontId="47" fillId="17" borderId="23" xfId="12" applyFont="1" applyFill="1" applyBorder="1" applyAlignment="1">
      <alignment horizontal="center" vertical="center"/>
    </xf>
    <xf numFmtId="0" fontId="47" fillId="17" borderId="22" xfId="12" applyFont="1" applyFill="1" applyBorder="1" applyAlignment="1">
      <alignment horizontal="center" vertical="center"/>
    </xf>
    <xf numFmtId="0" fontId="47" fillId="17" borderId="18" xfId="12" applyFont="1" applyFill="1" applyBorder="1" applyAlignment="1">
      <alignment horizontal="center" vertical="center"/>
    </xf>
    <xf numFmtId="0" fontId="47" fillId="17" borderId="17" xfId="12" applyFont="1" applyFill="1" applyBorder="1" applyAlignment="1">
      <alignment horizontal="center" vertical="center"/>
    </xf>
    <xf numFmtId="2" fontId="47" fillId="17" borderId="24" xfId="12" applyNumberFormat="1" applyFont="1" applyFill="1" applyBorder="1" applyAlignment="1">
      <alignment horizontal="center" vertical="center" wrapText="1"/>
    </xf>
    <xf numFmtId="2" fontId="47" fillId="17" borderId="19" xfId="12" applyNumberFormat="1" applyFont="1" applyFill="1" applyBorder="1" applyAlignment="1">
      <alignment horizontal="center" vertical="center" wrapText="1"/>
    </xf>
    <xf numFmtId="0" fontId="47" fillId="17" borderId="52" xfId="10" applyFont="1" applyFill="1" applyBorder="1" applyAlignment="1">
      <alignment horizontal="center" vertical="center"/>
    </xf>
    <xf numFmtId="0" fontId="47" fillId="17" borderId="51" xfId="10" applyFont="1" applyFill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2" fontId="47" fillId="17" borderId="51" xfId="12" applyNumberFormat="1" applyFont="1" applyFill="1" applyBorder="1" applyAlignment="1">
      <alignment horizontal="center" vertical="center" wrapText="1"/>
    </xf>
    <xf numFmtId="2" fontId="47" fillId="17" borderId="92" xfId="12" applyNumberFormat="1" applyFont="1" applyFill="1" applyBorder="1" applyAlignment="1">
      <alignment horizontal="center" vertical="center" wrapText="1"/>
    </xf>
    <xf numFmtId="0" fontId="47" fillId="17" borderId="23" xfId="10" applyFont="1" applyFill="1" applyBorder="1" applyAlignment="1">
      <alignment horizontal="center" vertical="center"/>
    </xf>
    <xf numFmtId="0" fontId="47" fillId="17" borderId="22" xfId="10" applyFont="1" applyFill="1" applyBorder="1" applyAlignment="1">
      <alignment horizontal="center" vertical="center"/>
    </xf>
    <xf numFmtId="0" fontId="47" fillId="17" borderId="20" xfId="10" applyFont="1" applyFill="1" applyBorder="1" applyAlignment="1">
      <alignment horizontal="center" vertical="center"/>
    </xf>
    <xf numFmtId="0" fontId="49" fillId="0" borderId="69" xfId="12" applyFont="1" applyBorder="1" applyAlignment="1">
      <alignment horizontal="left" vertical="center" indent="3"/>
    </xf>
    <xf numFmtId="0" fontId="49" fillId="0" borderId="7" xfId="12" applyFont="1" applyBorder="1" applyAlignment="1">
      <alignment horizontal="left" vertical="center" indent="3"/>
    </xf>
    <xf numFmtId="0" fontId="17" fillId="0" borderId="23" xfId="0" applyFont="1" applyBorder="1" applyAlignment="1"/>
    <xf numFmtId="0" fontId="21" fillId="0" borderId="56" xfId="0" applyFont="1" applyBorder="1" applyAlignment="1"/>
    <xf numFmtId="0" fontId="17" fillId="0" borderId="22" xfId="0" applyFont="1" applyBorder="1" applyAlignment="1"/>
    <xf numFmtId="0" fontId="21" fillId="0" borderId="1" xfId="0" applyFont="1" applyBorder="1" applyAlignment="1"/>
    <xf numFmtId="0" fontId="17" fillId="0" borderId="2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7" fillId="0" borderId="20" xfId="0" applyFont="1" applyBorder="1" applyAlignment="1">
      <alignment wrapText="1"/>
    </xf>
    <xf numFmtId="0" fontId="21" fillId="0" borderId="57" xfId="0" applyFont="1" applyBorder="1" applyAlignment="1">
      <alignment wrapText="1"/>
    </xf>
    <xf numFmtId="0" fontId="17" fillId="0" borderId="21" xfId="0" applyFont="1" applyBorder="1" applyAlignment="1"/>
    <xf numFmtId="0" fontId="17" fillId="0" borderId="20" xfId="0" applyFont="1" applyBorder="1" applyAlignment="1"/>
    <xf numFmtId="0" fontId="46" fillId="0" borderId="90" xfId="12" applyFont="1" applyBorder="1" applyAlignment="1">
      <alignment horizontal="right" vertical="center"/>
    </xf>
    <xf numFmtId="0" fontId="46" fillId="0" borderId="46" xfId="12" applyFont="1" applyBorder="1" applyAlignment="1">
      <alignment horizontal="right" vertical="center"/>
    </xf>
    <xf numFmtId="0" fontId="47" fillId="17" borderId="28" xfId="12" applyFont="1" applyFill="1" applyBorder="1" applyAlignment="1">
      <alignment horizontal="center" vertical="center"/>
    </xf>
    <xf numFmtId="0" fontId="47" fillId="17" borderId="41" xfId="12" applyFont="1" applyFill="1" applyBorder="1" applyAlignment="1">
      <alignment horizontal="center" vertical="center"/>
    </xf>
    <xf numFmtId="0" fontId="47" fillId="17" borderId="29" xfId="12" applyFont="1" applyFill="1" applyBorder="1" applyAlignment="1">
      <alignment horizontal="center" vertical="center"/>
    </xf>
    <xf numFmtId="0" fontId="47" fillId="17" borderId="89" xfId="12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38" fillId="5" borderId="52" xfId="7" applyFont="1" applyFill="1" applyBorder="1" applyAlignment="1">
      <alignment horizontal="center" wrapText="1"/>
    </xf>
    <xf numFmtId="0" fontId="38" fillId="5" borderId="51" xfId="7" applyFont="1" applyFill="1" applyBorder="1" applyAlignment="1">
      <alignment horizontal="center" wrapText="1"/>
    </xf>
    <xf numFmtId="0" fontId="38" fillId="5" borderId="50" xfId="7" applyFont="1" applyFill="1" applyBorder="1" applyAlignment="1">
      <alignment horizontal="center" wrapText="1"/>
    </xf>
    <xf numFmtId="0" fontId="33" fillId="5" borderId="56" xfId="7" applyFont="1" applyFill="1" applyBorder="1" applyAlignment="1">
      <alignment horizontal="center" vertical="center" wrapText="1"/>
    </xf>
    <xf numFmtId="0" fontId="33" fillId="5" borderId="1" xfId="7" applyFont="1" applyFill="1" applyBorder="1" applyAlignment="1">
      <alignment horizontal="center" vertical="center" wrapText="1"/>
    </xf>
    <xf numFmtId="0" fontId="33" fillId="5" borderId="57" xfId="7" applyFont="1" applyFill="1" applyBorder="1" applyAlignment="1">
      <alignment horizontal="center" vertical="center" wrapText="1"/>
    </xf>
    <xf numFmtId="0" fontId="33" fillId="5" borderId="58" xfId="7" applyFont="1" applyFill="1" applyBorder="1" applyAlignment="1">
      <alignment vertical="top" wrapText="1"/>
    </xf>
    <xf numFmtId="0" fontId="0" fillId="0" borderId="29" xfId="0" applyBorder="1" applyAlignment="1">
      <alignment vertical="top" wrapText="1"/>
    </xf>
    <xf numFmtId="0" fontId="33" fillId="5" borderId="1" xfId="7" applyFont="1" applyFill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33" fillId="5" borderId="59" xfId="7" applyFont="1" applyFill="1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18" fillId="8" borderId="28" xfId="7" applyFont="1" applyFill="1" applyBorder="1" applyAlignment="1">
      <alignment horizontal="center" vertical="center"/>
    </xf>
    <xf numFmtId="0" fontId="18" fillId="8" borderId="43" xfId="7" applyFont="1" applyFill="1" applyBorder="1" applyAlignment="1">
      <alignment vertical="center"/>
    </xf>
    <xf numFmtId="0" fontId="18" fillId="8" borderId="41" xfId="7" applyFont="1" applyFill="1" applyBorder="1" applyAlignment="1">
      <alignment vertical="center"/>
    </xf>
    <xf numFmtId="0" fontId="18" fillId="8" borderId="69" xfId="7" applyFont="1" applyFill="1" applyBorder="1" applyAlignment="1">
      <alignment vertical="center"/>
    </xf>
    <xf numFmtId="0" fontId="18" fillId="8" borderId="12" xfId="7" applyFont="1" applyFill="1" applyBorder="1" applyAlignment="1">
      <alignment vertical="center"/>
    </xf>
    <xf numFmtId="0" fontId="18" fillId="8" borderId="7" xfId="7" applyFont="1" applyFill="1" applyBorder="1" applyAlignment="1">
      <alignment vertical="center"/>
    </xf>
    <xf numFmtId="0" fontId="18" fillId="9" borderId="24" xfId="7" applyFont="1" applyFill="1" applyBorder="1" applyAlignment="1">
      <alignment horizontal="center" vertical="center"/>
    </xf>
    <xf numFmtId="0" fontId="18" fillId="0" borderId="51" xfId="7" applyFont="1" applyBorder="1" applyAlignment="1">
      <alignment vertical="center"/>
    </xf>
    <xf numFmtId="0" fontId="18" fillId="0" borderId="21" xfId="7" applyFont="1" applyBorder="1" applyAlignment="1">
      <alignment vertical="center"/>
    </xf>
    <xf numFmtId="0" fontId="18" fillId="10" borderId="24" xfId="7" applyFont="1" applyFill="1" applyBorder="1" applyAlignment="1">
      <alignment horizontal="center" vertical="center"/>
    </xf>
    <xf numFmtId="0" fontId="18" fillId="11" borderId="24" xfId="7" applyFont="1" applyFill="1" applyBorder="1" applyAlignment="1">
      <alignment horizontal="center" vertical="center"/>
    </xf>
    <xf numFmtId="0" fontId="18" fillId="0" borderId="51" xfId="7" applyFont="1" applyBorder="1" applyAlignment="1">
      <alignment horizontal="center" vertical="center"/>
    </xf>
    <xf numFmtId="0" fontId="18" fillId="0" borderId="66" xfId="7" applyFont="1" applyBorder="1" applyAlignment="1">
      <alignment horizontal="center" vertical="center"/>
    </xf>
    <xf numFmtId="0" fontId="18" fillId="9" borderId="13" xfId="7" applyFont="1" applyFill="1" applyBorder="1" applyAlignment="1">
      <alignment horizontal="center" vertical="center"/>
    </xf>
    <xf numFmtId="0" fontId="18" fillId="0" borderId="14" xfId="7" applyFont="1" applyBorder="1" applyAlignment="1">
      <alignment vertical="center"/>
    </xf>
    <xf numFmtId="0" fontId="18" fillId="0" borderId="2" xfId="7" applyFont="1" applyBorder="1" applyAlignment="1">
      <alignment vertical="center"/>
    </xf>
    <xf numFmtId="0" fontId="18" fillId="10" borderId="4" xfId="7" applyFont="1" applyFill="1" applyBorder="1" applyAlignment="1">
      <alignment horizontal="center" vertical="center"/>
    </xf>
    <xf numFmtId="0" fontId="18" fillId="0" borderId="9" xfId="7" applyFont="1" applyBorder="1" applyAlignment="1">
      <alignment vertical="center"/>
    </xf>
    <xf numFmtId="0" fontId="18" fillId="11" borderId="4" xfId="7" applyFont="1" applyFill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70" xfId="7" applyFont="1" applyBorder="1" applyAlignment="1">
      <alignment horizontal="center" vertical="center"/>
    </xf>
    <xf numFmtId="0" fontId="18" fillId="9" borderId="9" xfId="7" applyFont="1" applyFill="1" applyBorder="1" applyAlignment="1">
      <alignment horizontal="center" vertical="center"/>
    </xf>
    <xf numFmtId="0" fontId="18" fillId="0" borderId="2" xfId="7" applyFont="1" applyBorder="1" applyAlignment="1">
      <alignment horizontal="center" vertical="center"/>
    </xf>
    <xf numFmtId="0" fontId="18" fillId="13" borderId="4" xfId="7" applyFont="1" applyFill="1" applyBorder="1" applyAlignment="1">
      <alignment horizontal="center" vertical="center"/>
    </xf>
    <xf numFmtId="0" fontId="18" fillId="11" borderId="9" xfId="7" applyFont="1" applyFill="1" applyBorder="1" applyAlignment="1">
      <alignment horizontal="center" vertical="center"/>
    </xf>
    <xf numFmtId="0" fontId="18" fillId="0" borderId="70" xfId="7" applyFont="1" applyBorder="1" applyAlignment="1">
      <alignment vertical="center"/>
    </xf>
    <xf numFmtId="0" fontId="18" fillId="10" borderId="13" xfId="7" applyFont="1" applyFill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2" xfId="7" applyFont="1" applyBorder="1" applyAlignment="1">
      <alignment horizontal="center" vertical="center"/>
    </xf>
    <xf numFmtId="0" fontId="18" fillId="0" borderId="12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9" borderId="0" xfId="7" applyFont="1" applyFill="1" applyBorder="1" applyAlignment="1">
      <alignment horizontal="center" vertical="center"/>
    </xf>
    <xf numFmtId="0" fontId="18" fillId="0" borderId="0" xfId="7" applyFont="1" applyBorder="1" applyAlignment="1">
      <alignment vertical="center"/>
    </xf>
    <xf numFmtId="0" fontId="18" fillId="0" borderId="10" xfId="7" applyFont="1" applyBorder="1" applyAlignment="1">
      <alignment vertical="center"/>
    </xf>
    <xf numFmtId="0" fontId="18" fillId="14" borderId="4" xfId="7" applyFont="1" applyFill="1" applyBorder="1" applyAlignment="1">
      <alignment horizontal="center" vertical="center"/>
    </xf>
    <xf numFmtId="0" fontId="18" fillId="13" borderId="13" xfId="7" applyFont="1" applyFill="1" applyBorder="1" applyAlignment="1">
      <alignment horizontal="center" vertical="center"/>
    </xf>
    <xf numFmtId="0" fontId="18" fillId="0" borderId="72" xfId="7" applyFont="1" applyBorder="1" applyAlignment="1">
      <alignment vertical="center"/>
    </xf>
    <xf numFmtId="0" fontId="18" fillId="0" borderId="12" xfId="7" applyFont="1" applyBorder="1" applyAlignment="1">
      <alignment vertical="center"/>
    </xf>
    <xf numFmtId="0" fontId="18" fillId="14" borderId="13" xfId="7" applyFont="1" applyFill="1" applyBorder="1" applyAlignment="1">
      <alignment horizontal="center" vertical="center"/>
    </xf>
    <xf numFmtId="0" fontId="18" fillId="0" borderId="6" xfId="7" applyFont="1" applyBorder="1" applyAlignment="1">
      <alignment vertical="center"/>
    </xf>
    <xf numFmtId="0" fontId="18" fillId="0" borderId="11" xfId="7" applyFont="1" applyBorder="1" applyAlignment="1">
      <alignment vertical="center"/>
    </xf>
    <xf numFmtId="0" fontId="18" fillId="0" borderId="7" xfId="7" applyFont="1" applyBorder="1" applyAlignment="1">
      <alignment vertical="center"/>
    </xf>
    <xf numFmtId="0" fontId="18" fillId="13" borderId="85" xfId="7" applyFont="1" applyFill="1" applyBorder="1" applyAlignment="1">
      <alignment horizontal="center" vertical="center"/>
    </xf>
    <xf numFmtId="0" fontId="18" fillId="13" borderId="86" xfId="7" applyFont="1" applyFill="1" applyBorder="1" applyAlignment="1">
      <alignment vertical="center"/>
    </xf>
    <xf numFmtId="0" fontId="39" fillId="0" borderId="11" xfId="7" applyFont="1" applyBorder="1" applyAlignment="1">
      <alignment horizontal="left" vertical="center"/>
    </xf>
    <xf numFmtId="0" fontId="39" fillId="0" borderId="11" xfId="7" applyFont="1" applyBorder="1" applyAlignment="1">
      <alignment vertical="center"/>
    </xf>
    <xf numFmtId="0" fontId="38" fillId="0" borderId="0" xfId="7" applyFont="1" applyAlignment="1">
      <alignment horizontal="center" wrapText="1"/>
    </xf>
    <xf numFmtId="0" fontId="33" fillId="6" borderId="67" xfId="7" applyFont="1" applyFill="1" applyBorder="1" applyAlignment="1">
      <alignment horizontal="center" vertical="center" wrapText="1"/>
    </xf>
    <xf numFmtId="0" fontId="33" fillId="0" borderId="67" xfId="7" applyFont="1" applyBorder="1" applyAlignment="1">
      <alignment horizontal="center" vertical="center" wrapText="1"/>
    </xf>
    <xf numFmtId="0" fontId="18" fillId="11" borderId="73" xfId="7" applyFont="1" applyFill="1" applyBorder="1" applyAlignment="1">
      <alignment horizontal="center" vertical="center" wrapText="1"/>
    </xf>
    <xf numFmtId="0" fontId="18" fillId="0" borderId="87" xfId="7" applyFont="1" applyBorder="1" applyAlignment="1">
      <alignment horizontal="center" vertical="center" wrapText="1"/>
    </xf>
    <xf numFmtId="0" fontId="18" fillId="0" borderId="74" xfId="7" applyFont="1" applyBorder="1" applyAlignment="1">
      <alignment horizontal="center" vertical="center" wrapText="1"/>
    </xf>
    <xf numFmtId="0" fontId="18" fillId="11" borderId="73" xfId="7" applyFont="1" applyFill="1" applyBorder="1" applyAlignment="1">
      <alignment horizontal="left" vertical="center" wrapText="1"/>
    </xf>
    <xf numFmtId="0" fontId="18" fillId="11" borderId="76" xfId="7" applyFont="1" applyFill="1" applyBorder="1" applyAlignment="1">
      <alignment horizontal="left" vertical="center" wrapText="1"/>
    </xf>
    <xf numFmtId="0" fontId="18" fillId="11" borderId="74" xfId="7" applyFont="1" applyFill="1" applyBorder="1" applyAlignment="1">
      <alignment horizontal="left" vertical="center" wrapText="1"/>
    </xf>
    <xf numFmtId="0" fontId="42" fillId="0" borderId="0" xfId="7" applyFont="1" applyAlignment="1">
      <alignment wrapText="1"/>
    </xf>
    <xf numFmtId="0" fontId="19" fillId="0" borderId="0" xfId="7" applyFont="1" applyAlignment="1">
      <alignment wrapText="1"/>
    </xf>
    <xf numFmtId="0" fontId="38" fillId="5" borderId="23" xfId="7" applyFont="1" applyFill="1" applyBorder="1" applyAlignment="1">
      <alignment horizontal="center" wrapText="1"/>
    </xf>
    <xf numFmtId="0" fontId="38" fillId="5" borderId="22" xfId="7" applyFont="1" applyFill="1" applyBorder="1" applyAlignment="1">
      <alignment horizontal="center"/>
    </xf>
    <xf numFmtId="0" fontId="38" fillId="5" borderId="20" xfId="7" applyFont="1" applyFill="1" applyBorder="1" applyAlignment="1">
      <alignment horizontal="center"/>
    </xf>
    <xf numFmtId="0" fontId="18" fillId="6" borderId="78" xfId="7" applyFont="1" applyFill="1" applyBorder="1" applyAlignment="1">
      <alignment horizontal="center" vertical="center" wrapText="1"/>
    </xf>
    <xf numFmtId="0" fontId="18" fillId="0" borderId="79" xfId="7" applyFont="1" applyBorder="1" applyAlignment="1">
      <alignment horizontal="center" vertical="center" wrapText="1"/>
    </xf>
    <xf numFmtId="0" fontId="18" fillId="0" borderId="47" xfId="7" applyFont="1" applyBorder="1" applyAlignment="1">
      <alignment horizontal="center" vertical="center" wrapText="1"/>
    </xf>
    <xf numFmtId="0" fontId="18" fillId="0" borderId="0" xfId="7" applyFont="1" applyBorder="1" applyAlignment="1">
      <alignment horizontal="center" vertical="center" wrapText="1"/>
    </xf>
    <xf numFmtId="0" fontId="18" fillId="0" borderId="10" xfId="7" applyFont="1" applyBorder="1" applyAlignment="1">
      <alignment horizontal="center" vertical="center" wrapText="1"/>
    </xf>
    <xf numFmtId="0" fontId="18" fillId="0" borderId="81" xfId="7" applyFont="1" applyBorder="1" applyAlignment="1">
      <alignment horizontal="center" vertical="center" wrapText="1"/>
    </xf>
    <xf numFmtId="0" fontId="18" fillId="0" borderId="82" xfId="7" applyFont="1" applyBorder="1" applyAlignment="1">
      <alignment horizontal="center" vertical="center" wrapText="1"/>
    </xf>
    <xf numFmtId="0" fontId="18" fillId="0" borderId="83" xfId="7" applyFont="1" applyBorder="1" applyAlignment="1">
      <alignment horizontal="center" vertical="center" wrapText="1"/>
    </xf>
    <xf numFmtId="0" fontId="18" fillId="9" borderId="11" xfId="7" applyFont="1" applyFill="1" applyBorder="1" applyAlignment="1">
      <alignment horizontal="center" vertical="center"/>
    </xf>
    <xf numFmtId="0" fontId="18" fillId="0" borderId="84" xfId="7" applyFont="1" applyBorder="1" applyAlignment="1">
      <alignment vertical="center"/>
    </xf>
    <xf numFmtId="0" fontId="18" fillId="0" borderId="82" xfId="7" applyFont="1" applyBorder="1" applyAlignment="1">
      <alignment vertical="center"/>
    </xf>
    <xf numFmtId="0" fontId="18" fillId="0" borderId="83" xfId="7" applyFont="1" applyBorder="1" applyAlignment="1">
      <alignment vertical="center"/>
    </xf>
    <xf numFmtId="0" fontId="33" fillId="0" borderId="44" xfId="0" applyFont="1" applyBorder="1" applyAlignment="1">
      <alignment vertical="top" wrapText="1"/>
    </xf>
    <xf numFmtId="0" fontId="33" fillId="0" borderId="39" xfId="0" applyFont="1" applyBorder="1" applyAlignment="1">
      <alignment vertical="top" wrapText="1"/>
    </xf>
    <xf numFmtId="0" fontId="33" fillId="0" borderId="53" xfId="0" applyFont="1" applyBorder="1" applyAlignment="1">
      <alignment vertical="top" wrapText="1"/>
    </xf>
    <xf numFmtId="0" fontId="33" fillId="0" borderId="49" xfId="0" applyFont="1" applyBorder="1" applyAlignment="1">
      <alignment vertical="top" wrapText="1"/>
    </xf>
    <xf numFmtId="0" fontId="5" fillId="0" borderId="4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5" fillId="0" borderId="72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" fillId="0" borderId="1" xfId="0" applyFont="1" applyBorder="1" applyAlignment="1">
      <alignment horizontal="center" wrapText="1"/>
    </xf>
  </cellXfs>
  <cellStyles count="85">
    <cellStyle name="Comma 2" xfId="1"/>
    <cellStyle name="Hyperlink 2" xfId="6"/>
    <cellStyle name="Normal" xfId="0" builtinId="0"/>
    <cellStyle name="Normal 2" xfId="2"/>
    <cellStyle name="Normal 2 2" xfId="3"/>
    <cellStyle name="Normal 2 2 10" xfId="15"/>
    <cellStyle name="Normal 2 2 11" xfId="16"/>
    <cellStyle name="Normal 2 2 12" xfId="17"/>
    <cellStyle name="Normal 2 2 13" xfId="18"/>
    <cellStyle name="Normal 2 2 14" xfId="19"/>
    <cellStyle name="Normal 2 2 15" xfId="20"/>
    <cellStyle name="Normal 2 2 2" xfId="21"/>
    <cellStyle name="Normal 2 2 3" xfId="22"/>
    <cellStyle name="Normal 2 2 4" xfId="23"/>
    <cellStyle name="Normal 2 2 5" xfId="24"/>
    <cellStyle name="Normal 2 2 6" xfId="25"/>
    <cellStyle name="Normal 2 2 7" xfId="26"/>
    <cellStyle name="Normal 2 2 8" xfId="27"/>
    <cellStyle name="Normal 2 2 9" xfId="28"/>
    <cellStyle name="Normal 2 3" xfId="4"/>
    <cellStyle name="Normal 2 3 10" xfId="29"/>
    <cellStyle name="Normal 2 3 11" xfId="30"/>
    <cellStyle name="Normal 2 3 12" xfId="31"/>
    <cellStyle name="Normal 2 3 13" xfId="32"/>
    <cellStyle name="Normal 2 3 14" xfId="33"/>
    <cellStyle name="Normal 2 3 2" xfId="34"/>
    <cellStyle name="Normal 2 3 3" xfId="35"/>
    <cellStyle name="Normal 2 3 4" xfId="36"/>
    <cellStyle name="Normal 2 3 5" xfId="37"/>
    <cellStyle name="Normal 2 3 6" xfId="38"/>
    <cellStyle name="Normal 2 3 7" xfId="39"/>
    <cellStyle name="Normal 2 3 8" xfId="40"/>
    <cellStyle name="Normal 2 3 9" xfId="41"/>
    <cellStyle name="Normal 2 4" xfId="9"/>
    <cellStyle name="Normal 2 4 10" xfId="42"/>
    <cellStyle name="Normal 2 4 11" xfId="43"/>
    <cellStyle name="Normal 2 4 12" xfId="44"/>
    <cellStyle name="Normal 2 4 13" xfId="45"/>
    <cellStyle name="Normal 2 4 14" xfId="46"/>
    <cellStyle name="Normal 2 4 15" xfId="47"/>
    <cellStyle name="Normal 2 4 16" xfId="48"/>
    <cellStyle name="Normal 2 4 17" xfId="49"/>
    <cellStyle name="Normal 2 4 18" xfId="50"/>
    <cellStyle name="Normal 2 4 2" xfId="14"/>
    <cellStyle name="Normal 2 4 2 10" xfId="51"/>
    <cellStyle name="Normal 2 4 2 11" xfId="52"/>
    <cellStyle name="Normal 2 4 2 12" xfId="53"/>
    <cellStyle name="Normal 2 4 2 13" xfId="54"/>
    <cellStyle name="Normal 2 4 2 14" xfId="55"/>
    <cellStyle name="Normal 2 4 2 15" xfId="56"/>
    <cellStyle name="Normal 2 4 2 2" xfId="57"/>
    <cellStyle name="Normal 2 4 2 3" xfId="58"/>
    <cellStyle name="Normal 2 4 2 4" xfId="59"/>
    <cellStyle name="Normal 2 4 2 5" xfId="60"/>
    <cellStyle name="Normal 2 4 2 6" xfId="61"/>
    <cellStyle name="Normal 2 4 2 7" xfId="62"/>
    <cellStyle name="Normal 2 4 2 8" xfId="63"/>
    <cellStyle name="Normal 2 4 2 9" xfId="64"/>
    <cellStyle name="Normal 2 4 3" xfId="13"/>
    <cellStyle name="Normal 2 4 3 10" xfId="65"/>
    <cellStyle name="Normal 2 4 3 11" xfId="66"/>
    <cellStyle name="Normal 2 4 3 12" xfId="67"/>
    <cellStyle name="Normal 2 4 3 13" xfId="68"/>
    <cellStyle name="Normal 2 4 3 14" xfId="69"/>
    <cellStyle name="Normal 2 4 3 2" xfId="70"/>
    <cellStyle name="Normal 2 4 3 3" xfId="71"/>
    <cellStyle name="Normal 2 4 3 4" xfId="72"/>
    <cellStyle name="Normal 2 4 3 5" xfId="73"/>
    <cellStyle name="Normal 2 4 3 6" xfId="74"/>
    <cellStyle name="Normal 2 4 3 7" xfId="75"/>
    <cellStyle name="Normal 2 4 3 8" xfId="76"/>
    <cellStyle name="Normal 2 4 3 9" xfId="77"/>
    <cellStyle name="Normal 2 4 4" xfId="78"/>
    <cellStyle name="Normal 2 4 5" xfId="79"/>
    <cellStyle name="Normal 2 4 6" xfId="80"/>
    <cellStyle name="Normal 2 4 7" xfId="81"/>
    <cellStyle name="Normal 2 4 8" xfId="82"/>
    <cellStyle name="Normal 2 4 9" xfId="83"/>
    <cellStyle name="Normal 3" xfId="7"/>
    <cellStyle name="Normal 4" xfId="84"/>
    <cellStyle name="Normal 5" xfId="10"/>
    <cellStyle name="Normal_AQ Calcs_ Viejo 111703" xfId="5"/>
    <cellStyle name="Normal_off-road equipment listing by phase - TL688 - URBEMIS input data" xfId="12"/>
    <cellStyle name="Normal_Shadowridge off-road equipment listing by phase - URBEMIS input data" xfId="11"/>
    <cellStyle name="Percent 2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303" Type="http://schemas.openxmlformats.org/officeDocument/2006/relationships/worksheet" Target="worksheets/sheet303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314" Type="http://schemas.openxmlformats.org/officeDocument/2006/relationships/styles" Target="styles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worksheet" Target="worksheets/sheet279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315" Type="http://schemas.openxmlformats.org/officeDocument/2006/relationships/sharedStrings" Target="sharedStrings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81" Type="http://schemas.openxmlformats.org/officeDocument/2006/relationships/worksheet" Target="worksheets/sheet281.xml"/><Relationship Id="rId316" Type="http://schemas.openxmlformats.org/officeDocument/2006/relationships/calcChain" Target="calcChain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worksheet" Target="worksheets/sheet282.xml"/><Relationship Id="rId312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2" Type="http://schemas.openxmlformats.org/officeDocument/2006/relationships/worksheet" Target="worksheets/sheet302.xml"/><Relationship Id="rId307" Type="http://schemas.openxmlformats.org/officeDocument/2006/relationships/worksheet" Target="worksheets/sheet30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3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externalLink" Target="externalLinks/externalLink1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externalLink" Target="externalLinks/externalLink2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externalLink" Target="externalLinks/externalLink3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UG%200214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1205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01151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alt%20Creek%20Simultaneous%20Construction%20Emissions%2069kV%200106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1-4-16"/>
      <sheetName val="Construction Trucks SCS 1-4-16"/>
      <sheetName val="WorkerTrips SCS 1-4-16"/>
      <sheetName val="Equipment SCS 1-11-16"/>
      <sheetName val="Construction Trucks SCS 1-11-16"/>
      <sheetName val="WorkerTrips SCS 1-11-16"/>
      <sheetName val="Equipment SCS 1-18-16"/>
      <sheetName val="Construction Trucks SCS 1-18-16"/>
      <sheetName val="WorkerTrips SCS 1-18-16"/>
      <sheetName val="Equipment SCS 1-25-16"/>
      <sheetName val="Construction Trucks SCS 1-25-16"/>
      <sheetName val="WorkerTrips SCS 1-25-16"/>
      <sheetName val="Equipment SCS 2-1-16"/>
      <sheetName val="Construction Trucks SCS 2-1-16"/>
      <sheetName val="WorkerTrips SCS 2-1-16"/>
      <sheetName val="Equipment SCS 2-8-16"/>
      <sheetName val="Construction Trucks SCS 2-8-16"/>
      <sheetName val="WorkerTrips SCS 2-8-16"/>
      <sheetName val="Equipment SCS 2-15-16"/>
      <sheetName val="Construction Trucks SCS 2-15-16"/>
      <sheetName val="WorkerTrips SCS 2-15-16"/>
      <sheetName val="Equipment SCS 2-22-16"/>
      <sheetName val="Construction Trucks SCS 2-22-16"/>
      <sheetName val="WorkerTrips SCS 2-22-16"/>
      <sheetName val="Equipment SCS 2-29-16"/>
      <sheetName val="Construction Trucks SCS 2-29-16"/>
      <sheetName val="WorkerTrips SCS 2-29-16"/>
      <sheetName val="Equipment SCS 3-7-16"/>
      <sheetName val="Construction Trucks SCS 3-7-16"/>
      <sheetName val="WorkerTrips SCS 3-7-16"/>
      <sheetName val="Equipment SCS 3-14-16"/>
      <sheetName val="Construction Truck SCS 3-14-16"/>
      <sheetName val="WorkerTrips SCS 3-14-16"/>
      <sheetName val="Equipment SCS 3-21-16"/>
      <sheetName val="Construction Truck SCS 3-21-16"/>
      <sheetName val="WorkerTrips SCS 3-21-16"/>
      <sheetName val="Equipment SCS 3-28-16"/>
      <sheetName val="Construction Truck SCS 3-28-16"/>
      <sheetName val="WorkerTrips SCS 3-28-16"/>
      <sheetName val="Equipment SCS 4-4-16"/>
      <sheetName val="Construction Trucks SCS 4-4-16"/>
      <sheetName val="WorkerTrips SCS 4-4-16"/>
      <sheetName val="Equipment SCS 4-11-16"/>
      <sheetName val="Construction Trucks SCS 4-11-16"/>
      <sheetName val="WorkerTrips SCS 4-11-16"/>
      <sheetName val="Equipment SCS 4-18-16"/>
      <sheetName val="Construction Trucks SCS 4-18-16"/>
      <sheetName val="WorkerTrips SCS 4-18-16"/>
      <sheetName val="Equipment SCS 4-25-16"/>
      <sheetName val="Construction Truck SCS 4-25-16"/>
      <sheetName val="WorkerTrips SCS 4-25-16"/>
      <sheetName val="Equipment SCS 5-2-16"/>
      <sheetName val="Construction Truck SCS 5-2-16"/>
      <sheetName val="WorkerTrips SCS 5-2-16"/>
      <sheetName val="Equipment SCS 5-9-16"/>
      <sheetName val="Construction Truck SCS 5-9-16"/>
      <sheetName val="WorkerTrips SCS 5-9-16"/>
      <sheetName val="Equipment SCS 5-16-16"/>
      <sheetName val="Construction Truck SCS 5-16-16"/>
      <sheetName val="WorkerTrips SCS 5-16-16"/>
      <sheetName val="Equipment SCS 5-23-16"/>
      <sheetName val="Construction Truck SCS 5-23-16"/>
      <sheetName val="WorkerTrips SCS 5-23-16"/>
      <sheetName val="Equipment SCS 5-30-16"/>
      <sheetName val="Construction Truck SCS 5-30-16"/>
      <sheetName val="WorkerTrips SCS 5-30-16"/>
      <sheetName val="Equipment SCS 6-6-16"/>
      <sheetName val="Construction Truck SCS 6-6-16"/>
      <sheetName val="WorkerTrips SCS 6-6-16"/>
      <sheetName val="Equipment SCS 6-13-16"/>
      <sheetName val="Construction Truck SCS 6-13-16"/>
      <sheetName val="WorkerTrips SCS 6-13-16"/>
      <sheetName val="Equipment SCS 6-20-16"/>
      <sheetName val="Construction Truck SCS 6-20-16"/>
      <sheetName val="WorkerTrips SCS 6-20-16"/>
      <sheetName val="Equipment SCS 6-27-16"/>
      <sheetName val="Construction Truck SCS 6-27-16"/>
      <sheetName val="WorkerTrips SCS 6-27-16"/>
      <sheetName val="Equipment SCS 7-4-16"/>
      <sheetName val="Construction Truck SCS 7-4-16"/>
      <sheetName val="WorkerTrips SCS 7-4-16"/>
      <sheetName val="Equipment SCS 7-11-16"/>
      <sheetName val="Construction Truck SCS 7-11-16"/>
      <sheetName val="WorkerTrips SCS 7-11-16"/>
      <sheetName val="Equipment SCS 7-18-16"/>
      <sheetName val="Construction Truck SCS 7-18-16"/>
      <sheetName val="WorkerTrips SCS 7-18-16"/>
      <sheetName val="Equipment SCS 7-25-16"/>
      <sheetName val="Construction Truck SCS 7-25-16"/>
      <sheetName val="WorkerTrips SCS 7-25-16"/>
      <sheetName val="Equipment SCS 8-1-16"/>
      <sheetName val="Construction Truck SCS 8-1-16"/>
      <sheetName val="WorkerTrips SCS 8-1-16"/>
      <sheetName val="Equipment SCS 8-8-16"/>
      <sheetName val="Construction Truck SCS 8-8-16"/>
      <sheetName val="WorkerTrips SCS 8-8-16"/>
      <sheetName val="Equipment SCS 8-15-16"/>
      <sheetName val="Construction Truck SCS 8-15-16"/>
      <sheetName val="WorkerTrips SCS 8-15-16"/>
      <sheetName val="Equipment SCS 8-22-16"/>
      <sheetName val="Construction Truck SCS 8-22-16"/>
      <sheetName val="WorkerTrips SCS 8-22-16"/>
      <sheetName val="Equipment SCS 8-29-16"/>
      <sheetName val="Construction Truck SCS 8-29-16"/>
      <sheetName val="WorkerTrips SCS 8-29-16"/>
      <sheetName val="Equipment SCS 9-5-16"/>
      <sheetName val="Construction Truck SCS 9-5-16"/>
      <sheetName val="WorkerTrips SCS 9-5-16"/>
      <sheetName val="Equipment SCS 9-12-16"/>
      <sheetName val="Construction Truck SCS 9-12-16"/>
      <sheetName val="WorkerTrips SCS 9-12-16"/>
      <sheetName val="Equipment SCS 9-19-16"/>
      <sheetName val="Construction Truck SCS 9-19-16"/>
      <sheetName val="WorkerTrips SCS 9-19-16"/>
      <sheetName val="Equipment SCS 9-26-16"/>
      <sheetName val="Construction Truck SCS 9-26-16"/>
      <sheetName val="WorkerTrips SCS 9-26-16"/>
      <sheetName val="Equipment SCS 10-3-16"/>
      <sheetName val="Construction Truck SCS 10-3-16"/>
      <sheetName val="WorkerTrips SCS 10-3-16"/>
      <sheetName val="Equipment SCS 10-10-16"/>
      <sheetName val="Construction Truck SCS 10-10-16"/>
      <sheetName val="WorkerTrips SCS 10-10-16"/>
      <sheetName val="Equipment SCS 10-17-16"/>
      <sheetName val="Construction Truck SCS 10-17-16"/>
      <sheetName val="WorkerTrips SCS 10-17-16"/>
      <sheetName val="Equipment SCS 10-24-16"/>
      <sheetName val="Construction Truck SCS 10-24-16"/>
      <sheetName val="WorkerTrips SCS 10-24-16"/>
      <sheetName val="Equipment SCS 10-31-16"/>
      <sheetName val="Construction Truck SCS 10-31-16"/>
      <sheetName val="WorkerTrips SCS 10-31-16"/>
      <sheetName val="Equipment SCS 11-7-16"/>
      <sheetName val="Construction Truck SCS 11-7-16"/>
      <sheetName val="WorkerTrips SCS 11-7-16"/>
      <sheetName val="Equipment SCS 11-14-16"/>
      <sheetName val="Construction Truck SCS 11-14-16"/>
      <sheetName val="WorkerTrips SCS 11-14-16"/>
      <sheetName val="Equipment SCS 11-21-16"/>
      <sheetName val="Construction Truck SCS 11-21-16"/>
      <sheetName val="WorkerTrips SCS 11-21-16"/>
      <sheetName val="Equipment SCS 11-28-16"/>
      <sheetName val="Construction Truck SCS 11-28-16"/>
      <sheetName val="WorkerTrips SCS 11-28-16"/>
      <sheetName val="Equipment SCS 12-5-16"/>
      <sheetName val="Construction Truck SCS 12-5-16"/>
      <sheetName val="WorkerTrips SCS 12-5-16"/>
      <sheetName val="Equipment SCS 12-12-16"/>
      <sheetName val="Construction Truck SCS 12-12-16"/>
      <sheetName val="WorkerTrips SCS 12-12-16"/>
      <sheetName val="Equipment SCS 12-19-16"/>
      <sheetName val="Construction Truck SCS 12-19-16"/>
      <sheetName val="WorkerTrips SCS 12-19-16"/>
      <sheetName val="Equipment SCS 1226-317"/>
      <sheetName val="Construction Truck SCS 1226-317"/>
      <sheetName val="WorkerTrips SCS 1226-317"/>
      <sheetName val="Equipment SCS 317-417"/>
      <sheetName val="Construction Truck SCS 317-417"/>
      <sheetName val="WorkerTrips SCS 317-417"/>
      <sheetName val="Equipment SCS 5-2-17"/>
      <sheetName val="Construction Truck SCS 5-2-17"/>
      <sheetName val="WorkerTrips SCS 5-2-17"/>
      <sheetName val="Equipment SCS 5-9-17"/>
      <sheetName val="Construction Truck SCS 5-9-17"/>
      <sheetName val="WorkerTrips SCS 5-9-17"/>
      <sheetName val="Equipment SCS 5-16-17"/>
      <sheetName val="Construction Truck SCS 5-16-17"/>
      <sheetName val="WorkerTrips SCS 5-16-17"/>
      <sheetName val="Equipment SCS 6-21-17"/>
      <sheetName val="Construction Truck SCS 6-21-17"/>
      <sheetName val="WorkerTrips SCS 6-21-17"/>
      <sheetName val="Equipment SCS 7-8-17"/>
      <sheetName val="Construction Truck SCS 7-8-17"/>
      <sheetName val="WorkerTrips SCS 7-8-17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415-53"/>
      <sheetName val="Trucks 69kV 415-53"/>
      <sheetName val="WorkerTrips 69kV 415-53"/>
      <sheetName val="Equipment 69kV 7-17-16"/>
      <sheetName val="Trucks 69kV 7-17-16"/>
      <sheetName val="WorkerTrips 69kV 7-17-16"/>
      <sheetName val="Equipment 69kV 7-24-16"/>
      <sheetName val="Trucks 69kV 7-24-16"/>
      <sheetName val="WorkerTrips 69kV 7-24-16"/>
      <sheetName val="Equipment 69kV 8-28-16"/>
      <sheetName val="Trucks 69kV 8-28-16"/>
      <sheetName val="WorkerTrips 69kV 8-28-16"/>
      <sheetName val="Equipment 69kV 11-21-16"/>
      <sheetName val="Trucks 69kV 11-21-16"/>
      <sheetName val="WorkerTrips 69kV 11-21-16"/>
      <sheetName val="Equipment 69kV 11-28-16"/>
      <sheetName val="Trucks 69kV 11-28-16"/>
      <sheetName val="WorkerTrips 69kV 11-28-16"/>
      <sheetName val="Equipment 69kV UG 7-17-16"/>
      <sheetName val="Trucks 69kV UG 7-17-16"/>
      <sheetName val="WorkerTrips 69kV UG 7-17-16"/>
      <sheetName val="Equipment 69kV UG 12-19-16"/>
      <sheetName val="Trucks 69kV UG 12-19-16"/>
      <sheetName val="WorkerTrips 69kV UG 12-19-16"/>
      <sheetName val="Equipment 69kV UG 12-26-16"/>
      <sheetName val="Trucks 69kV UG 12-26-16"/>
      <sheetName val="WorkerTrips 69kV UG 12-26-16"/>
      <sheetName val="Equipment 69kV UG 1-2-17"/>
      <sheetName val="Trucks 69kV UG 1-2-17"/>
      <sheetName val="WorkerTrips 69kV UG 1-2-17"/>
      <sheetName val="Equipment 69kV UG 1-9-17"/>
      <sheetName val="Trucks 69kV UG 1-9-17"/>
      <sheetName val="WorkerTrips 69kV UG 1-9-17"/>
      <sheetName val="Equipment 69kV UG 1-16-17"/>
      <sheetName val="Trucks 69kV UG 1-16-17"/>
      <sheetName val="WorkerTrips 69kV UG 1-16-17"/>
      <sheetName val="Equipment 69kV UG 1-23-17"/>
      <sheetName val="Trucks 69kV UG 1-23-17"/>
      <sheetName val="WorkerTrips 69kV UG 1-23-17"/>
      <sheetName val="Equipment 69kV UG 1-30-17"/>
      <sheetName val="Trucks 69kV UG 1-30-17"/>
      <sheetName val="WorkerTrips 69kV UG 1-30-17"/>
      <sheetName val="Equipment 69kV UG 2-6-17"/>
      <sheetName val="Trucks 69kV UG 2-6-17"/>
      <sheetName val="WorkerTrips 69kV UG 2-6-17"/>
      <sheetName val="Equipment 69kV UG 2-13-17"/>
      <sheetName val="Trucks 69kV UG 2-13-17"/>
      <sheetName val="WorkerTrips 69kV UG 2-13-17"/>
      <sheetName val="Equipment 69kV UG 2-20-17"/>
      <sheetName val="Trucks 69kV UG 2-20-17"/>
      <sheetName val="WorkerTrips 69kV UG 2-20-17"/>
      <sheetName val="Equipment 69kV UG 2-27-17"/>
      <sheetName val="Trucks 69kV UG 2-27-17"/>
      <sheetName val="WorkerTrips 69kV UG 2-27-17"/>
      <sheetName val="Equipment 69kV UG 3-6-17"/>
      <sheetName val="Trucks 69kV UG 3-6-17"/>
      <sheetName val="WorkerTrips 69kV UG 3-6-17"/>
      <sheetName val="Equipment 69kV UG 3-13-17"/>
      <sheetName val="Trucks 69kV UG 3-13-17"/>
      <sheetName val="WorkerTrips 69kV UG 3-13-17"/>
      <sheetName val="Equipment 69kV UG 4-10-17"/>
      <sheetName val="Trucks 69kV UG 4-10-17"/>
      <sheetName val="WorkerTrips 69kV UG 4-10-17"/>
      <sheetName val="Equipment 69kV UG 4-17-17"/>
      <sheetName val="Trucks 69kV UG 4-17-17"/>
      <sheetName val="WorkerTrips 69kV UG 4-17-17"/>
      <sheetName val="Equipment 69kV UG 4-24-17"/>
      <sheetName val="Trucks 69kV UG 4-24-17"/>
      <sheetName val="WorkerTrips 69kV UG 4-24-17"/>
      <sheetName val="Equipment 69kV UG 5-1-17"/>
      <sheetName val="Trucks 69kV UG 5-1-17"/>
      <sheetName val="WorkerTrips 69kV UG 5-1-17"/>
      <sheetName val="Equipment 69kV UG 5-8-17"/>
      <sheetName val="Trucks 69kV UG 5-8-17"/>
      <sheetName val="WorkerTrips 69kV UG 5-8-17"/>
      <sheetName val="Equipment 69kV UG 5-15-17"/>
      <sheetName val="Trucks 69kV UG 5-15-17"/>
      <sheetName val="WorkerTrips 69kV UG 5-15-17"/>
      <sheetName val="Equipment TL6910 6-6-16"/>
      <sheetName val="Trucks TL6910 6-6-16"/>
      <sheetName val="WorkerTrips TL6910 6-6-16"/>
      <sheetName val="Equipment TL6910 6-13-16"/>
      <sheetName val="Trucks TL6910 6-13-16"/>
      <sheetName val="WorkerTrips TL6910 6-13-16"/>
      <sheetName val="Equipment TL6910 8-15-16"/>
      <sheetName val="Trucks TL6910 8-15-16"/>
      <sheetName val="WorkerTrips TL6910 8-15-16"/>
      <sheetName val="Equipment TL6910 12-12-16"/>
      <sheetName val="Trucks TL6910 12-12-16"/>
      <sheetName val="WorkerTrips TL6910 12-12-16"/>
      <sheetName val="Equipment TL6910 12-19-16"/>
      <sheetName val="Trucks TL6910 12-19-16"/>
      <sheetName val="WorkerTrips TL6910 12-19-16"/>
      <sheetName val="Equipment TL6910 12-26-16"/>
      <sheetName val="Trucks TL6910 12-26-15"/>
      <sheetName val="WorkerTrips TL6910 12-26-16"/>
      <sheetName val="Equipment TL6910 1-2-17"/>
      <sheetName val="Trucks TL6910 1-2-17"/>
      <sheetName val="WorkerTrips TL6910 1-2-17"/>
      <sheetName val="Equipment TL6910 1-9-17"/>
      <sheetName val="Trucks TL6910 1-9-17"/>
      <sheetName val="WorkerTrips TL6910 1-9-17"/>
      <sheetName val="Equipment TL6910 1-23-17"/>
      <sheetName val="Trucks TL6910 1-23-17"/>
      <sheetName val="WorkerTrips TL6910 1-23-17"/>
      <sheetName val="Equipment TL6910 1-30-17"/>
      <sheetName val="Trucks TL6910 1-30-17"/>
      <sheetName val="WorkerTrips TL6910 1-30-17"/>
      <sheetName val="Equipment 12kV Dist 7-18-16"/>
      <sheetName val="Trucks 12kV Dist 7-18-16"/>
      <sheetName val="WorkerTrips 12kV Dist 7-18-16"/>
      <sheetName val="Equipment 12kV Dist 7-25-16"/>
      <sheetName val="Trucks 12kV Dist 7-25-16"/>
      <sheetName val="WorkerTrips 12kV Dist 7-25-16"/>
      <sheetName val="Equipment 12kV Dist 8-1-16"/>
      <sheetName val="Trucks 12kV Dist 8-1-16"/>
      <sheetName val="WorkerTrips 12kV Dist 8-1-16"/>
      <sheetName val="Equipment 12kV Dist 8-8-16"/>
      <sheetName val="Trucks 12kV Dist 8-8-16"/>
      <sheetName val="WorkerTrips 12kV Dist 8-8-16"/>
      <sheetName val="Equipment 12kV Dist 8-15-16"/>
      <sheetName val="Trucks 12kV Dist 8-15-16"/>
      <sheetName val="WorkerTrips 12kV Dist 8-15-16"/>
      <sheetName val="Equipment 12kV Dist 8-22-16"/>
      <sheetName val="Trucks 12kV Dist 8-22-16"/>
      <sheetName val="WorkerTrips 12kV Dist 8-22-16"/>
      <sheetName val="Equipment 12kV Dist 8-29-16"/>
      <sheetName val="Trucks 12kV Dist 8-29-16"/>
      <sheetName val="WorkerTrips 12kV Dist 8-29-16"/>
      <sheetName val="Equipment 12kV Dist 9-5-16"/>
      <sheetName val="Trucks 12kV Dist 9-5-16"/>
      <sheetName val="WorkerTrips 12kV Dist 9-5-16"/>
      <sheetName val="Equipment 12kV Dist 9-12-16"/>
      <sheetName val="Trucks 12kV Dist 9-12-16"/>
      <sheetName val="WorkerTrips 12kV Dist 9-12-16"/>
      <sheetName val="Equipment 12kV Dist 9-19-16"/>
      <sheetName val="Trucks 12kV Dist 9-19-16"/>
      <sheetName val="WorkerTrips 12kV Dist 9-19-16"/>
      <sheetName val="Equipment 12kV Dist 9-26-16"/>
      <sheetName val="Trucks 12kV Dist 9-26-16"/>
      <sheetName val="WorkerTrips 12kV Dist 9-26-16"/>
      <sheetName val="Equipment 12kV Dist 2-20-17"/>
      <sheetName val="Trucks 12kV Dist 2-20-17"/>
      <sheetName val="WorkerTrips 12kV Dist 2-20-17"/>
      <sheetName val="Equipment 12kV Dist 2-27-17"/>
      <sheetName val="Trucks 12kV Dist 2-27-17"/>
      <sheetName val="WorkerTrips 12kV Dist 2-27-17"/>
      <sheetName val="Equipment Miguel Sub 8-1-16"/>
      <sheetName val="Trucks Miguel Sub 8-1-16"/>
      <sheetName val="WorkerTrips Miguel Sub 8-1-16"/>
      <sheetName val="Equipment Miguel Sub 8-8-16"/>
      <sheetName val="Trucks Miguel Sub 8-8-16"/>
      <sheetName val="WorkerTrips Miguel Sub 8-8-16"/>
      <sheetName val="Equipment Miguel Sub 8-15-16"/>
      <sheetName val="Trucks Miguel Sub 8-15-16"/>
      <sheetName val="WorkerTrips Miguel Sub 8-15-16"/>
      <sheetName val="Equipment Miguel Sub 8-22-16"/>
      <sheetName val="Trucks Miguel Sub 8-22-16"/>
      <sheetName val="WorkerTrips Miguel Sub 8-22-16"/>
      <sheetName val="Equipment Miguel Sub 8-29-16"/>
      <sheetName val="Trucks Miguel Sub 8-29-16"/>
      <sheetName val="WorkerTrips Miguel Sub 8-29-16"/>
      <sheetName val="Equipment Miguel Sub 9-5-16"/>
      <sheetName val="Trucks Miguel Sub 9-5-16"/>
      <sheetName val="WorkerTrips Miguel Sub 9-5-16"/>
      <sheetName val="Equipment Miguel Sub 9-12-16"/>
      <sheetName val="Trucks Miguel Sub 9-12-16"/>
      <sheetName val="WorkerTrips Miguel Sub 9-12-16"/>
      <sheetName val="Equipment Miguel Sub 9-19-16"/>
      <sheetName val="Trucks Miguel Sub 9-19-16"/>
      <sheetName val="WorkerTrips Miguel Sub 9-19-16"/>
      <sheetName val="Equipment Miguel Sub 9-26-16"/>
      <sheetName val="Trucks Miguel Sub 9-26-16"/>
      <sheetName val="WorkerTrips Miguel Sub 9-26-16"/>
      <sheetName val="Equipment Miguel Sub 10-3-16"/>
      <sheetName val="Trucks Miguel Sub 10-3-16"/>
      <sheetName val="WorkerTrips Miguel Sub 10-3-16"/>
      <sheetName val="Equipment Miguel Sub 10-10-16"/>
      <sheetName val="Trucks Miguel Sub 10-10-16"/>
      <sheetName val="WorkerTrips Miguel Sub 10-10-16"/>
      <sheetName val="Equipment Miguel Sub 10-17-16"/>
      <sheetName val="Trucks Miguel Sub 10-17-16"/>
      <sheetName val="WorkerTrips Miguel Sub 10-17-16"/>
      <sheetName val="Equipment Miguel Sub 10-24-17"/>
      <sheetName val="Trucks Miguel Sub 10-24-17"/>
      <sheetName val="WorkerTrips Miguel Sub 10-24-17"/>
      <sheetName val="Equipment Miguel Sub 10-31-17"/>
      <sheetName val="Trucks Miguel Sub 10-31-17"/>
      <sheetName val="WorkerTrips Miguel Sub 10-31-17"/>
      <sheetName val="Equipment Miguel Sub 11-7-16"/>
      <sheetName val="Trucks Miguel Sub 11-7-16"/>
      <sheetName val="WorkerTrips Miguel Sub 11-7-16"/>
      <sheetName val="Equipment Miguel Sub 11-14-16"/>
      <sheetName val="Trucks Miguel Sub 11-14-16"/>
      <sheetName val="WorkerTrips Miguel Sub 11-14-16"/>
      <sheetName val="Equipment Miguel Sub 11-21-16"/>
      <sheetName val="Trucks Miguel Sub 11-21-16"/>
      <sheetName val="WorkerTrips Miguel Sub 11-21-16"/>
      <sheetName val="Equipment Miguel 4-10-17"/>
      <sheetName val="Construction Truck Mig 4-10-17"/>
      <sheetName val="WorkerTrips Mguel 4-10-17"/>
      <sheetName val="Equipment Miguel 6-19-17"/>
      <sheetName val="Construction Truck Mig 6-19-17"/>
      <sheetName val="WorkerTrips Miguel 6-19-17"/>
      <sheetName val="Equipment Miguel 6-26-17"/>
      <sheetName val="Construction Truck Mig 6-26-17"/>
      <sheetName val="WorkerTrips Miguel 6-26-17"/>
      <sheetName val="Equipment Miguel 7-3-17"/>
      <sheetName val="Construction Truck Mig 7-3-17"/>
      <sheetName val="WorkerTrips Miguel 7-3-17"/>
      <sheetName val="Offroad Tier 2 Alt1"/>
      <sheetName val="Summary NOx"/>
      <sheetName val="Offroad Tiers EF (2)"/>
      <sheetName val="Offroad Tiers LF"/>
      <sheetName val="Chart"/>
      <sheetName val="Summary GHGs"/>
      <sheetName val="Summary GHG (2)"/>
      <sheetName val="Fugitive Dust SC Substation (2)"/>
      <sheetName val="Fugitive Dust M Substation (2)"/>
      <sheetName val="Fugitive Dust UG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8">
          <cell r="S38">
            <v>110.08783733958043</v>
          </cell>
          <cell r="W38">
            <v>23331.942404296507</v>
          </cell>
          <cell r="X38">
            <v>2.0315913445714324</v>
          </cell>
          <cell r="Y38">
            <v>10.458344547260142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>
        <row r="4">
          <cell r="Z4">
            <v>1.1728395061728392E-2</v>
          </cell>
        </row>
      </sheetData>
      <sheetData sheetId="427">
        <row r="6">
          <cell r="B6" t="str">
            <v>Air Compressor</v>
          </cell>
        </row>
      </sheetData>
      <sheetData sheetId="428"/>
      <sheetData sheetId="429"/>
      <sheetData sheetId="430"/>
      <sheetData sheetId="431"/>
      <sheetData sheetId="432"/>
      <sheetData sheetId="433"/>
      <sheetData sheetId="434"/>
      <sheetData sheetId="43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8-11-14"/>
      <sheetName val="Construction Trucks SCS 8-11-14"/>
      <sheetName val="WorkerTrips SCS 8-11-14"/>
      <sheetName val="Equipment SCS 8-18-14"/>
      <sheetName val="Construction Trucks SCS 8-18-14"/>
      <sheetName val="WorkerTrips SCS 8-18-14"/>
      <sheetName val="Equipment SCS 8-25-14"/>
      <sheetName val="Construction Trucks SCS 8-25-14"/>
      <sheetName val="WorkerTrips SCS 8-25-14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-4-16"/>
      <sheetName val="Construction Truck SCS 1-4-16"/>
      <sheetName val="WorkerTrips SCS 1-4-16"/>
      <sheetName val="Equipment SCS 1-11-16"/>
      <sheetName val="Construction Truck SCS 1-11-16"/>
      <sheetName val="WorkerTrips SCS 1-11-16"/>
      <sheetName val="Equipment SCS 1-18-16"/>
      <sheetName val="Construction Truck SCS 1-18-16"/>
      <sheetName val="WorkerTrips SCS 1-18-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69kV 12-8-14"/>
      <sheetName val="Trucks 69kV 12-8-14"/>
      <sheetName val="WorkerTrips 69kV 12-8-14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0-317"/>
      <sheetName val="Trucks 69kV 120-317"/>
      <sheetName val="WorkerTrips 69kV 120-317"/>
      <sheetName val="Equipment 69kV 3-17-15"/>
      <sheetName val="Trucks 69kV 3-17-15"/>
      <sheetName val="WorkerTrips 69kV 3-17-15"/>
      <sheetName val="Equipment 69kV 3-24-15"/>
      <sheetName val="Trucks 69kV 3-24-15"/>
      <sheetName val="WorkerTrips 69kV 3-24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28-15"/>
      <sheetName val="Trucks 69kV 9-28-15"/>
      <sheetName val="WorkerTrips 69kV 9-28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4-27-15"/>
      <sheetName val="Trucks TL6910 4-27-15"/>
      <sheetName val="WorkerTrips TL6910 4-27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9-21-15"/>
      <sheetName val="Trucks TL6910 9-21-15"/>
      <sheetName val="WorkerTrips TL6910 9-21-15"/>
      <sheetName val="Equipment 12kV Dist 3-9-15"/>
      <sheetName val="Trucks 12kV Dist 3-9-15"/>
      <sheetName val="WorkerTrips 12kV Dist 3-9-15"/>
      <sheetName val="Equipment 12kV Dist 3-16-15"/>
      <sheetName val="Trucks 12kV Dist 3-16-15"/>
      <sheetName val="WorkerTrips 12kV Dist 3-16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4">
          <cell r="S14">
            <v>39.052803369562639</v>
          </cell>
        </row>
      </sheetData>
      <sheetData sheetId="10">
        <row r="12">
          <cell r="U12">
            <v>6.168145514179046</v>
          </cell>
        </row>
      </sheetData>
      <sheetData sheetId="11">
        <row r="89">
          <cell r="G89">
            <v>0.52260835451201659</v>
          </cell>
        </row>
      </sheetData>
      <sheetData sheetId="12">
        <row r="17">
          <cell r="S17">
            <v>82.806101385435653</v>
          </cell>
        </row>
      </sheetData>
      <sheetData sheetId="13">
        <row r="12">
          <cell r="U12">
            <v>6.168145514179046</v>
          </cell>
        </row>
      </sheetData>
      <sheetData sheetId="14">
        <row r="89">
          <cell r="G89">
            <v>0.52260835451201659</v>
          </cell>
        </row>
      </sheetData>
      <sheetData sheetId="15">
        <row r="17">
          <cell r="S17">
            <v>95.880548461569859</v>
          </cell>
        </row>
      </sheetData>
      <sheetData sheetId="16">
        <row r="12">
          <cell r="U12">
            <v>6.168145514179046</v>
          </cell>
        </row>
      </sheetData>
      <sheetData sheetId="17">
        <row r="89">
          <cell r="G89">
            <v>0.52260835451201659</v>
          </cell>
        </row>
      </sheetData>
      <sheetData sheetId="18">
        <row r="37">
          <cell r="S37">
            <v>152.66786080611971</v>
          </cell>
        </row>
      </sheetData>
      <sheetData sheetId="19">
        <row r="25">
          <cell r="U25">
            <v>9.4855980027467393</v>
          </cell>
        </row>
      </sheetData>
      <sheetData sheetId="20">
        <row r="95">
          <cell r="G95">
            <v>1.683960253427609</v>
          </cell>
        </row>
      </sheetData>
      <sheetData sheetId="21">
        <row r="37">
          <cell r="S37">
            <v>167.71668765797156</v>
          </cell>
        </row>
      </sheetData>
      <sheetData sheetId="22">
        <row r="26">
          <cell r="U26">
            <v>12.246867830741184</v>
          </cell>
        </row>
      </sheetData>
      <sheetData sheetId="23">
        <row r="95">
          <cell r="G95">
            <v>1.683960253427609</v>
          </cell>
        </row>
      </sheetData>
      <sheetData sheetId="24">
        <row r="37">
          <cell r="S37">
            <v>150.97146259528722</v>
          </cell>
        </row>
      </sheetData>
      <sheetData sheetId="25">
        <row r="25">
          <cell r="U25">
            <v>9.4855980027467393</v>
          </cell>
        </row>
      </sheetData>
      <sheetData sheetId="26">
        <row r="95">
          <cell r="G95">
            <v>1.683960253427609</v>
          </cell>
        </row>
      </sheetData>
      <sheetData sheetId="27">
        <row r="20">
          <cell r="S20">
            <v>77.104702240641643</v>
          </cell>
        </row>
      </sheetData>
      <sheetData sheetId="28">
        <row r="16">
          <cell r="U16">
            <v>2.5911458981037669</v>
          </cell>
        </row>
      </sheetData>
      <sheetData sheetId="29">
        <row r="92">
          <cell r="G92">
            <v>0.63874354440357595</v>
          </cell>
        </row>
      </sheetData>
      <sheetData sheetId="30">
        <row r="21">
          <cell r="S21">
            <v>82.289521568037259</v>
          </cell>
        </row>
      </sheetData>
      <sheetData sheetId="31">
        <row r="16">
          <cell r="U16">
            <v>2.5911458981037669</v>
          </cell>
        </row>
      </sheetData>
      <sheetData sheetId="32">
        <row r="92">
          <cell r="G92">
            <v>0.63874354440357595</v>
          </cell>
        </row>
      </sheetData>
      <sheetData sheetId="33">
        <row r="21">
          <cell r="S21">
            <v>82.289521568037259</v>
          </cell>
        </row>
      </sheetData>
      <sheetData sheetId="34">
        <row r="16">
          <cell r="U16">
            <v>2.5911458981037669</v>
          </cell>
        </row>
      </sheetData>
      <sheetData sheetId="35">
        <row r="92">
          <cell r="G92">
            <v>0.63874354440357595</v>
          </cell>
        </row>
      </sheetData>
      <sheetData sheetId="36">
        <row r="21">
          <cell r="S21">
            <v>90.510014216407754</v>
          </cell>
        </row>
      </sheetData>
      <sheetData sheetId="37">
        <row r="17">
          <cell r="U17">
            <v>113.04193901788155</v>
          </cell>
        </row>
      </sheetData>
      <sheetData sheetId="38">
        <row r="92">
          <cell r="G92">
            <v>0.63874354440357595</v>
          </cell>
        </row>
      </sheetData>
      <sheetData sheetId="39">
        <row r="21">
          <cell r="S21">
            <v>90.510014216407754</v>
          </cell>
        </row>
      </sheetData>
      <sheetData sheetId="40">
        <row r="17">
          <cell r="U17">
            <v>113.04193901788155</v>
          </cell>
        </row>
      </sheetData>
      <sheetData sheetId="41">
        <row r="92">
          <cell r="G92">
            <v>0.63874354440357595</v>
          </cell>
        </row>
      </sheetData>
      <sheetData sheetId="42">
        <row r="21">
          <cell r="S21">
            <v>90.510014216407754</v>
          </cell>
        </row>
      </sheetData>
      <sheetData sheetId="43">
        <row r="17">
          <cell r="U17">
            <v>113.04193901788155</v>
          </cell>
        </row>
      </sheetData>
      <sheetData sheetId="44">
        <row r="92">
          <cell r="G92">
            <v>0.63874354440357595</v>
          </cell>
        </row>
      </sheetData>
      <sheetData sheetId="45">
        <row r="21">
          <cell r="S21">
            <v>90.510014216407754</v>
          </cell>
        </row>
      </sheetData>
      <sheetData sheetId="46">
        <row r="17">
          <cell r="U17">
            <v>113.04193901788155</v>
          </cell>
        </row>
      </sheetData>
      <sheetData sheetId="47">
        <row r="92">
          <cell r="G92">
            <v>0.63874354440357595</v>
          </cell>
        </row>
      </sheetData>
      <sheetData sheetId="48">
        <row r="27">
          <cell r="S27">
            <v>109.82542658067939</v>
          </cell>
        </row>
      </sheetData>
      <sheetData sheetId="49">
        <row r="21">
          <cell r="U21">
            <v>113.84894634061925</v>
          </cell>
        </row>
      </sheetData>
      <sheetData sheetId="50">
        <row r="93">
          <cell r="G93">
            <v>0.92908151913247405</v>
          </cell>
        </row>
      </sheetData>
      <sheetData sheetId="51">
        <row r="27">
          <cell r="S27">
            <v>109.82542658067939</v>
          </cell>
        </row>
      </sheetData>
      <sheetData sheetId="52">
        <row r="21">
          <cell r="U21">
            <v>113.84894634061925</v>
          </cell>
        </row>
      </sheetData>
      <sheetData sheetId="53">
        <row r="93">
          <cell r="G93">
            <v>0.92908151913247405</v>
          </cell>
        </row>
      </sheetData>
      <sheetData sheetId="54" refreshError="1"/>
      <sheetData sheetId="55" refreshError="1"/>
      <sheetData sheetId="56" refreshError="1"/>
      <sheetData sheetId="57">
        <row r="40">
          <cell r="S40">
            <v>146.04795157946339</v>
          </cell>
        </row>
      </sheetData>
      <sheetData sheetId="58">
        <row r="32">
          <cell r="U32">
            <v>41.401602489230392</v>
          </cell>
        </row>
      </sheetData>
      <sheetData sheetId="59">
        <row r="97">
          <cell r="G97">
            <v>1.5678250635360498</v>
          </cell>
        </row>
      </sheetData>
      <sheetData sheetId="60">
        <row r="37">
          <cell r="S37">
            <v>124.2792598187702</v>
          </cell>
        </row>
      </sheetData>
      <sheetData sheetId="61">
        <row r="32">
          <cell r="U32">
            <v>41.401602489230392</v>
          </cell>
        </row>
      </sheetData>
      <sheetData sheetId="62">
        <row r="97">
          <cell r="G97">
            <v>1.5678250635360498</v>
          </cell>
        </row>
      </sheetData>
      <sheetData sheetId="63">
        <row r="27">
          <cell r="S27">
            <v>43.176566409154432</v>
          </cell>
        </row>
      </sheetData>
      <sheetData sheetId="64">
        <row r="26">
          <cell r="U26">
            <v>7.2979557660118219</v>
          </cell>
        </row>
      </sheetData>
      <sheetData sheetId="65">
        <row r="95">
          <cell r="G95">
            <v>1.1032843039698128</v>
          </cell>
        </row>
      </sheetData>
      <sheetData sheetId="66">
        <row r="37">
          <cell r="S37">
            <v>80.095505162314979</v>
          </cell>
        </row>
      </sheetData>
      <sheetData sheetId="67">
        <row r="31">
          <cell r="U31">
            <v>9.1627950736516617</v>
          </cell>
        </row>
      </sheetData>
      <sheetData sheetId="68">
        <row r="97">
          <cell r="G97">
            <v>1.8000954433191683</v>
          </cell>
        </row>
      </sheetData>
      <sheetData sheetId="69">
        <row r="38">
          <cell r="S38">
            <v>97.772506610434988</v>
          </cell>
        </row>
      </sheetData>
      <sheetData sheetId="70">
        <row r="31">
          <cell r="U31">
            <v>9.1627950736516617</v>
          </cell>
        </row>
      </sheetData>
      <sheetData sheetId="71">
        <row r="97">
          <cell r="G97">
            <v>1.8000954433191683</v>
          </cell>
        </row>
      </sheetData>
      <sheetData sheetId="72">
        <row r="29">
          <cell r="S29">
            <v>42.52451078746131</v>
          </cell>
        </row>
      </sheetData>
      <sheetData sheetId="73">
        <row r="26">
          <cell r="U26">
            <v>5.5945179229195201</v>
          </cell>
        </row>
      </sheetData>
      <sheetData sheetId="74">
        <row r="95">
          <cell r="G95">
            <v>1.5097574685902702</v>
          </cell>
        </row>
      </sheetData>
      <sheetData sheetId="75">
        <row r="29">
          <cell r="S29">
            <v>42.52451078746131</v>
          </cell>
        </row>
      </sheetData>
      <sheetData sheetId="76">
        <row r="27">
          <cell r="U27">
            <v>36.658803487857021</v>
          </cell>
        </row>
      </sheetData>
      <sheetData sheetId="77">
        <row r="95">
          <cell r="G95">
            <v>1.5097574685902702</v>
          </cell>
        </row>
      </sheetData>
      <sheetData sheetId="78">
        <row r="23">
          <cell r="S23">
            <v>27.792081051055629</v>
          </cell>
        </row>
      </sheetData>
      <sheetData sheetId="79">
        <row r="23">
          <cell r="U23">
            <v>56.884122804172733</v>
          </cell>
        </row>
      </sheetData>
      <sheetData sheetId="80">
        <row r="93">
          <cell r="G93">
            <v>1.2194194938613721</v>
          </cell>
        </row>
      </sheetData>
      <sheetData sheetId="81">
        <row r="24">
          <cell r="S24">
            <v>27.980760122185952</v>
          </cell>
        </row>
      </sheetData>
      <sheetData sheetId="82">
        <row r="23">
          <cell r="U23">
            <v>56.884122804172733</v>
          </cell>
        </row>
      </sheetData>
      <sheetData sheetId="83">
        <row r="93">
          <cell r="G93">
            <v>1.2194194938613721</v>
          </cell>
        </row>
      </sheetData>
      <sheetData sheetId="84">
        <row r="24">
          <cell r="S24">
            <v>27.980760122185952</v>
          </cell>
        </row>
      </sheetData>
      <sheetData sheetId="85">
        <row r="22">
          <cell r="U22">
            <v>25.819837239235234</v>
          </cell>
        </row>
      </sheetData>
      <sheetData sheetId="86">
        <row r="93">
          <cell r="G93">
            <v>1.2194194938613721</v>
          </cell>
        </row>
      </sheetData>
      <sheetData sheetId="87">
        <row r="24">
          <cell r="S24">
            <v>27.980760122185952</v>
          </cell>
        </row>
      </sheetData>
      <sheetData sheetId="88">
        <row r="21">
          <cell r="U21">
            <v>3.7296786152796804</v>
          </cell>
        </row>
      </sheetData>
      <sheetData sheetId="89">
        <row r="93">
          <cell r="G93">
            <v>1.2194194938613721</v>
          </cell>
        </row>
      </sheetData>
      <sheetData sheetId="90">
        <row r="23">
          <cell r="S23">
            <v>27.792081051055629</v>
          </cell>
        </row>
      </sheetData>
      <sheetData sheetId="91">
        <row r="21">
          <cell r="U21">
            <v>3.7296786152796804</v>
          </cell>
        </row>
      </sheetData>
      <sheetData sheetId="92">
        <row r="93">
          <cell r="G93">
            <v>1.2194194938613721</v>
          </cell>
        </row>
      </sheetData>
      <sheetData sheetId="93">
        <row r="18">
          <cell r="S18">
            <v>14.73107884759923</v>
          </cell>
        </row>
      </sheetData>
      <sheetData sheetId="94">
        <row r="16">
          <cell r="U16">
            <v>2.1069415044611493</v>
          </cell>
        </row>
      </sheetData>
      <sheetData sheetId="95">
        <row r="91">
          <cell r="G91">
            <v>1.0452167090240332</v>
          </cell>
        </row>
      </sheetData>
      <sheetData sheetId="96">
        <row r="18">
          <cell r="S18">
            <v>14.73107884759923</v>
          </cell>
        </row>
      </sheetData>
      <sheetData sheetId="97">
        <row r="16">
          <cell r="U16">
            <v>2.1069415044611493</v>
          </cell>
        </row>
      </sheetData>
      <sheetData sheetId="98">
        <row r="91">
          <cell r="G91">
            <v>1.0452167090240332</v>
          </cell>
        </row>
      </sheetData>
      <sheetData sheetId="99">
        <row r="22">
          <cell r="S22">
            <v>16.940704028614231</v>
          </cell>
        </row>
      </sheetData>
      <sheetData sheetId="100">
        <row r="20">
          <cell r="U20">
            <v>3.4875764184583717</v>
          </cell>
        </row>
      </sheetData>
      <sheetData sheetId="101">
        <row r="93">
          <cell r="G93">
            <v>1.0452167090240332</v>
          </cell>
        </row>
      </sheetData>
      <sheetData sheetId="102">
        <row r="21">
          <cell r="S21">
            <v>13.952294306392009</v>
          </cell>
        </row>
      </sheetData>
      <sheetData sheetId="103">
        <row r="17">
          <cell r="U17">
            <v>2.1069415044611493</v>
          </cell>
        </row>
      </sheetData>
      <sheetData sheetId="104">
        <row r="93">
          <cell r="G93">
            <v>1.0452167090240332</v>
          </cell>
        </row>
      </sheetData>
      <sheetData sheetId="105">
        <row r="21">
          <cell r="S21">
            <v>13.952294306392009</v>
          </cell>
        </row>
      </sheetData>
      <sheetData sheetId="106">
        <row r="17">
          <cell r="U17">
            <v>2.1069415044611493</v>
          </cell>
        </row>
      </sheetData>
      <sheetData sheetId="107">
        <row r="93">
          <cell r="G93">
            <v>1.0452167090240332</v>
          </cell>
        </row>
      </sheetData>
      <sheetData sheetId="108">
        <row r="22">
          <cell r="S22">
            <v>16.940704028614231</v>
          </cell>
        </row>
      </sheetData>
      <sheetData sheetId="109">
        <row r="17">
          <cell r="U17">
            <v>2.1069415044611493</v>
          </cell>
        </row>
      </sheetData>
      <sheetData sheetId="110">
        <row r="93">
          <cell r="G93">
            <v>1.0452167090240332</v>
          </cell>
        </row>
      </sheetData>
      <sheetData sheetId="111">
        <row r="22">
          <cell r="S22">
            <v>16.940704028614231</v>
          </cell>
        </row>
      </sheetData>
      <sheetData sheetId="112">
        <row r="17">
          <cell r="U17">
            <v>2.1069415044611493</v>
          </cell>
        </row>
      </sheetData>
      <sheetData sheetId="113">
        <row r="93">
          <cell r="G93">
            <v>1.0452167090240332</v>
          </cell>
        </row>
      </sheetData>
      <sheetData sheetId="114">
        <row r="22">
          <cell r="S22">
            <v>16.940704028614231</v>
          </cell>
        </row>
      </sheetData>
      <sheetData sheetId="115">
        <row r="17">
          <cell r="U17">
            <v>2.1069415044611493</v>
          </cell>
        </row>
      </sheetData>
      <sheetData sheetId="116">
        <row r="93">
          <cell r="G93">
            <v>1.0452167090240332</v>
          </cell>
        </row>
      </sheetData>
      <sheetData sheetId="117">
        <row r="22">
          <cell r="S22">
            <v>16.940704028614231</v>
          </cell>
        </row>
      </sheetData>
      <sheetData sheetId="118">
        <row r="17">
          <cell r="U17">
            <v>2.1069415044611493</v>
          </cell>
        </row>
      </sheetData>
      <sheetData sheetId="119">
        <row r="93">
          <cell r="G93">
            <v>1.0452167090240332</v>
          </cell>
        </row>
      </sheetData>
      <sheetData sheetId="120">
        <row r="21">
          <cell r="S21">
            <v>13.952294306392009</v>
          </cell>
        </row>
      </sheetData>
      <sheetData sheetId="121">
        <row r="17">
          <cell r="U17">
            <v>2.1069415044611493</v>
          </cell>
        </row>
      </sheetData>
      <sheetData sheetId="122">
        <row r="93">
          <cell r="G93">
            <v>1.0452167090240332</v>
          </cell>
        </row>
      </sheetData>
      <sheetData sheetId="123">
        <row r="21">
          <cell r="S21">
            <v>13.952294306392009</v>
          </cell>
        </row>
      </sheetData>
      <sheetData sheetId="124">
        <row r="17">
          <cell r="U17">
            <v>2.1069415044611493</v>
          </cell>
        </row>
      </sheetData>
      <sheetData sheetId="125">
        <row r="93">
          <cell r="G93">
            <v>1.0452167090240332</v>
          </cell>
        </row>
      </sheetData>
      <sheetData sheetId="126">
        <row r="21">
          <cell r="S21">
            <v>13.952294306392009</v>
          </cell>
        </row>
      </sheetData>
      <sheetData sheetId="127">
        <row r="17">
          <cell r="U17">
            <v>2.1069415044611493</v>
          </cell>
        </row>
      </sheetData>
      <sheetData sheetId="128">
        <row r="93">
          <cell r="G93">
            <v>1.0452167090240332</v>
          </cell>
        </row>
      </sheetData>
      <sheetData sheetId="129">
        <row r="21">
          <cell r="S21">
            <v>13.952294306392009</v>
          </cell>
        </row>
      </sheetData>
      <sheetData sheetId="130">
        <row r="17">
          <cell r="U17">
            <v>2.1069415044611493</v>
          </cell>
        </row>
      </sheetData>
      <sheetData sheetId="131">
        <row r="93">
          <cell r="G93">
            <v>1.0452167090240332</v>
          </cell>
        </row>
      </sheetData>
      <sheetData sheetId="132">
        <row r="27">
          <cell r="S27">
            <v>40.467796478572026</v>
          </cell>
        </row>
      </sheetData>
      <sheetData sheetId="133">
        <row r="20">
          <cell r="U20">
            <v>2.3490437012824583</v>
          </cell>
        </row>
      </sheetData>
      <sheetData sheetId="134">
        <row r="95">
          <cell r="G95">
            <v>1.0452167090240332</v>
          </cell>
        </row>
      </sheetData>
      <sheetData sheetId="135">
        <row r="27">
          <cell r="S27">
            <v>40.467796478572026</v>
          </cell>
        </row>
      </sheetData>
      <sheetData sheetId="136">
        <row r="20">
          <cell r="U20">
            <v>2.3490437012824583</v>
          </cell>
        </row>
      </sheetData>
      <sheetData sheetId="137">
        <row r="95">
          <cell r="G95">
            <v>1.0452167090240332</v>
          </cell>
        </row>
      </sheetData>
      <sheetData sheetId="138">
        <row r="21">
          <cell r="S21">
            <v>33.273019200876689</v>
          </cell>
        </row>
      </sheetData>
      <sheetData sheetId="139">
        <row r="16">
          <cell r="U16">
            <v>1.8648393076398402</v>
          </cell>
        </row>
      </sheetData>
      <sheetData sheetId="140">
        <row r="93">
          <cell r="G93">
            <v>0.17420278483733889</v>
          </cell>
        </row>
      </sheetData>
      <sheetData sheetId="141">
        <row r="21">
          <cell r="S21">
            <v>33.273019200876689</v>
          </cell>
        </row>
      </sheetData>
      <sheetData sheetId="142">
        <row r="16">
          <cell r="U16">
            <v>1.8648393076398402</v>
          </cell>
        </row>
      </sheetData>
      <sheetData sheetId="143">
        <row r="93">
          <cell r="G93">
            <v>0.17420278483733889</v>
          </cell>
        </row>
      </sheetData>
      <sheetData sheetId="144">
        <row r="22">
          <cell r="S22">
            <v>35.182401916926068</v>
          </cell>
        </row>
      </sheetData>
      <sheetData sheetId="145">
        <row r="17">
          <cell r="U17">
            <v>3.2454742216370622</v>
          </cell>
        </row>
      </sheetData>
      <sheetData sheetId="146">
        <row r="93">
          <cell r="G93">
            <v>0.17420278483733889</v>
          </cell>
        </row>
      </sheetData>
      <sheetData sheetId="147">
        <row r="23">
          <cell r="S23">
            <v>45.947921833668701</v>
          </cell>
        </row>
      </sheetData>
      <sheetData sheetId="148">
        <row r="16">
          <cell r="U16">
            <v>1.8648393076398402</v>
          </cell>
        </row>
      </sheetData>
      <sheetData sheetId="149">
        <row r="93">
          <cell r="G93">
            <v>0.17420278483733889</v>
          </cell>
        </row>
      </sheetData>
      <sheetData sheetId="150">
        <row r="22">
          <cell r="S22">
            <v>35.182401916926068</v>
          </cell>
        </row>
      </sheetData>
      <sheetData sheetId="151">
        <row r="21">
          <cell r="U21">
            <v>3.3261749539108321</v>
          </cell>
        </row>
      </sheetData>
      <sheetData sheetId="152">
        <row r="95">
          <cell r="G95">
            <v>0.17420278483733889</v>
          </cell>
        </row>
      </sheetData>
      <sheetData sheetId="153">
        <row r="22">
          <cell r="S22">
            <v>35.182401916926068</v>
          </cell>
        </row>
      </sheetData>
      <sheetData sheetId="154">
        <row r="20">
          <cell r="U20">
            <v>1.9455400399136098</v>
          </cell>
        </row>
      </sheetData>
      <sheetData sheetId="155">
        <row r="95">
          <cell r="G95">
            <v>0.17420278483733889</v>
          </cell>
        </row>
      </sheetData>
      <sheetData sheetId="156">
        <row r="22">
          <cell r="S22">
            <v>35.182401916926068</v>
          </cell>
        </row>
      </sheetData>
      <sheetData sheetId="157">
        <row r="20">
          <cell r="U20">
            <v>1.9455400399136098</v>
          </cell>
        </row>
      </sheetData>
      <sheetData sheetId="158">
        <row r="95">
          <cell r="G95">
            <v>0.17420278483733889</v>
          </cell>
        </row>
      </sheetData>
      <sheetData sheetId="159">
        <row r="23">
          <cell r="S23">
            <v>57.836761339841537</v>
          </cell>
        </row>
      </sheetData>
      <sheetData sheetId="160">
        <row r="20">
          <cell r="U20">
            <v>1.9455400399136098</v>
          </cell>
        </row>
      </sheetData>
      <sheetData sheetId="161">
        <row r="95">
          <cell r="G95">
            <v>0.17420278483733889</v>
          </cell>
        </row>
      </sheetData>
      <sheetData sheetId="162">
        <row r="21">
          <cell r="S21">
            <v>33.273019200876689</v>
          </cell>
        </row>
      </sheetData>
      <sheetData sheetId="163">
        <row r="20">
          <cell r="U20">
            <v>1.9455400399136098</v>
          </cell>
        </row>
      </sheetData>
      <sheetData sheetId="164">
        <row r="95">
          <cell r="G95">
            <v>0.17420278483733889</v>
          </cell>
        </row>
      </sheetData>
      <sheetData sheetId="165">
        <row r="21">
          <cell r="S21">
            <v>33.273019200876689</v>
          </cell>
        </row>
      </sheetData>
      <sheetData sheetId="166">
        <row r="20">
          <cell r="U20">
            <v>1.9455400399136098</v>
          </cell>
        </row>
      </sheetData>
      <sheetData sheetId="167">
        <row r="95">
          <cell r="G95">
            <v>0.17420278483733889</v>
          </cell>
        </row>
      </sheetData>
      <sheetData sheetId="168">
        <row r="20">
          <cell r="S20">
            <v>24.434518476816681</v>
          </cell>
        </row>
      </sheetData>
      <sheetData sheetId="169">
        <row r="20">
          <cell r="U20">
            <v>1.9455400399136098</v>
          </cell>
        </row>
      </sheetData>
      <sheetData sheetId="170">
        <row r="95">
          <cell r="G95">
            <v>0.17420278483733889</v>
          </cell>
        </row>
      </sheetData>
      <sheetData sheetId="171">
        <row r="20">
          <cell r="S20">
            <v>24.434518476816681</v>
          </cell>
        </row>
      </sheetData>
      <sheetData sheetId="172">
        <row r="20">
          <cell r="U20">
            <v>1.9455400399136098</v>
          </cell>
        </row>
      </sheetData>
      <sheetData sheetId="173">
        <row r="95">
          <cell r="G95">
            <v>0.17420278483733889</v>
          </cell>
        </row>
      </sheetData>
      <sheetData sheetId="174">
        <row r="20">
          <cell r="S20">
            <v>24.434518476816681</v>
          </cell>
        </row>
      </sheetData>
      <sheetData sheetId="175"/>
      <sheetData sheetId="176"/>
      <sheetData sheetId="177">
        <row r="16">
          <cell r="S16">
            <v>6.7575170286966681</v>
          </cell>
        </row>
      </sheetData>
      <sheetData sheetId="178">
        <row r="13">
          <cell r="U13">
            <v>1.6227371108185311</v>
          </cell>
        </row>
      </sheetData>
      <sheetData sheetId="179">
        <row r="91">
          <cell r="G91">
            <v>0.17420278483733889</v>
          </cell>
        </row>
      </sheetData>
      <sheetData sheetId="180" refreshError="1"/>
      <sheetData sheetId="181" refreshError="1"/>
      <sheetData sheetId="182" refreshError="1"/>
      <sheetData sheetId="183">
        <row r="15">
          <cell r="S15">
            <v>6.7575170286966681</v>
          </cell>
        </row>
      </sheetData>
      <sheetData sheetId="184">
        <row r="13">
          <cell r="U13">
            <v>1.6227371108185311</v>
          </cell>
        </row>
      </sheetData>
      <sheetData sheetId="185">
        <row r="91">
          <cell r="G91">
            <v>0.29033797472889816</v>
          </cell>
        </row>
      </sheetData>
      <sheetData sheetId="186">
        <row r="9">
          <cell r="S9">
            <v>2.2096251810150016</v>
          </cell>
        </row>
      </sheetData>
      <sheetData sheetId="187">
        <row r="8">
          <cell r="U8">
            <v>0</v>
          </cell>
        </row>
      </sheetData>
      <sheetData sheetId="188">
        <row r="89">
          <cell r="G89">
            <v>0.11613518989155926</v>
          </cell>
        </row>
      </sheetData>
      <sheetData sheetId="189">
        <row r="9">
          <cell r="S9">
            <v>2.2096251810150016</v>
          </cell>
        </row>
      </sheetData>
      <sheetData sheetId="190">
        <row r="8">
          <cell r="U8">
            <v>0</v>
          </cell>
        </row>
      </sheetData>
      <sheetData sheetId="191">
        <row r="89">
          <cell r="G89">
            <v>0.11613518989155926</v>
          </cell>
        </row>
      </sheetData>
      <sheetData sheetId="192">
        <row r="9">
          <cell r="S9">
            <v>2.2096251810150016</v>
          </cell>
        </row>
      </sheetData>
      <sheetData sheetId="193">
        <row r="11">
          <cell r="U11">
            <v>0.24210219682130896</v>
          </cell>
        </row>
      </sheetData>
      <sheetData sheetId="194">
        <row r="89">
          <cell r="G89">
            <v>0.17420278483733889</v>
          </cell>
        </row>
      </sheetData>
      <sheetData sheetId="195">
        <row r="9">
          <cell r="S9">
            <v>2.2096251810150016</v>
          </cell>
        </row>
      </sheetData>
      <sheetData sheetId="196">
        <row r="11">
          <cell r="U11">
            <v>0.24210219682130896</v>
          </cell>
        </row>
      </sheetData>
      <sheetData sheetId="197">
        <row r="89">
          <cell r="G89">
            <v>0.17420278483733889</v>
          </cell>
        </row>
      </sheetData>
      <sheetData sheetId="198">
        <row r="9">
          <cell r="S9">
            <v>2.2096251810150016</v>
          </cell>
        </row>
      </sheetData>
      <sheetData sheetId="199">
        <row r="11">
          <cell r="U11">
            <v>0.24210219682130896</v>
          </cell>
        </row>
      </sheetData>
      <sheetData sheetId="200">
        <row r="89">
          <cell r="G89">
            <v>0.17420278483733889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3">
          <cell r="S13">
            <v>48.077001448120008</v>
          </cell>
        </row>
      </sheetData>
      <sheetData sheetId="227">
        <row r="13">
          <cell r="U13">
            <v>0.32280292909507863</v>
          </cell>
        </row>
      </sheetData>
      <sheetData sheetId="228">
        <row r="88">
          <cell r="G88">
            <v>0.63874354440357595</v>
          </cell>
        </row>
      </sheetData>
      <sheetData sheetId="229" refreshError="1"/>
      <sheetData sheetId="230" refreshError="1"/>
      <sheetData sheetId="231" refreshError="1"/>
      <sheetData sheetId="232">
        <row r="25">
          <cell r="S25">
            <v>129.93560530162813</v>
          </cell>
        </row>
      </sheetData>
      <sheetData sheetId="233">
        <row r="18">
          <cell r="U18">
            <v>4.464707671086745</v>
          </cell>
        </row>
      </sheetData>
      <sheetData sheetId="234">
        <row r="91">
          <cell r="G91">
            <v>1.7420278483733886</v>
          </cell>
        </row>
      </sheetData>
      <sheetData sheetId="235">
        <row r="18">
          <cell r="S18">
            <v>81.858603853508129</v>
          </cell>
        </row>
      </sheetData>
      <sheetData sheetId="236">
        <row r="12">
          <cell r="U12">
            <v>4.1419047419916666</v>
          </cell>
        </row>
      </sheetData>
      <sheetData sheetId="237">
        <row r="91">
          <cell r="G91">
            <v>1.7420278483733886</v>
          </cell>
        </row>
      </sheetData>
      <sheetData sheetId="238">
        <row r="12">
          <cell r="S12">
            <v>45.108919562906692</v>
          </cell>
        </row>
      </sheetData>
      <sheetData sheetId="239">
        <row r="12">
          <cell r="U12">
            <v>1.3806349139972223</v>
          </cell>
        </row>
      </sheetData>
      <sheetData sheetId="240">
        <row r="89">
          <cell r="G89">
            <v>0.34840556967467778</v>
          </cell>
        </row>
      </sheetData>
      <sheetData sheetId="241">
        <row r="11">
          <cell r="S11">
            <v>13.927859610863804</v>
          </cell>
        </row>
      </sheetData>
      <sheetData sheetId="242"/>
      <sheetData sheetId="243">
        <row r="89">
          <cell r="G89">
            <v>0.34840556967467778</v>
          </cell>
        </row>
      </sheetData>
      <sheetData sheetId="244">
        <row r="14">
          <cell r="S14">
            <v>57.868196276757018</v>
          </cell>
        </row>
      </sheetData>
      <sheetData sheetId="245">
        <row r="12">
          <cell r="U12">
            <v>4.1419047419916666</v>
          </cell>
        </row>
      </sheetData>
      <sheetData sheetId="246">
        <row r="89">
          <cell r="G89">
            <v>1.3936222786987111</v>
          </cell>
        </row>
      </sheetData>
      <sheetData sheetId="247">
        <row r="14">
          <cell r="S14">
            <v>57.868196276757018</v>
          </cell>
        </row>
      </sheetData>
      <sheetData sheetId="248">
        <row r="12">
          <cell r="U12">
            <v>4.1419047419916666</v>
          </cell>
        </row>
      </sheetData>
      <sheetData sheetId="249">
        <row r="89">
          <cell r="G89">
            <v>1.3936222786987111</v>
          </cell>
        </row>
      </sheetData>
      <sheetData sheetId="250">
        <row r="14">
          <cell r="S14">
            <v>57.868196276757018</v>
          </cell>
        </row>
      </sheetData>
      <sheetData sheetId="251">
        <row r="12">
          <cell r="U12">
            <v>4.1419047419916666</v>
          </cell>
        </row>
      </sheetData>
      <sheetData sheetId="252">
        <row r="89">
          <cell r="G89">
            <v>1.3936222786987111</v>
          </cell>
        </row>
      </sheetData>
      <sheetData sheetId="253">
        <row r="14">
          <cell r="S14">
            <v>57.868196276757018</v>
          </cell>
        </row>
      </sheetData>
      <sheetData sheetId="254">
        <row r="12">
          <cell r="U12">
            <v>4.1419047419916666</v>
          </cell>
        </row>
      </sheetData>
      <sheetData sheetId="255">
        <row r="89">
          <cell r="G89">
            <v>1.3936222786987111</v>
          </cell>
        </row>
      </sheetData>
      <sheetData sheetId="256">
        <row r="22">
          <cell r="S22">
            <v>120.94140819559499</v>
          </cell>
        </row>
      </sheetData>
      <sheetData sheetId="257">
        <row r="16">
          <cell r="U16">
            <v>6.9031745699861116</v>
          </cell>
        </row>
      </sheetData>
      <sheetData sheetId="258">
        <row r="91">
          <cell r="G91">
            <v>3.3098529119094389</v>
          </cell>
        </row>
      </sheetData>
      <sheetData sheetId="259">
        <row r="22">
          <cell r="S22">
            <v>120.94140819559499</v>
          </cell>
        </row>
      </sheetData>
      <sheetData sheetId="260">
        <row r="16">
          <cell r="U16">
            <v>6.9031745699861116</v>
          </cell>
        </row>
      </sheetData>
      <sheetData sheetId="261">
        <row r="91">
          <cell r="G91">
            <v>3.3098529119094389</v>
          </cell>
        </row>
      </sheetData>
      <sheetData sheetId="262">
        <row r="12">
          <cell r="S12">
            <v>63.07321191883797</v>
          </cell>
        </row>
      </sheetData>
      <sheetData sheetId="263">
        <row r="9">
          <cell r="U9">
            <v>2.7612698279944445</v>
          </cell>
        </row>
      </sheetData>
      <sheetData sheetId="264">
        <row r="89">
          <cell r="G89">
            <v>1.9162306332107277</v>
          </cell>
        </row>
      </sheetData>
      <sheetData sheetId="265">
        <row r="12">
          <cell r="S12">
            <v>63.07321191883797</v>
          </cell>
        </row>
      </sheetData>
      <sheetData sheetId="266">
        <row r="9">
          <cell r="U9">
            <v>2.7612698279944445</v>
          </cell>
        </row>
      </sheetData>
      <sheetData sheetId="267">
        <row r="89">
          <cell r="G89">
            <v>1.9162306332107277</v>
          </cell>
        </row>
      </sheetData>
      <sheetData sheetId="268">
        <row r="14">
          <cell r="S14">
            <v>57.868196276757018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>
        <row r="12">
          <cell r="S12">
            <v>45.108919562906692</v>
          </cell>
        </row>
      </sheetData>
      <sheetData sheetId="272" refreshError="1"/>
      <sheetData sheetId="273" refreshError="1"/>
      <sheetData sheetId="274">
        <row r="12">
          <cell r="S12">
            <v>45.108919562906692</v>
          </cell>
        </row>
      </sheetData>
      <sheetData sheetId="275" refreshError="1"/>
      <sheetData sheetId="276" refreshError="1"/>
      <sheetData sheetId="277">
        <row r="13">
          <cell r="S13">
            <v>48.722925415418018</v>
          </cell>
        </row>
      </sheetData>
      <sheetData sheetId="278">
        <row r="12">
          <cell r="U12">
            <v>1.5420363785447615</v>
          </cell>
        </row>
      </sheetData>
      <sheetData sheetId="279">
        <row r="89">
          <cell r="G89">
            <v>0.29033797472889811</v>
          </cell>
        </row>
      </sheetData>
      <sheetData sheetId="280">
        <row r="13">
          <cell r="S13">
            <v>47.102676360014399</v>
          </cell>
        </row>
      </sheetData>
      <sheetData sheetId="281">
        <row r="12">
          <cell r="U12">
            <v>1.5420363785447615</v>
          </cell>
        </row>
      </sheetData>
      <sheetData sheetId="282">
        <row r="89">
          <cell r="G89">
            <v>0.29033797472889811</v>
          </cell>
        </row>
      </sheetData>
      <sheetData sheetId="283">
        <row r="12">
          <cell r="S12">
            <v>67.492462280867969</v>
          </cell>
        </row>
      </sheetData>
      <sheetData sheetId="284">
        <row r="11">
          <cell r="U11">
            <v>8.2838094839833332</v>
          </cell>
        </row>
      </sheetData>
      <sheetData sheetId="285">
        <row r="89">
          <cell r="G89">
            <v>0.29033797472889811</v>
          </cell>
        </row>
      </sheetData>
      <sheetData sheetId="286">
        <row r="12">
          <cell r="S12">
            <v>67.492462280867969</v>
          </cell>
        </row>
      </sheetData>
      <sheetData sheetId="287">
        <row r="11">
          <cell r="U11">
            <v>8.2838094839833332</v>
          </cell>
        </row>
      </sheetData>
      <sheetData sheetId="288">
        <row r="89">
          <cell r="G89">
            <v>0.29033797472889811</v>
          </cell>
        </row>
      </sheetData>
      <sheetData sheetId="289">
        <row r="12">
          <cell r="S12">
            <v>67.492462280867969</v>
          </cell>
        </row>
      </sheetData>
      <sheetData sheetId="290">
        <row r="11">
          <cell r="U11">
            <v>8.2838094839833332</v>
          </cell>
        </row>
      </sheetData>
      <sheetData sheetId="291">
        <row r="89">
          <cell r="G89">
            <v>0.29033797472889811</v>
          </cell>
        </row>
      </sheetData>
      <sheetData sheetId="292">
        <row r="14">
          <cell r="S14">
            <v>57.868196276757018</v>
          </cell>
        </row>
      </sheetData>
      <sheetData sheetId="293">
        <row r="12">
          <cell r="U12">
            <v>1.5420363785447615</v>
          </cell>
        </row>
      </sheetData>
      <sheetData sheetId="294">
        <row r="89">
          <cell r="G89">
            <v>0.29033797472889811</v>
          </cell>
        </row>
      </sheetData>
      <sheetData sheetId="295" refreshError="1"/>
      <sheetData sheetId="296" refreshError="1"/>
      <sheetData sheetId="297" refreshError="1"/>
      <sheetData sheetId="298">
        <row r="13">
          <cell r="S13">
            <v>49.973561198347895</v>
          </cell>
        </row>
      </sheetData>
      <sheetData sheetId="299">
        <row r="9">
          <cell r="U9">
            <v>0</v>
          </cell>
        </row>
      </sheetData>
      <sheetData sheetId="300">
        <row r="90">
          <cell r="G90">
            <v>0.29033797472889811</v>
          </cell>
        </row>
      </sheetData>
      <sheetData sheetId="301">
        <row r="29">
          <cell r="S29">
            <v>158.98316873590375</v>
          </cell>
        </row>
      </sheetData>
      <sheetData sheetId="302">
        <row r="14">
          <cell r="U14">
            <v>0.16140146454753931</v>
          </cell>
        </row>
      </sheetData>
      <sheetData sheetId="303">
        <row r="91">
          <cell r="G91">
            <v>0.29033797472889811</v>
          </cell>
        </row>
      </sheetData>
      <sheetData sheetId="304">
        <row r="26">
          <cell r="S26">
            <v>126.68660898567587</v>
          </cell>
        </row>
      </sheetData>
      <sheetData sheetId="305">
        <row r="14">
          <cell r="U14">
            <v>0.16140146454753931</v>
          </cell>
        </row>
      </sheetData>
      <sheetData sheetId="306">
        <row r="91">
          <cell r="G91">
            <v>3.0775825321263204</v>
          </cell>
        </row>
      </sheetData>
      <sheetData sheetId="307">
        <row r="21">
          <cell r="S21">
            <v>90.397506409763992</v>
          </cell>
        </row>
      </sheetData>
      <sheetData sheetId="308">
        <row r="14">
          <cell r="U14">
            <v>0.16140146454753931</v>
          </cell>
        </row>
      </sheetData>
      <sheetData sheetId="309">
        <row r="91">
          <cell r="G91">
            <v>3.0775825321263204</v>
          </cell>
        </row>
      </sheetData>
      <sheetData sheetId="310">
        <row r="20">
          <cell r="S20">
            <v>81.559005685703994</v>
          </cell>
        </row>
      </sheetData>
      <sheetData sheetId="311">
        <row r="14">
          <cell r="U14">
            <v>0.16140146454753931</v>
          </cell>
        </row>
      </sheetData>
      <sheetData sheetId="312">
        <row r="91">
          <cell r="G91">
            <v>3.0775825321263204</v>
          </cell>
        </row>
      </sheetData>
      <sheetData sheetId="313">
        <row r="20">
          <cell r="S20">
            <v>81.559005685703994</v>
          </cell>
        </row>
      </sheetData>
      <sheetData sheetId="314">
        <row r="14">
          <cell r="U14">
            <v>0.16140146454753931</v>
          </cell>
        </row>
      </sheetData>
      <sheetData sheetId="315">
        <row r="91">
          <cell r="G91">
            <v>3.0775825321263204</v>
          </cell>
        </row>
      </sheetData>
      <sheetData sheetId="316">
        <row r="20">
          <cell r="S20">
            <v>81.559005685703994</v>
          </cell>
        </row>
      </sheetData>
      <sheetData sheetId="317">
        <row r="14">
          <cell r="U14">
            <v>0.16140146454753931</v>
          </cell>
        </row>
      </sheetData>
      <sheetData sheetId="318">
        <row r="91">
          <cell r="G91">
            <v>3.0775825321263204</v>
          </cell>
        </row>
      </sheetData>
      <sheetData sheetId="319">
        <row r="15">
          <cell r="S15">
            <v>63.882004237583978</v>
          </cell>
        </row>
      </sheetData>
      <sheetData sheetId="320">
        <row r="9">
          <cell r="U9">
            <v>9.6644443979805565</v>
          </cell>
        </row>
      </sheetData>
      <sheetData sheetId="321">
        <row r="89">
          <cell r="G89">
            <v>2.7872445573974223</v>
          </cell>
        </row>
      </sheetData>
      <sheetData sheetId="322">
        <row r="14">
          <cell r="S14">
            <v>60.063238805485213</v>
          </cell>
        </row>
      </sheetData>
      <sheetData sheetId="323">
        <row r="9">
          <cell r="U9">
            <v>9.6644443979805565</v>
          </cell>
        </row>
      </sheetData>
      <sheetData sheetId="324">
        <row r="89">
          <cell r="G89">
            <v>2.7872445573974223</v>
          </cell>
        </row>
      </sheetData>
      <sheetData sheetId="325">
        <row r="12">
          <cell r="S12">
            <v>21.59409774441631</v>
          </cell>
        </row>
      </sheetData>
      <sheetData sheetId="326">
        <row r="9">
          <cell r="U9">
            <v>0</v>
          </cell>
        </row>
      </sheetData>
      <sheetData sheetId="327">
        <row r="89">
          <cell r="G89">
            <v>2.7872445573974223</v>
          </cell>
        </row>
      </sheetData>
      <sheetData sheetId="328">
        <row r="11">
          <cell r="S11">
            <v>12.755597020356301</v>
          </cell>
        </row>
      </sheetData>
      <sheetData sheetId="329">
        <row r="9">
          <cell r="U9">
            <v>0</v>
          </cell>
        </row>
      </sheetData>
      <sheetData sheetId="330">
        <row r="89">
          <cell r="G89">
            <v>2.7872445573974223</v>
          </cell>
        </row>
      </sheetData>
      <sheetData sheetId="331">
        <row r="10">
          <cell r="S10">
            <v>8.8385007240600064</v>
          </cell>
        </row>
      </sheetData>
      <sheetData sheetId="332">
        <row r="9">
          <cell r="U9">
            <v>0</v>
          </cell>
        </row>
      </sheetData>
      <sheetData sheetId="333">
        <row r="89">
          <cell r="G89">
            <v>2.7872445573974223</v>
          </cell>
        </row>
      </sheetData>
      <sheetData sheetId="334">
        <row r="22">
          <cell r="S22">
            <v>62.533450606011939</v>
          </cell>
        </row>
      </sheetData>
      <sheetData sheetId="335">
        <row r="19">
          <cell r="U19">
            <v>10.390750988444481</v>
          </cell>
        </row>
      </sheetData>
      <sheetData sheetId="336">
        <row r="91">
          <cell r="G91">
            <v>1.1613518989155927</v>
          </cell>
        </row>
      </sheetData>
      <sheetData sheetId="337">
        <row r="17">
          <cell r="S17">
            <v>14.824156838482642</v>
          </cell>
        </row>
      </sheetData>
      <sheetData sheetId="338">
        <row r="16">
          <cell r="U16">
            <v>2.1069415044611493</v>
          </cell>
        </row>
      </sheetData>
      <sheetData sheetId="339">
        <row r="91">
          <cell r="G91">
            <v>1.1613518989155927</v>
          </cell>
        </row>
      </sheetData>
      <sheetData sheetId="340">
        <row r="17">
          <cell r="S17">
            <v>14.824156838482642</v>
          </cell>
        </row>
      </sheetData>
      <sheetData sheetId="341">
        <row r="16">
          <cell r="U16">
            <v>2.1069415044611493</v>
          </cell>
        </row>
      </sheetData>
      <sheetData sheetId="342">
        <row r="91">
          <cell r="G91">
            <v>1.1613518989155927</v>
          </cell>
        </row>
      </sheetData>
      <sheetData sheetId="343">
        <row r="17">
          <cell r="S17">
            <v>14.824156838482642</v>
          </cell>
        </row>
      </sheetData>
      <sheetData sheetId="344">
        <row r="16">
          <cell r="U16">
            <v>2.1069415044611493</v>
          </cell>
        </row>
      </sheetData>
      <sheetData sheetId="345">
        <row r="91">
          <cell r="G91">
            <v>1.1613518989155927</v>
          </cell>
        </row>
      </sheetData>
      <sheetData sheetId="346">
        <row r="20">
          <cell r="S20">
            <v>14.350822946282225</v>
          </cell>
        </row>
      </sheetData>
      <sheetData sheetId="347">
        <row r="16">
          <cell r="U16">
            <v>1.8648393076398402</v>
          </cell>
        </row>
      </sheetData>
      <sheetData sheetId="348">
        <row r="91">
          <cell r="G91">
            <v>0.63874354440357595</v>
          </cell>
        </row>
      </sheetData>
      <sheetData sheetId="349">
        <row r="18">
          <cell r="S18">
            <v>12.141197765267224</v>
          </cell>
        </row>
      </sheetData>
      <sheetData sheetId="350">
        <row r="16">
          <cell r="U16">
            <v>1.8648393076398402</v>
          </cell>
        </row>
      </sheetData>
      <sheetData sheetId="351">
        <row r="91">
          <cell r="G91">
            <v>0.63874354440357595</v>
          </cell>
        </row>
      </sheetData>
      <sheetData sheetId="352">
        <row r="16">
          <cell r="S16">
            <v>7.8581096212892607</v>
          </cell>
        </row>
      </sheetData>
      <sheetData sheetId="353">
        <row r="16">
          <cell r="U16">
            <v>1.8648393076398402</v>
          </cell>
        </row>
      </sheetData>
      <sheetData sheetId="354">
        <row r="91">
          <cell r="G91">
            <v>0.63874354440357595</v>
          </cell>
        </row>
      </sheetData>
      <sheetData sheetId="355">
        <row r="16">
          <cell r="S16">
            <v>7.8581096212892607</v>
          </cell>
        </row>
      </sheetData>
      <sheetData sheetId="356">
        <row r="16">
          <cell r="U16">
            <v>1.8648393076398402</v>
          </cell>
        </row>
      </sheetData>
      <sheetData sheetId="357">
        <row r="91">
          <cell r="G91">
            <v>0.63874354440357595</v>
          </cell>
        </row>
      </sheetData>
      <sheetData sheetId="358">
        <row r="20">
          <cell r="S20">
            <v>10.067734802304262</v>
          </cell>
        </row>
      </sheetData>
      <sheetData sheetId="359">
        <row r="20">
          <cell r="U20">
            <v>3.2454742216370622</v>
          </cell>
        </row>
      </sheetData>
      <sheetData sheetId="360">
        <row r="93">
          <cell r="G93">
            <v>0.63874354440357595</v>
          </cell>
        </row>
      </sheetData>
      <sheetData sheetId="361">
        <row r="17">
          <cell r="S17">
            <v>5.5198429546225949</v>
          </cell>
        </row>
      </sheetData>
      <sheetData sheetId="362">
        <row r="20">
          <cell r="U20">
            <v>1.8648393076398402</v>
          </cell>
        </row>
      </sheetData>
      <sheetData sheetId="363">
        <row r="93">
          <cell r="G93">
            <v>0.81294632924091481</v>
          </cell>
        </row>
      </sheetData>
      <sheetData sheetId="364">
        <row r="17">
          <cell r="S17">
            <v>5.5198429546225949</v>
          </cell>
        </row>
      </sheetData>
      <sheetData sheetId="365">
        <row r="20">
          <cell r="U20">
            <v>1.8648393076398402</v>
          </cell>
        </row>
      </sheetData>
      <sheetData sheetId="366">
        <row r="93">
          <cell r="G93">
            <v>0.81294632924091481</v>
          </cell>
        </row>
      </sheetData>
      <sheetData sheetId="367">
        <row r="17">
          <cell r="S17">
            <v>5.5198429546225949</v>
          </cell>
        </row>
      </sheetData>
      <sheetData sheetId="368">
        <row r="20">
          <cell r="U20">
            <v>1.8648393076398402</v>
          </cell>
        </row>
      </sheetData>
      <sheetData sheetId="369">
        <row r="93">
          <cell r="G93">
            <v>0.81294632924091481</v>
          </cell>
        </row>
      </sheetData>
      <sheetData sheetId="370">
        <row r="9">
          <cell r="S9">
            <v>0</v>
          </cell>
        </row>
      </sheetData>
      <sheetData sheetId="371">
        <row r="13">
          <cell r="U13">
            <v>1.6227371108185311</v>
          </cell>
        </row>
      </sheetData>
      <sheetData sheetId="372">
        <row r="89">
          <cell r="G89">
            <v>0.17420278483733889</v>
          </cell>
        </row>
      </sheetData>
      <sheetData sheetId="373">
        <row r="9">
          <cell r="S9">
            <v>0</v>
          </cell>
        </row>
      </sheetData>
      <sheetData sheetId="374">
        <row r="13">
          <cell r="U13">
            <v>1.6227371108185311</v>
          </cell>
        </row>
      </sheetData>
      <sheetData sheetId="375">
        <row r="89">
          <cell r="G89">
            <v>0.17420278483733889</v>
          </cell>
        </row>
      </sheetData>
      <sheetData sheetId="376">
        <row r="9">
          <cell r="S9">
            <v>0</v>
          </cell>
        </row>
      </sheetData>
      <sheetData sheetId="377">
        <row r="13">
          <cell r="U13">
            <v>1.6227371108185311</v>
          </cell>
        </row>
      </sheetData>
      <sheetData sheetId="378">
        <row r="89">
          <cell r="G89">
            <v>0.17420278483733889</v>
          </cell>
        </row>
      </sheetData>
      <sheetData sheetId="379">
        <row r="9">
          <cell r="S9">
            <v>0</v>
          </cell>
        </row>
      </sheetData>
      <sheetData sheetId="380">
        <row r="13">
          <cell r="U13">
            <v>1.6227371108185311</v>
          </cell>
        </row>
      </sheetData>
      <sheetData sheetId="381">
        <row r="89">
          <cell r="G89">
            <v>0.17420278483733889</v>
          </cell>
        </row>
      </sheetData>
      <sheetData sheetId="382">
        <row r="9">
          <cell r="S9">
            <v>0</v>
          </cell>
        </row>
      </sheetData>
      <sheetData sheetId="383">
        <row r="13">
          <cell r="U13">
            <v>1.6227371108185311</v>
          </cell>
        </row>
      </sheetData>
      <sheetData sheetId="384">
        <row r="89">
          <cell r="G89">
            <v>0.17420278483733889</v>
          </cell>
        </row>
      </sheetData>
      <sheetData sheetId="385">
        <row r="9">
          <cell r="S9">
            <v>2.2096251810150016</v>
          </cell>
        </row>
      </sheetData>
      <sheetData sheetId="386">
        <row r="8">
          <cell r="U8">
            <v>0</v>
          </cell>
        </row>
      </sheetData>
      <sheetData sheetId="387">
        <row r="89">
          <cell r="G89">
            <v>0.11613518989155926</v>
          </cell>
        </row>
      </sheetData>
      <sheetData sheetId="388">
        <row r="9">
          <cell r="S9">
            <v>2.2096251810150016</v>
          </cell>
        </row>
      </sheetData>
      <sheetData sheetId="389">
        <row r="11">
          <cell r="U11">
            <v>0.24210219682130896</v>
          </cell>
        </row>
      </sheetData>
      <sheetData sheetId="390">
        <row r="89">
          <cell r="G89">
            <v>0.17420278483733889</v>
          </cell>
        </row>
      </sheetData>
      <sheetData sheetId="391">
        <row r="9">
          <cell r="S9">
            <v>2.2096251810150016</v>
          </cell>
        </row>
      </sheetData>
      <sheetData sheetId="392">
        <row r="11">
          <cell r="U11">
            <v>0.24210219682130896</v>
          </cell>
        </row>
      </sheetData>
      <sheetData sheetId="393">
        <row r="89">
          <cell r="G89">
            <v>0.17420278483733889</v>
          </cell>
        </row>
      </sheetData>
      <sheetData sheetId="394">
        <row r="9">
          <cell r="S9">
            <v>2.2096251810150016</v>
          </cell>
        </row>
      </sheetData>
      <sheetData sheetId="395" refreshError="1"/>
      <sheetData sheetId="396">
        <row r="89">
          <cell r="G89">
            <v>0.17420278483733889</v>
          </cell>
        </row>
      </sheetData>
      <sheetData sheetId="397" refreshError="1"/>
      <sheetData sheetId="398" refreshError="1"/>
      <sheetData sheetId="399">
        <row r="4">
          <cell r="Z4">
            <v>1.1728395061728392E-2</v>
          </cell>
        </row>
      </sheetData>
      <sheetData sheetId="400">
        <row r="6">
          <cell r="B6" t="str">
            <v>Air Compressor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317"/>
      <sheetName val="Trucks 69kV 1215-317"/>
      <sheetName val="WorkerTrips 69kV 1215-317"/>
      <sheetName val="Equipment 69kV 3-17-15"/>
      <sheetName val="Trucks 69kV 3-17-15"/>
      <sheetName val="WorkerTrips 69kV 3-17-15"/>
      <sheetName val="Equipment 69kV 324-428"/>
      <sheetName val="Trucks 69kV 324-428"/>
      <sheetName val="WorkerTrips 69kV 324-428"/>
      <sheetName val="Equipment 69kV 4-28-15"/>
      <sheetName val="Trucks 69kV 4-28-15"/>
      <sheetName val="WorkerTrips 69kV 4-28-15"/>
      <sheetName val="Equipment 69kV 7-20-15"/>
      <sheetName val="Trucks 69kV 7-20-15"/>
      <sheetName val="WorkerTrips 69kV 7-20-15"/>
      <sheetName val="Equipment 69kV 7-27-15"/>
      <sheetName val="Trucks 69kV 7-27-15"/>
      <sheetName val="WorkerTrips 69kV 7-27-15"/>
      <sheetName val="Equipment 69kV 8-3-15"/>
      <sheetName val="Trucks 69kV 8-3-15"/>
      <sheetName val="WorkerTrips 69kV 8-3-15"/>
      <sheetName val="Equipment 69kV 8-10-15"/>
      <sheetName val="Trucks 69kV 8-10-15"/>
      <sheetName val="WorkerTrips 69kV 8-10-15"/>
      <sheetName val="Equipment 69kV 8-17-15"/>
      <sheetName val="Trucks 69kV 8-17-15"/>
      <sheetName val="WorkerTrips 69kV 8-17-15"/>
      <sheetName val="Equipment 69kV 8-24-15"/>
      <sheetName val="Trucks 69kV 8-24-15"/>
      <sheetName val="WorkerTrips 69kV 8-24-15"/>
      <sheetName val="Equipment 69kV 8-31-15"/>
      <sheetName val="Trucks 69kV 8-31-15"/>
      <sheetName val="WorkerTrips 69kV 8-31-15"/>
      <sheetName val="Equipment 69kV 9-7-15"/>
      <sheetName val="Trucks 69kV 9-7-15"/>
      <sheetName val="WorkerTrips 69kV 9-7-15"/>
      <sheetName val="Equipment 69kV 9-14-15"/>
      <sheetName val="Trucks 69kV 9-14-15"/>
      <sheetName val="WorkerTrips 69kV 9-14-15"/>
      <sheetName val="Equipment 69kV 9-28-15"/>
      <sheetName val="Trucks 69kV 9-28-15"/>
      <sheetName val="WorkerTrips 69kV 9-28-15"/>
      <sheetName val="Equipment 69kV 10-4-15"/>
      <sheetName val="Trucks 69kV 10-4-15"/>
      <sheetName val="WorkerTrips 69kV 10-4-15"/>
      <sheetName val="Equipment 69kV 10-15-15"/>
      <sheetName val="Trucks 69kV 10-15-15"/>
      <sheetName val="WorkerTrips 69kV 10-15-15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Summary NOx"/>
      <sheetName val="Offroad Tier 2 Alt1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>
        <row r="13">
          <cell r="S13">
            <v>38.17635947281137</v>
          </cell>
        </row>
      </sheetData>
      <sheetData sheetId="233">
        <row r="13">
          <cell r="U13">
            <v>0.32280292909507863</v>
          </cell>
        </row>
      </sheetData>
      <sheetData sheetId="234">
        <row r="88">
          <cell r="G88">
            <v>1.0452167090240332</v>
          </cell>
        </row>
      </sheetData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9">
          <cell r="S9">
            <v>22.096251810150015</v>
          </cell>
        </row>
      </sheetData>
      <sheetData sheetId="260">
        <row r="10">
          <cell r="U10">
            <v>6.9031745699861107</v>
          </cell>
        </row>
      </sheetData>
      <sheetData sheetId="261">
        <row r="89">
          <cell r="G89">
            <v>0.29033797472889811</v>
          </cell>
        </row>
      </sheetData>
      <sheetData sheetId="262" refreshError="1"/>
      <sheetData sheetId="263" refreshError="1"/>
      <sheetData sheetId="264" refreshError="1"/>
      <sheetData sheetId="265">
        <row r="13">
          <cell r="S13">
            <v>41.653194878532915</v>
          </cell>
        </row>
      </sheetData>
      <sheetData sheetId="266">
        <row r="12">
          <cell r="U12">
            <v>0.16140146454753931</v>
          </cell>
        </row>
      </sheetData>
      <sheetData sheetId="267">
        <row r="89">
          <cell r="G89">
            <v>0.63874354440357595</v>
          </cell>
        </row>
      </sheetData>
      <sheetData sheetId="268">
        <row r="9">
          <cell r="Q9">
            <v>1.1031775021525474</v>
          </cell>
        </row>
      </sheetData>
      <sheetData sheetId="269">
        <row r="12">
          <cell r="U12">
            <v>0.16140146454753931</v>
          </cell>
        </row>
      </sheetData>
      <sheetData sheetId="270">
        <row r="89">
          <cell r="G89">
            <v>0.75487873429513508</v>
          </cell>
        </row>
      </sheetData>
      <sheetData sheetId="271" refreshError="1"/>
      <sheetData sheetId="272">
        <row r="13">
          <cell r="U13">
            <v>12.425714225975002</v>
          </cell>
        </row>
      </sheetData>
      <sheetData sheetId="273">
        <row r="89">
          <cell r="G89">
            <v>0.63874354440357595</v>
          </cell>
        </row>
      </sheetData>
      <sheetData sheetId="274" refreshError="1"/>
      <sheetData sheetId="275">
        <row r="13">
          <cell r="U13">
            <v>12.425714225975002</v>
          </cell>
        </row>
      </sheetData>
      <sheetData sheetId="276">
        <row r="89">
          <cell r="G89">
            <v>0.63874354440357595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11">
          <cell r="S11">
            <v>58.392030270285957</v>
          </cell>
        </row>
      </sheetData>
      <sheetData sheetId="290">
        <row r="11">
          <cell r="U11">
            <v>6.9031745699861116</v>
          </cell>
        </row>
      </sheetData>
      <sheetData sheetId="291">
        <row r="89">
          <cell r="G89">
            <v>0.63874354440357595</v>
          </cell>
        </row>
      </sheetData>
      <sheetData sheetId="292">
        <row r="9">
          <cell r="S9">
            <v>17.677001448120013</v>
          </cell>
        </row>
      </sheetData>
      <sheetData sheetId="293">
        <row r="10">
          <cell r="U10">
            <v>5.5225396559888891</v>
          </cell>
        </row>
      </sheetData>
      <sheetData sheetId="294">
        <row r="89">
          <cell r="G89">
            <v>0.23227037978311851</v>
          </cell>
        </row>
      </sheetData>
      <sheetData sheetId="295" refreshError="1"/>
      <sheetData sheetId="296" refreshError="1"/>
      <sheetData sheetId="297" refreshError="1"/>
      <sheetData sheetId="298">
        <row r="12">
          <cell r="S12">
            <v>30.887674961790289</v>
          </cell>
        </row>
      </sheetData>
      <sheetData sheetId="299">
        <row r="11">
          <cell r="U11">
            <v>0.16140146454753931</v>
          </cell>
        </row>
      </sheetData>
      <sheetData sheetId="300">
        <row r="89">
          <cell r="G89">
            <v>0.58067594945779621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14">
          <cell r="S14">
            <v>49.973561198347895</v>
          </cell>
        </row>
      </sheetData>
      <sheetData sheetId="335">
        <row r="12">
          <cell r="U12">
            <v>0.48420439364261791</v>
          </cell>
        </row>
      </sheetData>
      <sheetData sheetId="336">
        <row r="89">
          <cell r="G89">
            <v>0.69681113934935557</v>
          </cell>
        </row>
      </sheetData>
      <sheetData sheetId="337">
        <row r="10">
          <cell r="S10">
            <v>17.677001448120013</v>
          </cell>
        </row>
      </sheetData>
      <sheetData sheetId="338">
        <row r="11">
          <cell r="U11">
            <v>0.48420439364261791</v>
          </cell>
        </row>
      </sheetData>
      <sheetData sheetId="339">
        <row r="89">
          <cell r="G89">
            <v>0.34840556967467778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Z4">
            <v>1.1728395061728392E-2</v>
          </cell>
        </row>
      </sheetData>
      <sheetData sheetId="406">
        <row r="6">
          <cell r="B6" t="str">
            <v>Air Compressor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Equipment SCS 7-28-14"/>
      <sheetName val="Construction Trucks SCS 7-28-14"/>
      <sheetName val="WorkerTrips SCS 7-28-14"/>
      <sheetName val="Equipment SCS 8-4-14"/>
      <sheetName val="Construction Trucks SCS 8-4-14"/>
      <sheetName val="WorkerTrips SCS 8-4-14"/>
      <sheetName val="Equipment Salt Creek Substa (2)"/>
      <sheetName val="Construction Trucks Salt Cr (2)"/>
      <sheetName val="WorkerTrips Salt Creek Sub (2)"/>
      <sheetName val="Equipment SCS 9-1-14"/>
      <sheetName val="Construction Trucks SCS 9-1-14"/>
      <sheetName val="WorkerTrips SCS 9-1-14"/>
      <sheetName val="Equipment SCS 9-8-14"/>
      <sheetName val="Construction Trucks SCS 9-8-14"/>
      <sheetName val="WorkerTrips SCS 9-8-14"/>
      <sheetName val="Equipment SCS 9-15-14"/>
      <sheetName val="Construction Trucks SCS 9-15-14"/>
      <sheetName val="WorkerTrips SCS 9-15-14"/>
      <sheetName val="Equipment SCS 9-22-14"/>
      <sheetName val="Construction Trucks SCS 9-22-14"/>
      <sheetName val="WorkerTrips SCS 9-22-14"/>
      <sheetName val="Equipment SCS 9-29-14"/>
      <sheetName val="Construction Trucks SCS 9-29-14"/>
      <sheetName val="WorkerTrips SCS 9-29-14"/>
      <sheetName val="Equipment SCS 10-6-14"/>
      <sheetName val="Construction Trucks SCS 10-6-14"/>
      <sheetName val="WorkerTrips SCS 10-6-14"/>
      <sheetName val="Equipment SCS 10-13-14"/>
      <sheetName val="Construction Trucks SCS 10-13-1"/>
      <sheetName val="WorkerTrips SCS 10-13-14"/>
      <sheetName val="Equipment SCS 10-20-14"/>
      <sheetName val="Construction Trucks SCS 10-20-1"/>
      <sheetName val="WorkerTrips SCS 10-20-14"/>
      <sheetName val="Equipment SCS 10-27-14"/>
      <sheetName val="Construction Trucks SCS 10-27-1"/>
      <sheetName val="WorkerTrips SCS 10-27-14"/>
      <sheetName val="Equipment SCS 11-3-14"/>
      <sheetName val="Construction Trucks SCS 11-3-14"/>
      <sheetName val="WorkerTrips SCS 11-3-14"/>
      <sheetName val="Equipment SCS 11-10-14"/>
      <sheetName val="Construction Truck SCS 11-10-14"/>
      <sheetName val="WorkerTrips SCS 11-10-14"/>
      <sheetName val="Equipment SCS 11-17-14"/>
      <sheetName val="Construction Truck SCS 11-17-1"/>
      <sheetName val="WorkerTrips SCS 11-17-14"/>
      <sheetName val="Equipment SCS 11-24-14"/>
      <sheetName val="Construction Truck SCS 11-24-14"/>
      <sheetName val="WorkerTrips SCS 11-24-14"/>
      <sheetName val="Equipment SCS 12-1-14"/>
      <sheetName val="Construction Trucks SCS 12-1-14"/>
      <sheetName val="WorkerTrips SCS 12-1-14"/>
      <sheetName val="Equipment SCS 12-8-14"/>
      <sheetName val="Construction Trucks SCS 12-8-14"/>
      <sheetName val="WorkerTrips SCS 12-8-14"/>
      <sheetName val="Equipment SCS 12-15-14"/>
      <sheetName val="Construction Trucks SCS 12-15-1"/>
      <sheetName val="WorkerTrips SCS 12-15-14"/>
      <sheetName val="Equipment SCS 12-22-14"/>
      <sheetName val="Construction Truck SCS 12-22-14"/>
      <sheetName val="WorkerTrips SCS 12-22-14"/>
      <sheetName val="Equipment SCS 12-29-14"/>
      <sheetName val="Construction Truck SCS 12-29-14"/>
      <sheetName val="WorkerTrips SCS 12-29-14"/>
      <sheetName val="Equipment SCS 1-5-15"/>
      <sheetName val="Construction Truck SCS 1-5-15"/>
      <sheetName val="WorkerTrips SCS 1-5-15"/>
      <sheetName val="Equipment SCS 1-12-15"/>
      <sheetName val="Construction Truck SCS 1-12-15"/>
      <sheetName val="WorkerTrips SCS 1-12-15"/>
      <sheetName val="Equipment SCS 1-19-15"/>
      <sheetName val="Construction Truck SCS 1-19-15"/>
      <sheetName val="WorkerTrips SCS 1-19-15"/>
      <sheetName val="Equipment SCS 1-26-15"/>
      <sheetName val="Construction Truck SCS 1-26-15"/>
      <sheetName val="WorkerTrips SCS 1-26-15"/>
      <sheetName val="Equipment SCS 2-2-15"/>
      <sheetName val="Construction Truck SCS 2-2-15"/>
      <sheetName val="WorkerTrips SCS 2-2-15"/>
      <sheetName val="Equipment SCS 2-9-15"/>
      <sheetName val="Construction Truck SCS 2-9-15"/>
      <sheetName val="WorkerTrips SCS 2-9-15"/>
      <sheetName val="Equipment SCS 2-16-15"/>
      <sheetName val="Construction Truck SCS 2-16-15"/>
      <sheetName val="WorkerTrips SCS 2-16-15"/>
      <sheetName val="Equipment SCS 2-23-15"/>
      <sheetName val="Construction Truck SCS 2-23-15"/>
      <sheetName val="WorkerTrips SCS 2-23-15"/>
      <sheetName val="Equipment SCS 3-2-15"/>
      <sheetName val="Construction Truck SCS 3-2-15"/>
      <sheetName val="WorkerTrips SCS 3-2-15"/>
      <sheetName val="Equipment SCS 3-9-15"/>
      <sheetName val="Construction Truck SCS 3-9-15"/>
      <sheetName val="WorkerTrips SCS 3-9-15"/>
      <sheetName val="Equipment SCS 3-16-15"/>
      <sheetName val="Construction Truck SCS 3-16-15"/>
      <sheetName val="WorkerTrips SCS 3-16-15"/>
      <sheetName val="Equipment SCS 3-23-15"/>
      <sheetName val="Construction Truck SCS 3-23-15"/>
      <sheetName val="WorkerTrips SCS 3-23-15"/>
      <sheetName val="Equipment SCS 3-30-15"/>
      <sheetName val="Construction Truck SCS 3-30-15"/>
      <sheetName val="WorkerTrips SCS 3-30-15"/>
      <sheetName val="Equipment SCS 4-6-15"/>
      <sheetName val="Construction Truck SCS 4-6-15"/>
      <sheetName val="WorkerTrips SCS 4-6-15"/>
      <sheetName val="Equipment SCS 4-13-15"/>
      <sheetName val="Construction Truck SCS 4-13-15"/>
      <sheetName val="WorkerTrips SCS 4-13-15"/>
      <sheetName val="Equipment SCS 4-20-15"/>
      <sheetName val="Construction Truck SCS 4-20-15"/>
      <sheetName val="WorkerTrips SCS 4-20-15"/>
      <sheetName val="Equipment SCS 4-27-15"/>
      <sheetName val="Construction Truck SCS 4-27-15"/>
      <sheetName val="WorkerTrips SCS 4-27-15"/>
      <sheetName val="Equipment SCS 5-4-15"/>
      <sheetName val="Construction Truck SCS 5-4-15"/>
      <sheetName val="WorkerTrips SCS 5-4-15"/>
      <sheetName val="Equipment SCS 5-11-15"/>
      <sheetName val="Construction Truck SCS 5-11-15"/>
      <sheetName val="WorkerTrips SCS 5-11-15"/>
      <sheetName val="Equipment SCS 5-18-15"/>
      <sheetName val="Construction Truck SCS 5-18-15"/>
      <sheetName val="WorkerTrips SCS 5-18-15"/>
      <sheetName val="Equipment SCS 5-25-15"/>
      <sheetName val="Construction Truck SCS 5-25-15"/>
      <sheetName val="WorkerTrips SCS 5-25-15"/>
      <sheetName val="Equipment SCS 6-1-15"/>
      <sheetName val="Construction Truck SCS 6-1-15"/>
      <sheetName val="WorkerTrips SCS 6-1-15"/>
      <sheetName val="Equipment SCS 6-8-15"/>
      <sheetName val="Construction Truck SCS 6-8-15"/>
      <sheetName val="WorkerTrips SCS 6-8-15"/>
      <sheetName val="Equipment SCS 6-15-15"/>
      <sheetName val="Construction Truck SCS 6-15-15"/>
      <sheetName val="WorkerTrips SCS 6-15-15"/>
      <sheetName val="Equipment SCS 6-23-15"/>
      <sheetName val="Construction Truck SCS 6-23-15"/>
      <sheetName val="WorkerTrips SCS 6-23-15"/>
      <sheetName val="Equipment SCS 6-30-15"/>
      <sheetName val="Construction Truck SCS 6-30-15"/>
      <sheetName val="WorkerTrips SCS 6-30-15"/>
      <sheetName val="Equipment SCS 7-6-15"/>
      <sheetName val="Construction Truck SCS 7-6-15"/>
      <sheetName val="WorkerTrips SCS 7-6-15"/>
      <sheetName val="Equipment SCS 7-13-15"/>
      <sheetName val="Construction Truck SCS 7-13-15"/>
      <sheetName val="WorkerTrips SCS 7-13-15"/>
      <sheetName val="Equipment SCS 7-20-15"/>
      <sheetName val="Construction Truck SCS 7-20-15"/>
      <sheetName val="WorkerTrips SCS 7-20-15"/>
      <sheetName val="Equipment SCS 7-27-15"/>
      <sheetName val="Construction Truck SCS 7-27-15"/>
      <sheetName val="WorkerTrips SCS 7-27-15"/>
      <sheetName val="Equipment SCS 8-3-15"/>
      <sheetName val="Construction Truck SCS 8-3-15"/>
      <sheetName val="WorkerTrips SCS 8-3-15"/>
      <sheetName val="Equipment SCS 8-10-15"/>
      <sheetName val="Construction Truck SCS 8-10-15"/>
      <sheetName val="WorkerTrips SCS 8-10-15"/>
      <sheetName val="Equipment SCS 8-17-15"/>
      <sheetName val="Construction Truck SCS 8-17-15"/>
      <sheetName val="WorkerTrips SCS 8-17-15"/>
      <sheetName val="Equipment SCS 818-101"/>
      <sheetName val="Construction Truck SCS 818-101"/>
      <sheetName val="WorkerTrips SCS 818-101"/>
      <sheetName val="Equipment SCS 102-119"/>
      <sheetName val="Construction Truck SCS 102-119"/>
      <sheetName val="WorkerTrips SCS 102-119"/>
      <sheetName val="Equipment SCS 1110-1130"/>
      <sheetName val="Construction Truck SCS1110-1130"/>
      <sheetName val="WorkerTrips SCS 1110-1130"/>
      <sheetName val="Equipment SCS 12-7-15"/>
      <sheetName val="Construction Truck SCS 12-7-15"/>
      <sheetName val="WorkerTrips SCS 12-7-15"/>
      <sheetName val="Equipment SCS 12-14-15"/>
      <sheetName val="Construction Truck SCS 12-14-15"/>
      <sheetName val="WorkerTrips SCS 12-14-15"/>
      <sheetName val="Equipment SCS 12-21-15"/>
      <sheetName val="Construction Truck SCS 12-21-15"/>
      <sheetName val="WorkerTrips SCS 12-21-15"/>
      <sheetName val="Equipment SCS 12-28-15"/>
      <sheetName val="Construction Truck SCS 12-28-15"/>
      <sheetName val="WorkerTrips SCS 12-28-15"/>
      <sheetName val="Equipment SCS 1216 - 22016"/>
      <sheetName val="Construction Truck SCS 1216-220"/>
      <sheetName val="WorkerTrips SCS 1216-22016"/>
      <sheetName val="Equipment SCS 22116-3716"/>
      <sheetName val="Construction Truck SCS 22116-37"/>
      <sheetName val="WorkerTrips SCS 22116-3716"/>
      <sheetName val="Equipment SCS 3816-32216"/>
      <sheetName val="Construction Truck SCS 38-32216"/>
      <sheetName val="WorkerTrips SCS 3816-32216"/>
      <sheetName val="Equipment UG12kV"/>
      <sheetName val="Construction Trucks UG12kV"/>
      <sheetName val="WorkerTrips UG12kV"/>
      <sheetName val="Equipment Miguel Sub"/>
      <sheetName val="Offroad Tiers EF"/>
      <sheetName val="Construction Trucks Miguel Sub"/>
      <sheetName val="WorkerTrips Miguel Sub "/>
      <sheetName val="WorkerTrips"/>
      <sheetName val="Construction Trucks"/>
      <sheetName val="Helicopters"/>
      <sheetName val="Helicopter EF"/>
      <sheetName val="Fugitive Dust SC Substation"/>
      <sheetName val="Fugitive Dust TL6965"/>
      <sheetName val="Fugitive Dust M Substation"/>
      <sheetName val="Fugitive Dust Transmission"/>
      <sheetName val="SC Substation Construction Unmi"/>
      <sheetName val="SC Substation Construction"/>
      <sheetName val="TL6965 Construction Unmit"/>
      <sheetName val="TL6965 Construction"/>
      <sheetName val="TL6910 Construction"/>
      <sheetName val="12kV Distribution"/>
      <sheetName val="M Substation Construction Unmit"/>
      <sheetName val="M Substation Construction"/>
      <sheetName val="Maximum Daily  Unmit"/>
      <sheetName val="Maximum Daily "/>
      <sheetName val="Equipment Trans Miguel SC (2)"/>
      <sheetName val="Construction Trucks Miguel  (2)"/>
      <sheetName val="WorkerTrips Miguel SC (2)"/>
      <sheetName val="Equipment 69kV 1215-120"/>
      <sheetName val="Trucks 69kV 1215-120"/>
      <sheetName val="WorkerTrips 69kV 1215-120"/>
      <sheetName val="Equipment 69kV 1215-1215"/>
      <sheetName val="Trucks 69kV 1215-1215"/>
      <sheetName val="WorkerTrips 69kV 1215-1215"/>
      <sheetName val="Equipment 69kV 3-17-15 (2)"/>
      <sheetName val="Trucks 69kV 3-17-15 (2)"/>
      <sheetName val="WorkerTrips 69kV 3-17-15 (2)"/>
      <sheetName val="Equipment 69kV 324-331"/>
      <sheetName val="Trucks 69kV 324-331"/>
      <sheetName val="WorkerTrips 69kV 324-331"/>
      <sheetName val="Equipment 69kV 4-28-15 (2)"/>
      <sheetName val="Trucks 69kV 4-28-15 (2)"/>
      <sheetName val="WorkerTrips 69kV 4-28-15 (2)"/>
      <sheetName val="Equipment 69kV 7-20-15 (2)"/>
      <sheetName val="Trucks 69kV 7-20-15 (2)"/>
      <sheetName val="WorkerTrips 69kV 7-20-15 (2)"/>
      <sheetName val="Equipment 69kV 7-27-15 (2)"/>
      <sheetName val="Trucks 69kV 7-27-15 (2)"/>
      <sheetName val="WorkerTrips 69kV 7-27-15 (2)"/>
      <sheetName val="Equipment 69kV UG 3-17-15"/>
      <sheetName val="Trucks 69kV UG 3-17-15"/>
      <sheetName val="WorkerTrips 69kV UG 3-17-15"/>
      <sheetName val="Equipment 69kV UG 8-17-15"/>
      <sheetName val="Trucks 69kV UG 8-17-15"/>
      <sheetName val="WorkerTrips 69kV UG 8-17-15"/>
      <sheetName val="Equipment 69kV UG 8-24-15"/>
      <sheetName val="Trucks 69kV UG 8-24-15"/>
      <sheetName val="WorkerTrips 69kV UG 8-24-15"/>
      <sheetName val="Equipment 69kV UG 8-31-15"/>
      <sheetName val="Trucks 69kV UG 8-31-15"/>
      <sheetName val="WorkerTrips 69kV UG 8-31-15"/>
      <sheetName val="Equipment 69kV UG 9-7-15"/>
      <sheetName val="Trucks 69kV UG 9-7-15"/>
      <sheetName val="WorkerTrips 69kV UG 9-7-15"/>
      <sheetName val="Equipment 69kV UG 9-14-15"/>
      <sheetName val="Trucks 69kV UG 9-14-15"/>
      <sheetName val="WorkerTrips 69kV UG 9-14-15"/>
      <sheetName val="Equipment 69kV UG 9-21-15"/>
      <sheetName val="Trucks 69kV UG 9-21-15"/>
      <sheetName val="WorkerTrips 69kV UG 9-21-15"/>
      <sheetName val="Equipment 69kV UG 9-28-15"/>
      <sheetName val="Trucks 69kV UG 9-28-15"/>
      <sheetName val="WorkerTrips 69kV UG 9-28-15"/>
      <sheetName val="Equipment 69kV UG 10-5-15"/>
      <sheetName val="Trucks 69kV UG 10-5-15"/>
      <sheetName val="WorkerTrips 69kV UG 10-5-15"/>
      <sheetName val="Equipment 69kV UG 10-12-15"/>
      <sheetName val="Trucks 69kV UG 10-12-15"/>
      <sheetName val="WorkerTrips 69kV UG 10-12-15"/>
      <sheetName val="Equipment 69kV UG 10-19-15"/>
      <sheetName val="Trucks 69kV UG 10-19-15"/>
      <sheetName val="WorkerTrips 69kV UG 10-19-15"/>
      <sheetName val="Equipment 69kV UG 10-26-15"/>
      <sheetName val="Trucks 69kV UG 10-26-15"/>
      <sheetName val="WorkerTrips 69kV UG 10-26-15"/>
      <sheetName val="Equipment 69kV UG 11-2-15"/>
      <sheetName val="Trucks 69kV UG 11-2-15"/>
      <sheetName val="WorkerTrips 69kV UG 11-2-15"/>
      <sheetName val="Equipment 69kV UG 11-9-15"/>
      <sheetName val="Trucks 69kV UG 11-9-15"/>
      <sheetName val="WorkerTrips 69kV UG 11-9-15"/>
      <sheetName val="Equipment 69kV UG 12-7-15"/>
      <sheetName val="Trucks 69kV UG 12-7-15"/>
      <sheetName val="WorkerTrips 69kV UG 12-7-15"/>
      <sheetName val="Equipment 69kV UG 12-14-15"/>
      <sheetName val="Trucks 69kV UG 12-14-15"/>
      <sheetName val="WorkerTrips 69kV UG 12-14-15"/>
      <sheetName val="Equipment 69kV UG 12-21-15"/>
      <sheetName val="Trucks 69kV UG 12-21-15"/>
      <sheetName val="WorkerTrips 69kV UG 12-21-15"/>
      <sheetName val="Equipment 69kV UG 12-28-15"/>
      <sheetName val="Trucks 69kV UG 12-28-15"/>
      <sheetName val="WorkerTrips 69kV UG 12-28-15"/>
      <sheetName val="Equipment 69kV UG 1-4-16"/>
      <sheetName val="Trucks 69kV UG 1-4-16"/>
      <sheetName val="WorkerTrips 69kV UG 1-4-16"/>
      <sheetName val="Equipment 69kV UG 1-11-16"/>
      <sheetName val="Trucks 69kV UG 1-11-16"/>
      <sheetName val="WorkerTrips 69kV UG 1-11-16"/>
      <sheetName val="Equipment TL6910 2-9-15"/>
      <sheetName val="Trucks TL6910 2-9-15"/>
      <sheetName val="WorkerTrips TL6910 2-9-15"/>
      <sheetName val="Equipment TL6910 2-16-15"/>
      <sheetName val="Trucks TL6910 2-16-15"/>
      <sheetName val="WorkerTrips TL6910 2-16-15"/>
      <sheetName val="Equipment TL6910 4-13-15"/>
      <sheetName val="Trucks TL6910 4-13-15"/>
      <sheetName val="WorkerTrips TL6910 4-13-15"/>
      <sheetName val="Equipment TL6910 8-10-15"/>
      <sheetName val="Trucks TL6910 8-10-15"/>
      <sheetName val="WorkerTrips TL6910 8-10-15"/>
      <sheetName val="Equipment TL6910 8-17-15"/>
      <sheetName val="Trucks TL6910 8-17-15"/>
      <sheetName val="WorkerTrips TL6910 8-17-15"/>
      <sheetName val="Equipment TL6910 8-24-15"/>
      <sheetName val="Trucks TL6910 8-24-15"/>
      <sheetName val="WorkerTrips TL6910 8-24-15"/>
      <sheetName val="Equipment TL6910 8-31-15"/>
      <sheetName val="Trucks TL6910 8-31-15"/>
      <sheetName val="WorkerTrips TL6910 8-31-15"/>
      <sheetName val="Equipment TL6910 9-7-15"/>
      <sheetName val="Trucks TL6910 9-7-15"/>
      <sheetName val="WorkerTrips TL6910 9-7-15"/>
      <sheetName val="Equipment TL6910 9-21-15"/>
      <sheetName val="Trucks TL6910 9-21-15"/>
      <sheetName val="WorkerTrips TL6910 9-21-15"/>
      <sheetName val="Equipment TL6910 9-28-15"/>
      <sheetName val="Trucks TL6910 9-28-15"/>
      <sheetName val="WorkerTrips TL6910 9-28-15"/>
      <sheetName val="Equipment 12kV Dist 3-23-15"/>
      <sheetName val="Trucks 12kV Dist 3-23-15"/>
      <sheetName val="WorkerTrips 12kV Dist 3-23-15"/>
      <sheetName val="Equipment 12kV Dist 3-30-15"/>
      <sheetName val="Trucks 12kV Dist 3-30-15"/>
      <sheetName val="WorkerTrips 12kV Dist 3-30-15"/>
      <sheetName val="Equipment 12kV Dist 4-6-15"/>
      <sheetName val="Trucks 12kV Dist 4-6-15"/>
      <sheetName val="WorkerTrips 12kV Dist 4-6-15"/>
      <sheetName val="Equipment 12kV Dist 4-13-15"/>
      <sheetName val="Trucks 12kV Dist 4-13-15"/>
      <sheetName val="WorkerTrips 12kV Dist 4-13-15"/>
      <sheetName val="Equipment 12kV Dist 4-20-15"/>
      <sheetName val="Trucks 12kV Dist 4-20-15"/>
      <sheetName val="WorkerTrips 12kV Dist 4-20-15"/>
      <sheetName val="Equipment 12kV Dist 4-27-15"/>
      <sheetName val="Trucks 12kV Dist 4-27-15"/>
      <sheetName val="WorkerTrips 12kV Dist 4-27-15"/>
      <sheetName val="Equipment 12kV Dist 5-1-15"/>
      <sheetName val="Trucks 12kV Dist 5-1-15"/>
      <sheetName val="WorkerTrips 12kV Dist 5-1-15"/>
      <sheetName val="Equipment 12kV Dist 5-8-15"/>
      <sheetName val="Trucks 12kV Dist 5-8-15"/>
      <sheetName val="WorkerTrips 12kV Dist 5-8-15"/>
      <sheetName val="Equipment 12kV Dist 5-15-15"/>
      <sheetName val="Trucks 12kV Dist 5-15-15"/>
      <sheetName val="WorkerTrips 12kV Dist 5-15-15"/>
      <sheetName val="Equipment 12kV Dist 5-22-15"/>
      <sheetName val="Trucks 12kV Dist 5-22-15"/>
      <sheetName val="WorkerTrips 12kV Dist 5-22-15"/>
      <sheetName val="Equipment 12kV Dist 529-801"/>
      <sheetName val="Trucks 12kV Dist 529-801"/>
      <sheetName val="WorkerTrips 12kV Dist 529-801"/>
      <sheetName val="Equipment 12kV Dist 10-22-15"/>
      <sheetName val="Trucks 12kV Dist 10-22-15"/>
      <sheetName val="WorkerTrips 12kV Dist 10-22-15"/>
      <sheetName val="Equipment 12kV Dist 11-8-15"/>
      <sheetName val="Trucks 12kV Dist 11-8-15"/>
      <sheetName val="WorkerTrips 12kV Dist 11-8-15"/>
      <sheetName val="Equipment Miguel Sub 3-30-15"/>
      <sheetName val="Trucks Miguel Sub 3-30-15"/>
      <sheetName val="WorkerTrips Miguel Sub 3-30-15"/>
      <sheetName val="Equipment Miguel Sub 4-6-15"/>
      <sheetName val="Trucks Miguel Sub 4-6-15"/>
      <sheetName val="WorkerTrips Miguel Sub 4-6-15"/>
      <sheetName val="Equipment Miguel Sub 4-13-15"/>
      <sheetName val="Trucks Miguel Sub 4-13-15"/>
      <sheetName val="WorkerTrips Miguel Sub 4-13-15"/>
      <sheetName val="Equipment Miguel Sub 4-20-15"/>
      <sheetName val="Trucks Miguel Sub 4-20-15"/>
      <sheetName val="WorkerTrips Miguel Sub 4-20-15"/>
      <sheetName val="Equipment Miguel Sub 4-27-15"/>
      <sheetName val="Trucks Miguel Sub 4-27-15"/>
      <sheetName val="WorkerTrips Miguel Sub 4-27-15"/>
      <sheetName val="Equipment Miguel Sub 5-4-15"/>
      <sheetName val="Trucks Miguel Sub 5-4-15"/>
      <sheetName val="WorkerTrips Miguel Sub 5-4-15"/>
      <sheetName val="Equipment Miguel Sub 5-11-15"/>
      <sheetName val="Trucks Miguel Sub 5-11-15"/>
      <sheetName val="WorkerTrips Miguel Sub 5-11-15"/>
      <sheetName val="Equipment Miguel Sub 5-18-15"/>
      <sheetName val="Trucks Miguel Sub 5-18-15"/>
      <sheetName val="WorkerTrips Miguel Sub 5-18-15"/>
      <sheetName val="Equipment Miguel Sub 5-25-15"/>
      <sheetName val="Trucks Miguel Sub 5-25-15"/>
      <sheetName val="WorkerTrips Miguel Sub 5-25-15"/>
      <sheetName val="Equipment Miguel Sub 6-1-15"/>
      <sheetName val="Trucks Miguel Sub 6-1-15"/>
      <sheetName val="WorkerTrips Miguel Sub 6-1-15"/>
      <sheetName val="Equipment Miguel Sub 6-8-15"/>
      <sheetName val="Trucks Miguel Sub 6-8-15"/>
      <sheetName val="WorkerTrips Miguel Sub 6-8-15"/>
      <sheetName val="Equipment Miguel Sub 6-15-15"/>
      <sheetName val="Trucks Miguel Sub 6-15-15"/>
      <sheetName val="WorkerTrips Miguel Sub 6-15-15"/>
      <sheetName val="Equipment Miguel Sub 6-23-15"/>
      <sheetName val="Trucks Miguel Sub 6-23-15"/>
      <sheetName val="WorkerTrips Miguel Sub 6-23-15"/>
      <sheetName val="Equipment Miguel Sub 6-30-15"/>
      <sheetName val="Trucks Miguel Sub 6-30-15"/>
      <sheetName val="WorkerTrips Miguel Sub 6-30-15"/>
      <sheetName val="Equipment Miguel Sub 7-6-15"/>
      <sheetName val="Trucks Miguel Sub 7-6-15"/>
      <sheetName val="WorkerTrips Miguel Sub 7-6-15"/>
      <sheetName val="Equipment Miguel Sub 7-13-15"/>
      <sheetName val="Trucks Miguel Sub 7-13-15"/>
      <sheetName val="WorkerTrips Miguel Sub 7-13-15"/>
      <sheetName val="Equipment Miguel Sub 7-20-15"/>
      <sheetName val="Trucks Miguel Sub 7-20-15"/>
      <sheetName val="WorkerTrips Miguel Sub 7-20-15"/>
      <sheetName val="Equipment Miguel 12-28-15"/>
      <sheetName val="Construction Truck Mig 12-28-15"/>
      <sheetName val="WorkerTrips Mguel 12-28-15"/>
      <sheetName val="Equipment Miguel 1-4-16"/>
      <sheetName val="Construction Truck Mig 1-4-16"/>
      <sheetName val="WorkerTrips Miguel 1-4-16"/>
      <sheetName val="Equipment Miguel 1-11-16"/>
      <sheetName val="Construction Truck Mig 1-11-16"/>
      <sheetName val="WorkerTrips Miguel 1-11-16"/>
      <sheetName val="Equipment Miguel 1-18-16"/>
      <sheetName val="Construction Truck Mig 1-18-16"/>
      <sheetName val="WorkerTrips Miguel 1-18-16"/>
      <sheetName val="Offroad Tier 2 Alt1"/>
      <sheetName val="Summary NOx"/>
      <sheetName val="Offroad Tiers EF (2)"/>
      <sheetName val="Offroad Tiers LF"/>
      <sheetName val="Chart"/>
      <sheetName val="Summary GHGs"/>
      <sheetName val="Fugitive Dust SC Substation (2)"/>
      <sheetName val="Fugitive Dust M Substation (2)"/>
      <sheetName val="Summary"/>
      <sheetName val="SC Substation Construction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13">
          <cell r="S13">
            <v>86.204118244935117</v>
          </cell>
        </row>
      </sheetData>
      <sheetData sheetId="242">
        <row r="14">
          <cell r="U14">
            <v>20.662190638326923</v>
          </cell>
        </row>
      </sheetData>
      <sheetData sheetId="243">
        <row r="89">
          <cell r="G89">
            <v>1.0528570763784111</v>
          </cell>
        </row>
      </sheetData>
      <sheetData sheetId="244">
        <row r="13">
          <cell r="S13">
            <v>35.895700909462796</v>
          </cell>
        </row>
      </sheetData>
      <sheetData sheetId="245">
        <row r="16">
          <cell r="U16">
            <v>51.250616085463527</v>
          </cell>
        </row>
      </sheetData>
      <sheetData sheetId="246">
        <row r="89">
          <cell r="G89">
            <v>2.4885712714398807</v>
          </cell>
        </row>
      </sheetData>
      <sheetData sheetId="247">
        <row r="13">
          <cell r="S13">
            <v>35.895700909462796</v>
          </cell>
        </row>
      </sheetData>
      <sheetData sheetId="248">
        <row r="16">
          <cell r="U16">
            <v>51.250616085463527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>
        <row r="4">
          <cell r="AM4">
            <v>1.1728395061728392E-2</v>
          </cell>
        </row>
      </sheetData>
      <sheetData sheetId="436">
        <row r="6">
          <cell r="B6" t="str">
            <v>Air Compressor</v>
          </cell>
        </row>
      </sheetData>
      <sheetData sheetId="437"/>
      <sheetData sheetId="438"/>
      <sheetData sheetId="439"/>
      <sheetData sheetId="440"/>
      <sheetData sheetId="441"/>
      <sheetData sheetId="4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_rels/sheet2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9.bin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0.bin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1.bin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2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3.bin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4.bin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5.bin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6.bin"/></Relationships>
</file>

<file path=xl/worksheets/_rels/sheet2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7.bin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8.bin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9.bin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0.bin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1.bin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2.bin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3.bin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4.bin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5.bin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6.bin"/></Relationships>
</file>

<file path=xl/worksheets/_rels/sheet2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7.bin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8.bin"/></Relationships>
</file>

<file path=xl/worksheets/_rels/sheet2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9.bin"/></Relationships>
</file>

<file path=xl/worksheets/_rels/sheet2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0.bin"/></Relationships>
</file>

<file path=xl/worksheets/_rels/sheet2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1.bin"/></Relationships>
</file>

<file path=xl/worksheets/_rels/sheet2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2.bin"/></Relationships>
</file>

<file path=xl/worksheets/_rels/sheet2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3.bin"/></Relationships>
</file>

<file path=xl/worksheets/_rels/sheet2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4.bin"/></Relationships>
</file>

<file path=xl/worksheets/_rels/sheet2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5.bin"/></Relationships>
</file>

<file path=xl/worksheets/_rels/sheet2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6.bin"/></Relationships>
</file>

<file path=xl/worksheets/_rels/sheet2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7.bin"/></Relationships>
</file>

<file path=xl/worksheets/_rels/sheet2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8.bin"/></Relationships>
</file>

<file path=xl/worksheets/_rels/sheet2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9.bin"/></Relationships>
</file>

<file path=xl/worksheets/_rels/sheet2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0.bin"/></Relationships>
</file>

<file path=xl/worksheets/_rels/sheet2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1.bin"/></Relationships>
</file>

<file path=xl/worksheets/_rels/sheet2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2.bin"/></Relationships>
</file>

<file path=xl/worksheets/_rels/sheet2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3.bin"/></Relationships>
</file>

<file path=xl/worksheets/_rels/sheet2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4.bin"/></Relationships>
</file>

<file path=xl/worksheets/_rels/sheet2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5.bin"/></Relationships>
</file>

<file path=xl/worksheets/_rels/sheet2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6.bin"/></Relationships>
</file>

<file path=xl/worksheets/_rels/sheet2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7.bin"/></Relationships>
</file>

<file path=xl/worksheets/_rels/sheet2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8.bin"/></Relationships>
</file>

<file path=xl/worksheets/_rels/sheet2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9.bin"/></Relationships>
</file>

<file path=xl/worksheets/_rels/sheet3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0.bin"/></Relationships>
</file>

<file path=xl/worksheets/_rels/sheet3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1.bin"/></Relationships>
</file>

<file path=xl/worksheets/_rels/sheet3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2.bin"/></Relationships>
</file>

<file path=xl/worksheets/_rels/sheet3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3.bin"/></Relationships>
</file>

<file path=xl/worksheets/_rels/sheet3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4.bin"/></Relationships>
</file>

<file path=xl/worksheets/_rels/sheet3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5.bin"/></Relationships>
</file>

<file path=xl/worksheets/_rels/sheet3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6.bin"/></Relationships>
</file>

<file path=xl/worksheets/_rels/sheet3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G11" sqref="G1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481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1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275</v>
      </c>
      <c r="B7" s="9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7"/>
      <c r="O7" s="89"/>
      <c r="P7" s="364"/>
      <c r="Q7" s="20"/>
      <c r="R7" s="20"/>
      <c r="S7" s="27"/>
      <c r="T7" s="20"/>
      <c r="U7" s="20"/>
      <c r="V7" s="20"/>
      <c r="W7" s="21"/>
      <c r="X7" s="20"/>
      <c r="Y7" s="20"/>
    </row>
    <row r="8" spans="1:25" s="3" customFormat="1">
      <c r="A8" s="96" t="s">
        <v>120</v>
      </c>
      <c r="B8" s="30" t="s">
        <v>27</v>
      </c>
      <c r="C8" s="22">
        <v>358</v>
      </c>
      <c r="D8" s="22">
        <v>0.4</v>
      </c>
      <c r="E8" s="105">
        <v>0.27937428148624566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0.82081128747795418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1.2776243386243384</v>
      </c>
      <c r="H8" s="105">
        <v>2.5998104036399888E-3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4.735449735449735E-2</v>
      </c>
      <c r="J8" s="96">
        <f t="shared" ref="J8:J11" si="0">0.89*I8</f>
        <v>4.2145502645502646E-2</v>
      </c>
      <c r="K8" s="545">
        <v>264.87256951539769</v>
      </c>
      <c r="L8" s="105">
        <v>2.5207486969571574E-2</v>
      </c>
      <c r="M8" s="98">
        <f t="shared" ref="M8:M12" si="1">0.095*G8</f>
        <v>0.12137431216931216</v>
      </c>
      <c r="N8" s="89">
        <v>1</v>
      </c>
      <c r="O8" s="89">
        <v>8</v>
      </c>
      <c r="P8" s="364">
        <v>30</v>
      </c>
      <c r="Q8" s="26">
        <f t="shared" ref="Q8:Y12" si="2">(E8*$N8*$O8)</f>
        <v>2.2349942518899653</v>
      </c>
      <c r="R8" s="26">
        <f t="shared" si="2"/>
        <v>6.5664902998236334</v>
      </c>
      <c r="S8" s="26">
        <f t="shared" si="2"/>
        <v>10.220994708994708</v>
      </c>
      <c r="T8" s="26">
        <f t="shared" si="2"/>
        <v>2.079848322911991E-2</v>
      </c>
      <c r="U8" s="26">
        <f t="shared" si="2"/>
        <v>0.3788359788359788</v>
      </c>
      <c r="V8" s="26">
        <f t="shared" si="2"/>
        <v>0.33716402116402117</v>
      </c>
      <c r="W8" s="26">
        <f t="shared" si="2"/>
        <v>2118.9805561231815</v>
      </c>
      <c r="X8" s="26">
        <f t="shared" si="2"/>
        <v>0.20165989575657259</v>
      </c>
      <c r="Y8" s="26">
        <f t="shared" si="2"/>
        <v>0.97099449735449728</v>
      </c>
    </row>
    <row r="9" spans="1:25" s="3" customFormat="1">
      <c r="A9" s="96" t="s">
        <v>121</v>
      </c>
      <c r="B9" s="30" t="s">
        <v>27</v>
      </c>
      <c r="C9" s="22">
        <v>162</v>
      </c>
      <c r="D9" s="22">
        <v>0.41</v>
      </c>
      <c r="E9" s="105">
        <v>0.12153885438656534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0.5417857142857142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0.60233392857142853</v>
      </c>
      <c r="H9" s="105">
        <v>1.3943292941406354E-3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3.2214285714285709E-2</v>
      </c>
      <c r="J9" s="96">
        <f t="shared" si="0"/>
        <v>2.8670714285714282E-2</v>
      </c>
      <c r="K9" s="546">
        <v>123.92145822830227</v>
      </c>
      <c r="L9" s="23">
        <v>1.0966253373769601E-2</v>
      </c>
      <c r="M9" s="98">
        <f t="shared" si="1"/>
        <v>5.7221723214285709E-2</v>
      </c>
      <c r="N9" s="89">
        <v>1</v>
      </c>
      <c r="O9" s="89">
        <v>8</v>
      </c>
      <c r="P9" s="364">
        <v>30</v>
      </c>
      <c r="Q9" s="26">
        <f t="shared" si="2"/>
        <v>0.9723108350925227</v>
      </c>
      <c r="R9" s="26">
        <f t="shared" si="2"/>
        <v>4.3342857142857136</v>
      </c>
      <c r="S9" s="26">
        <f t="shared" si="2"/>
        <v>4.8186714285714283</v>
      </c>
      <c r="T9" s="26">
        <f t="shared" si="2"/>
        <v>1.1154634353125083E-2</v>
      </c>
      <c r="U9" s="26">
        <f t="shared" si="2"/>
        <v>0.25771428571428567</v>
      </c>
      <c r="V9" s="26">
        <f t="shared" si="2"/>
        <v>0.22936571428571426</v>
      </c>
      <c r="W9" s="26">
        <f t="shared" si="2"/>
        <v>991.37166582641817</v>
      </c>
      <c r="X9" s="26">
        <f t="shared" si="2"/>
        <v>8.7730026990156806E-2</v>
      </c>
      <c r="Y9" s="26">
        <f t="shared" si="2"/>
        <v>0.45777378571428567</v>
      </c>
    </row>
    <row r="10" spans="1:25" s="3" customFormat="1">
      <c r="A10" s="96" t="s">
        <v>124</v>
      </c>
      <c r="B10" s="30" t="s">
        <v>27</v>
      </c>
      <c r="C10" s="93">
        <v>87</v>
      </c>
      <c r="D10" s="22">
        <v>0.37</v>
      </c>
      <c r="E10" s="98">
        <v>7.7253202863558038E-2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0.26257275132275132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0.33506412037037031</v>
      </c>
      <c r="H10" s="98">
        <v>6.9108553659227932E-4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2.1289682539682539E-2</v>
      </c>
      <c r="J10" s="96">
        <f t="shared" si="0"/>
        <v>1.894781746031746E-2</v>
      </c>
      <c r="K10" s="120">
        <v>58.913523330624749</v>
      </c>
      <c r="L10" s="98">
        <v>6.9704339147860696E-3</v>
      </c>
      <c r="M10" s="98">
        <f t="shared" si="1"/>
        <v>3.1831091435185178E-2</v>
      </c>
      <c r="N10" s="89">
        <v>1</v>
      </c>
      <c r="O10" s="89">
        <v>8</v>
      </c>
      <c r="P10" s="364">
        <v>30</v>
      </c>
      <c r="Q10" s="26">
        <f t="shared" si="2"/>
        <v>0.6180256229084643</v>
      </c>
      <c r="R10" s="26">
        <f t="shared" si="2"/>
        <v>2.1005820105820106</v>
      </c>
      <c r="S10" s="26">
        <f t="shared" si="2"/>
        <v>2.6805129629629625</v>
      </c>
      <c r="T10" s="26">
        <f t="shared" si="2"/>
        <v>5.5286842927382346E-3</v>
      </c>
      <c r="U10" s="26">
        <f t="shared" si="2"/>
        <v>0.17031746031746031</v>
      </c>
      <c r="V10" s="26">
        <f t="shared" si="2"/>
        <v>0.15158253968253968</v>
      </c>
      <c r="W10" s="26">
        <f t="shared" si="2"/>
        <v>471.30818664499799</v>
      </c>
      <c r="X10" s="26">
        <f t="shared" si="2"/>
        <v>5.5763471318288557E-2</v>
      </c>
      <c r="Y10" s="26">
        <f t="shared" si="2"/>
        <v>0.25464873148148143</v>
      </c>
    </row>
    <row r="11" spans="1:25" s="3" customFormat="1">
      <c r="A11" s="24" t="s">
        <v>280</v>
      </c>
      <c r="B11" s="30" t="s">
        <v>27</v>
      </c>
      <c r="C11" s="22">
        <v>87</v>
      </c>
      <c r="D11" s="22">
        <v>0.36</v>
      </c>
      <c r="E11" s="105">
        <v>5.2437519504869065E-2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0.25547619047619047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0.32600833333333323</v>
      </c>
      <c r="H11" s="105">
        <v>6.0679614840509783E-4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2.0714285714285713E-2</v>
      </c>
      <c r="J11" s="96">
        <f t="shared" si="0"/>
        <v>1.8435714285714284E-2</v>
      </c>
      <c r="K11" s="545">
        <v>51.728017049774763</v>
      </c>
      <c r="L11" s="105">
        <v>4.7313534758971322E-3</v>
      </c>
      <c r="M11" s="98">
        <f t="shared" si="1"/>
        <v>3.0970791666666657E-2</v>
      </c>
      <c r="N11" s="94">
        <v>1</v>
      </c>
      <c r="O11" s="88">
        <v>8</v>
      </c>
      <c r="P11" s="361">
        <v>15</v>
      </c>
      <c r="Q11" s="35">
        <f t="shared" si="2"/>
        <v>0.41950015603895252</v>
      </c>
      <c r="R11" s="26">
        <f t="shared" si="2"/>
        <v>2.0438095238095237</v>
      </c>
      <c r="S11" s="26">
        <f t="shared" si="2"/>
        <v>2.6080666666666659</v>
      </c>
      <c r="T11" s="26">
        <f t="shared" si="2"/>
        <v>4.8543691872407826E-3</v>
      </c>
      <c r="U11" s="26">
        <f t="shared" si="2"/>
        <v>0.1657142857142857</v>
      </c>
      <c r="V11" s="26">
        <f t="shared" si="2"/>
        <v>0.14748571428571428</v>
      </c>
      <c r="W11" s="26">
        <f t="shared" si="2"/>
        <v>413.82413639819811</v>
      </c>
      <c r="X11" s="26">
        <f t="shared" si="2"/>
        <v>3.7850827807177058E-2</v>
      </c>
      <c r="Y11" s="26">
        <f t="shared" si="2"/>
        <v>0.24776633333333326</v>
      </c>
    </row>
    <row r="12" spans="1:25" s="3" customFormat="1">
      <c r="A12" s="96" t="s">
        <v>126</v>
      </c>
      <c r="B12" s="30" t="s">
        <v>27</v>
      </c>
      <c r="C12" s="22">
        <v>175</v>
      </c>
      <c r="D12" s="22"/>
      <c r="E12" s="98">
        <v>0.11792220738547983</v>
      </c>
      <c r="F12" s="98">
        <v>0.37613902754996803</v>
      </c>
      <c r="G12" s="98">
        <v>1.1048125905075008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0.10495719609821258</v>
      </c>
      <c r="N12" s="89">
        <v>1</v>
      </c>
      <c r="O12" s="89">
        <v>8</v>
      </c>
      <c r="P12" s="364">
        <v>30</v>
      </c>
      <c r="Q12" s="26">
        <f t="shared" si="2"/>
        <v>0.94337765908383864</v>
      </c>
      <c r="R12" s="26">
        <f t="shared" si="2"/>
        <v>3.0091122203997442</v>
      </c>
      <c r="S12" s="26">
        <f t="shared" si="2"/>
        <v>8.8385007240600064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3.9560794015044073E-3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0.83965756878570064</v>
      </c>
    </row>
    <row r="13" spans="1:25" s="3" customFormat="1">
      <c r="A13" s="17" t="s">
        <v>28</v>
      </c>
      <c r="B13" s="30"/>
      <c r="C13" s="22"/>
      <c r="D13" s="22"/>
      <c r="E13" s="23"/>
      <c r="F13" s="23"/>
      <c r="G13" s="23"/>
      <c r="H13" s="23"/>
      <c r="I13" s="23"/>
      <c r="J13" s="96"/>
      <c r="K13" s="363"/>
      <c r="L13" s="23"/>
      <c r="M13" s="98"/>
      <c r="N13" s="17"/>
      <c r="O13" s="89"/>
      <c r="P13" s="364"/>
      <c r="Q13" s="27">
        <f t="shared" ref="Q13:Y13" si="3">SUM(Q7:Q12)</f>
        <v>5.1882085250137431</v>
      </c>
      <c r="R13" s="97">
        <f t="shared" si="3"/>
        <v>18.054279768900624</v>
      </c>
      <c r="S13" s="97">
        <f t="shared" si="3"/>
        <v>29.166746491255772</v>
      </c>
      <c r="T13" s="97">
        <f t="shared" si="3"/>
        <v>5.732754506070753E-2</v>
      </c>
      <c r="U13" s="97">
        <f t="shared" si="3"/>
        <v>1.2049157089467295</v>
      </c>
      <c r="V13" s="97">
        <f t="shared" si="3"/>
        <v>0.86955406881949371</v>
      </c>
      <c r="W13" s="97">
        <f t="shared" si="3"/>
        <v>5327.8478699889984</v>
      </c>
      <c r="X13" s="97">
        <f t="shared" si="3"/>
        <v>0.46812368569376572</v>
      </c>
      <c r="Y13" s="97">
        <f t="shared" si="3"/>
        <v>2.7708409166692984</v>
      </c>
    </row>
    <row r="14" spans="1:25" s="3" customFormat="1">
      <c r="A14" s="17" t="s">
        <v>368</v>
      </c>
      <c r="B14" s="32"/>
      <c r="C14" s="18"/>
      <c r="D14" s="22"/>
      <c r="E14" s="19"/>
      <c r="F14" s="19"/>
      <c r="G14" s="19"/>
      <c r="H14" s="19"/>
      <c r="I14" s="19"/>
      <c r="J14" s="19"/>
      <c r="K14" s="19"/>
      <c r="L14" s="19"/>
      <c r="M14" s="19"/>
      <c r="N14" s="17"/>
      <c r="O14" s="17"/>
      <c r="P14" s="510"/>
      <c r="Q14" s="20">
        <f>Q13</f>
        <v>5.1882085250137431</v>
      </c>
      <c r="R14" s="20">
        <f t="shared" ref="R14:Y14" si="4">R13</f>
        <v>18.054279768900624</v>
      </c>
      <c r="S14" s="20">
        <f t="shared" si="4"/>
        <v>29.166746491255772</v>
      </c>
      <c r="T14" s="20">
        <f t="shared" si="4"/>
        <v>5.732754506070753E-2</v>
      </c>
      <c r="U14" s="20">
        <f t="shared" si="4"/>
        <v>1.2049157089467295</v>
      </c>
      <c r="V14" s="20">
        <f t="shared" si="4"/>
        <v>0.86955406881949371</v>
      </c>
      <c r="W14" s="20">
        <f t="shared" si="4"/>
        <v>5327.8478699889984</v>
      </c>
      <c r="X14" s="20">
        <f t="shared" si="4"/>
        <v>0.46812368569376572</v>
      </c>
      <c r="Y14" s="20">
        <f t="shared" si="4"/>
        <v>2.7708409166692984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5"/>
  <sheetViews>
    <sheetView zoomScale="75" workbookViewId="0">
      <selection activeCell="F44" sqref="F4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483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21" t="s">
        <v>55</v>
      </c>
      <c r="H6" s="421" t="s">
        <v>56</v>
      </c>
      <c r="I6" s="417" t="s">
        <v>57</v>
      </c>
      <c r="J6" s="42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21" t="s">
        <v>61</v>
      </c>
      <c r="R6" s="417" t="s">
        <v>62</v>
      </c>
      <c r="S6" s="41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20" t="s">
        <v>69</v>
      </c>
      <c r="H7" s="42" t="s">
        <v>69</v>
      </c>
      <c r="I7" s="42" t="s">
        <v>69</v>
      </c>
      <c r="J7" s="42" t="s">
        <v>69</v>
      </c>
      <c r="K7" s="417" t="s">
        <v>69</v>
      </c>
      <c r="L7" s="417" t="s">
        <v>71</v>
      </c>
      <c r="M7" s="417" t="s">
        <v>72</v>
      </c>
      <c r="N7" s="417" t="s">
        <v>69</v>
      </c>
      <c r="O7" s="417" t="s">
        <v>71</v>
      </c>
      <c r="P7" s="417" t="s">
        <v>72</v>
      </c>
      <c r="Q7" s="42" t="s">
        <v>69</v>
      </c>
      <c r="R7" s="417" t="s">
        <v>69</v>
      </c>
      <c r="S7" s="41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331</v>
      </c>
      <c r="B8" s="75"/>
      <c r="C8" s="109"/>
      <c r="D8" s="109"/>
      <c r="E8" s="75"/>
      <c r="F8" s="75"/>
      <c r="G8" s="420"/>
      <c r="H8" s="42"/>
      <c r="I8" s="42"/>
      <c r="J8" s="42"/>
      <c r="K8" s="417"/>
      <c r="L8" s="417"/>
      <c r="M8" s="417"/>
      <c r="N8" s="417"/>
      <c r="O8" s="417"/>
      <c r="P8" s="417"/>
      <c r="Q8" s="42"/>
      <c r="R8" s="417"/>
      <c r="S8" s="41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8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0.26637673475638673</v>
      </c>
      <c r="U9" s="51">
        <f>C9*($F9*$H9)/453.59</f>
        <v>0.49175834087924974</v>
      </c>
      <c r="V9" s="51">
        <f>C9*(($F9*$I9))/453.59</f>
        <v>6.0081794034523593E-2</v>
      </c>
      <c r="W9" s="51">
        <f>C9*($F9*$J9)/453.59</f>
        <v>3.7062969082866061E-3</v>
      </c>
      <c r="X9" s="51">
        <f>C9*(($F9*($K9+$L9+$M9)))/453.59</f>
        <v>9.698523965373633E-2</v>
      </c>
      <c r="Y9" s="51">
        <f>C9*(($F9*($N9+$O9+$P9)))/453.59</f>
        <v>6.444293062127307E-2</v>
      </c>
      <c r="Z9" s="51">
        <f>C9*(F9)*$B$373</f>
        <v>4.7099065596680367E-2</v>
      </c>
      <c r="AA9" s="51">
        <f>Z9*0.21</f>
        <v>9.8908037753028775E-3</v>
      </c>
      <c r="AB9" s="51">
        <f>C9*(($F9*($Q9)))/453.59</f>
        <v>258.17094824068437</v>
      </c>
      <c r="AC9" s="51">
        <f>C9*(($F9*($R9)))/453.59</f>
        <v>1.4752662495317424E-2</v>
      </c>
      <c r="AD9" s="51">
        <f>C9*(($F9*($S9)))/453.59</f>
        <v>6.6133070101333695E-3</v>
      </c>
    </row>
    <row r="10" spans="1:30">
      <c r="A10" s="76" t="s">
        <v>28</v>
      </c>
      <c r="B10" s="75"/>
      <c r="C10" s="109"/>
      <c r="D10" s="109"/>
      <c r="E10" s="75"/>
      <c r="F10" s="75"/>
      <c r="G10" s="420"/>
      <c r="H10" s="42"/>
      <c r="I10" s="42"/>
      <c r="J10" s="42"/>
      <c r="K10" s="417"/>
      <c r="L10" s="417"/>
      <c r="M10" s="417"/>
      <c r="N10" s="417"/>
      <c r="O10" s="417"/>
      <c r="P10" s="417"/>
      <c r="Q10" s="42"/>
      <c r="R10" s="417"/>
      <c r="S10" s="417"/>
      <c r="T10" s="82">
        <f t="shared" ref="T10:AD10" si="0">SUM(T9:T9)</f>
        <v>0.26637673475638673</v>
      </c>
      <c r="U10" s="82">
        <f t="shared" si="0"/>
        <v>0.49175834087924974</v>
      </c>
      <c r="V10" s="82">
        <f t="shared" si="0"/>
        <v>6.0081794034523593E-2</v>
      </c>
      <c r="W10" s="82">
        <f t="shared" si="0"/>
        <v>3.7062969082866061E-3</v>
      </c>
      <c r="X10" s="82">
        <f t="shared" si="0"/>
        <v>9.698523965373633E-2</v>
      </c>
      <c r="Y10" s="82">
        <f t="shared" si="0"/>
        <v>6.444293062127307E-2</v>
      </c>
      <c r="Z10" s="82">
        <f t="shared" si="0"/>
        <v>4.7099065596680367E-2</v>
      </c>
      <c r="AA10" s="82">
        <f t="shared" si="0"/>
        <v>9.8908037753028775E-3</v>
      </c>
      <c r="AB10" s="82">
        <f t="shared" si="0"/>
        <v>258.17094824068437</v>
      </c>
      <c r="AC10" s="82">
        <f t="shared" si="0"/>
        <v>1.4752662495317424E-2</v>
      </c>
      <c r="AD10" s="82">
        <f t="shared" si="0"/>
        <v>6.6133070101333695E-3</v>
      </c>
    </row>
    <row r="11" spans="1:30">
      <c r="A11" s="76" t="s">
        <v>389</v>
      </c>
      <c r="B11" s="75"/>
      <c r="C11" s="109"/>
      <c r="D11" s="109"/>
      <c r="E11" s="75"/>
      <c r="F11" s="75"/>
      <c r="G11" s="420"/>
      <c r="H11" s="42"/>
      <c r="I11" s="42"/>
      <c r="J11" s="42"/>
      <c r="K11" s="417"/>
      <c r="L11" s="417"/>
      <c r="M11" s="417"/>
      <c r="N11" s="417"/>
      <c r="O11" s="417"/>
      <c r="P11" s="417"/>
      <c r="Q11" s="42"/>
      <c r="R11" s="417"/>
      <c r="S11" s="417"/>
      <c r="T11" s="82">
        <f>T10</f>
        <v>0.26637673475638673</v>
      </c>
      <c r="U11" s="82">
        <f t="shared" ref="U11:AD11" si="1">U10</f>
        <v>0.49175834087924974</v>
      </c>
      <c r="V11" s="82">
        <f t="shared" si="1"/>
        <v>6.0081794034523593E-2</v>
      </c>
      <c r="W11" s="82">
        <f t="shared" si="1"/>
        <v>3.7062969082866061E-3</v>
      </c>
      <c r="X11" s="82">
        <f t="shared" si="1"/>
        <v>9.698523965373633E-2</v>
      </c>
      <c r="Y11" s="82">
        <f t="shared" si="1"/>
        <v>6.444293062127307E-2</v>
      </c>
      <c r="Z11" s="82">
        <f t="shared" si="1"/>
        <v>4.7099065596680367E-2</v>
      </c>
      <c r="AA11" s="82">
        <f t="shared" si="1"/>
        <v>9.8908037753028775E-3</v>
      </c>
      <c r="AB11" s="82">
        <f t="shared" si="1"/>
        <v>258.17094824068437</v>
      </c>
      <c r="AC11" s="82">
        <f t="shared" si="1"/>
        <v>1.4752662495317424E-2</v>
      </c>
      <c r="AD11" s="82">
        <f t="shared" si="1"/>
        <v>6.6133070101333695E-3</v>
      </c>
    </row>
    <row r="12" spans="1:30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6" sqref="A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484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2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17" t="s">
        <v>69</v>
      </c>
      <c r="S3" s="43" t="s">
        <v>118</v>
      </c>
      <c r="T3" s="417" t="s">
        <v>71</v>
      </c>
      <c r="U3" s="417" t="s">
        <v>72</v>
      </c>
      <c r="V3" s="417" t="s">
        <v>69</v>
      </c>
      <c r="W3" s="43" t="s">
        <v>118</v>
      </c>
      <c r="X3" s="417" t="s">
        <v>71</v>
      </c>
      <c r="Y3" s="417" t="s">
        <v>72</v>
      </c>
      <c r="Z3" s="42" t="s">
        <v>69</v>
      </c>
      <c r="AA3" s="43" t="s">
        <v>118</v>
      </c>
      <c r="AB3" s="417" t="s">
        <v>69</v>
      </c>
      <c r="AC3" s="43" t="s">
        <v>118</v>
      </c>
      <c r="AD3" s="417" t="s">
        <v>69</v>
      </c>
      <c r="AE3" s="43" t="s">
        <v>118</v>
      </c>
    </row>
    <row r="4" spans="1:67" ht="25.5">
      <c r="A4" s="45" t="s">
        <v>331</v>
      </c>
      <c r="B4" s="46" t="s">
        <v>102</v>
      </c>
      <c r="C4" s="47">
        <v>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1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18" t="s">
        <v>55</v>
      </c>
      <c r="G87" s="418" t="s">
        <v>73</v>
      </c>
      <c r="H87" s="418" t="s">
        <v>74</v>
      </c>
      <c r="I87" s="418" t="s">
        <v>58</v>
      </c>
      <c r="J87" s="418" t="s">
        <v>59</v>
      </c>
      <c r="K87" s="418" t="s">
        <v>60</v>
      </c>
      <c r="L87" s="417" t="s">
        <v>75</v>
      </c>
      <c r="M87" s="417" t="s">
        <v>76</v>
      </c>
      <c r="N87" s="417" t="s">
        <v>61</v>
      </c>
      <c r="O87" s="417" t="s">
        <v>62</v>
      </c>
      <c r="P87" s="417" t="s">
        <v>63</v>
      </c>
      <c r="AN87" s="39"/>
      <c r="AZ87" s="37"/>
    </row>
    <row r="88" spans="1:52" ht="25.5">
      <c r="A88" s="45" t="str">
        <f t="shared" ref="A88:C88" si="52">A4</f>
        <v>Retaining Walls</v>
      </c>
      <c r="B88" s="46" t="str">
        <f t="shared" si="52"/>
        <v>Light-Duty Truck, catalyst</v>
      </c>
      <c r="C88" s="47">
        <f t="shared" si="52"/>
        <v>8</v>
      </c>
      <c r="D88" s="47">
        <v>35</v>
      </c>
      <c r="E88" s="47">
        <v>80</v>
      </c>
      <c r="F88" s="51">
        <f>C4*($E4*$F4+($G4))/453.59</f>
        <v>3.8857550870473605</v>
      </c>
      <c r="G88" s="51">
        <f>C4*($E4*$H4+($I4))/453.59</f>
        <v>0.34936525835502408</v>
      </c>
      <c r="H88" s="51">
        <f>C4*(($E4*$J4)+($K4)+($L4)+($E4*$N4)+(($M4+$O4)))/453.59</f>
        <v>0.40399984259162663</v>
      </c>
      <c r="I88" s="51">
        <f>C4*($E4*$P4+($Q4))/453.59</f>
        <v>5.8143762172849275E-3</v>
      </c>
      <c r="J88" s="51">
        <f>C4*(($E4*($R4+$T4+$U4))+($S4))/453.59</f>
        <v>6.8192723641663178E-2</v>
      </c>
      <c r="K88" s="51">
        <f>$C4*(($E4*($V4+$X4+$Y4))+($W4))/453.59</f>
        <v>2.9696042594025134E-2</v>
      </c>
      <c r="L88" s="51">
        <f>$B$21*C4*(E4+6)</f>
        <v>6.7508660688575195E-2</v>
      </c>
      <c r="M88" s="51">
        <f t="shared" ref="M88" si="53">0.41*L88</f>
        <v>2.7678550882315828E-2</v>
      </c>
      <c r="N88" s="51">
        <f>C4*($E4*$Z4+($AA4))/453.59</f>
        <v>443.38861380831116</v>
      </c>
      <c r="O88" s="51">
        <f>C4*($E4*$AB4+($AC4))/453.59</f>
        <v>2.5363803112241994E-2</v>
      </c>
      <c r="P88" s="51">
        <f>C4*($E4*$AD4+($AE4))/453.59</f>
        <v>4.6168959310746882E-2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4">SUM(F88:F88)</f>
        <v>3.8857550870473605</v>
      </c>
      <c r="G89" s="82">
        <f t="shared" si="54"/>
        <v>0.34936525835502408</v>
      </c>
      <c r="H89" s="82">
        <f t="shared" si="54"/>
        <v>0.40399984259162663</v>
      </c>
      <c r="I89" s="82">
        <f t="shared" si="54"/>
        <v>5.8143762172849275E-3</v>
      </c>
      <c r="J89" s="82">
        <f t="shared" si="54"/>
        <v>6.8192723641663178E-2</v>
      </c>
      <c r="K89" s="82">
        <f t="shared" si="54"/>
        <v>2.9696042594025134E-2</v>
      </c>
      <c r="L89" s="82">
        <f t="shared" si="54"/>
        <v>6.7508660688575195E-2</v>
      </c>
      <c r="M89" s="82">
        <f t="shared" si="54"/>
        <v>2.7678550882315828E-2</v>
      </c>
      <c r="N89" s="82">
        <f t="shared" si="54"/>
        <v>443.38861380831116</v>
      </c>
      <c r="O89" s="82">
        <f t="shared" si="54"/>
        <v>2.5363803112241994E-2</v>
      </c>
      <c r="P89" s="82">
        <f t="shared" si="54"/>
        <v>4.6168959310746882E-2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7"/>
  <sheetViews>
    <sheetView zoomScale="75" zoomScaleNormal="75" workbookViewId="0">
      <selection activeCell="J11" sqref="J1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485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275</v>
      </c>
      <c r="B7" s="9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7"/>
      <c r="O7" s="89"/>
      <c r="P7" s="364"/>
      <c r="Q7" s="20"/>
      <c r="R7" s="20"/>
      <c r="S7" s="27"/>
      <c r="T7" s="20"/>
      <c r="U7" s="20"/>
      <c r="V7" s="20"/>
      <c r="W7" s="21"/>
      <c r="X7" s="20"/>
      <c r="Y7" s="20"/>
    </row>
    <row r="8" spans="1:25" s="3" customFormat="1">
      <c r="A8" s="96" t="s">
        <v>120</v>
      </c>
      <c r="B8" s="30" t="s">
        <v>27</v>
      </c>
      <c r="C8" s="22">
        <v>358</v>
      </c>
      <c r="D8" s="22">
        <v>0.4</v>
      </c>
      <c r="E8" s="105">
        <v>0.27937428148624566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0.82081128747795418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1.2776243386243384</v>
      </c>
      <c r="H8" s="105">
        <v>2.5998104036399888E-3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4.735449735449735E-2</v>
      </c>
      <c r="J8" s="96">
        <f t="shared" ref="J8:J10" si="0">0.89*I8</f>
        <v>4.2145502645502646E-2</v>
      </c>
      <c r="K8" s="545">
        <v>264.87256951539769</v>
      </c>
      <c r="L8" s="105">
        <v>2.5207486969571574E-2</v>
      </c>
      <c r="M8" s="98">
        <f t="shared" ref="M8:M11" si="1">0.095*G8</f>
        <v>0.12137431216931216</v>
      </c>
      <c r="N8" s="89">
        <v>1</v>
      </c>
      <c r="O8" s="89">
        <v>8</v>
      </c>
      <c r="P8" s="364">
        <v>30</v>
      </c>
      <c r="Q8" s="26">
        <f t="shared" ref="Q8:Y15" si="2">(E8*$N8*$O8)</f>
        <v>2.2349942518899653</v>
      </c>
      <c r="R8" s="26">
        <f t="shared" si="2"/>
        <v>6.5664902998236334</v>
      </c>
      <c r="S8" s="26">
        <f t="shared" si="2"/>
        <v>10.220994708994708</v>
      </c>
      <c r="T8" s="26">
        <f t="shared" si="2"/>
        <v>2.079848322911991E-2</v>
      </c>
      <c r="U8" s="26">
        <f t="shared" si="2"/>
        <v>0.3788359788359788</v>
      </c>
      <c r="V8" s="26">
        <f t="shared" si="2"/>
        <v>0.33716402116402117</v>
      </c>
      <c r="W8" s="26">
        <f t="shared" si="2"/>
        <v>2118.9805561231815</v>
      </c>
      <c r="X8" s="26">
        <f t="shared" si="2"/>
        <v>0.20165989575657259</v>
      </c>
      <c r="Y8" s="26">
        <f t="shared" si="2"/>
        <v>0.97099449735449728</v>
      </c>
    </row>
    <row r="9" spans="1:25" s="3" customFormat="1">
      <c r="A9" s="96" t="s">
        <v>121</v>
      </c>
      <c r="B9" s="30" t="s">
        <v>27</v>
      </c>
      <c r="C9" s="22">
        <v>162</v>
      </c>
      <c r="D9" s="22">
        <v>0.41</v>
      </c>
      <c r="E9" s="105">
        <v>0.12153885438656534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0.5417857142857142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0.60233392857142853</v>
      </c>
      <c r="H9" s="105">
        <v>1.3943292941406354E-3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3.2214285714285709E-2</v>
      </c>
      <c r="J9" s="96">
        <f t="shared" si="0"/>
        <v>2.8670714285714282E-2</v>
      </c>
      <c r="K9" s="546">
        <v>123.92145822830227</v>
      </c>
      <c r="L9" s="23">
        <v>1.0966253373769601E-2</v>
      </c>
      <c r="M9" s="98">
        <f t="shared" si="1"/>
        <v>5.7221723214285709E-2</v>
      </c>
      <c r="N9" s="89">
        <v>1</v>
      </c>
      <c r="O9" s="89">
        <v>8</v>
      </c>
      <c r="P9" s="364">
        <v>30</v>
      </c>
      <c r="Q9" s="26">
        <f t="shared" si="2"/>
        <v>0.9723108350925227</v>
      </c>
      <c r="R9" s="26">
        <f t="shared" si="2"/>
        <v>4.3342857142857136</v>
      </c>
      <c r="S9" s="26">
        <f t="shared" si="2"/>
        <v>4.8186714285714283</v>
      </c>
      <c r="T9" s="26">
        <f t="shared" si="2"/>
        <v>1.1154634353125083E-2</v>
      </c>
      <c r="U9" s="26">
        <f t="shared" si="2"/>
        <v>0.25771428571428567</v>
      </c>
      <c r="V9" s="26">
        <f t="shared" si="2"/>
        <v>0.22936571428571426</v>
      </c>
      <c r="W9" s="26">
        <f t="shared" si="2"/>
        <v>991.37166582641817</v>
      </c>
      <c r="X9" s="26">
        <f t="shared" si="2"/>
        <v>8.7730026990156806E-2</v>
      </c>
      <c r="Y9" s="26">
        <f t="shared" si="2"/>
        <v>0.45777378571428567</v>
      </c>
    </row>
    <row r="10" spans="1:25" s="3" customFormat="1">
      <c r="A10" s="96" t="s">
        <v>124</v>
      </c>
      <c r="B10" s="30" t="s">
        <v>27</v>
      </c>
      <c r="C10" s="93">
        <v>87</v>
      </c>
      <c r="D10" s="22">
        <v>0.37</v>
      </c>
      <c r="E10" s="98">
        <v>7.7253202863558038E-2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0.26257275132275132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0.33506412037037031</v>
      </c>
      <c r="H10" s="98">
        <v>6.9108553659227932E-4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2.1289682539682539E-2</v>
      </c>
      <c r="J10" s="96">
        <f t="shared" si="0"/>
        <v>1.894781746031746E-2</v>
      </c>
      <c r="K10" s="120">
        <v>58.913523330624749</v>
      </c>
      <c r="L10" s="98">
        <v>6.9704339147860696E-3</v>
      </c>
      <c r="M10" s="98">
        <f t="shared" si="1"/>
        <v>3.1831091435185178E-2</v>
      </c>
      <c r="N10" s="89">
        <v>1</v>
      </c>
      <c r="O10" s="89">
        <v>8</v>
      </c>
      <c r="P10" s="364">
        <v>30</v>
      </c>
      <c r="Q10" s="26">
        <f t="shared" si="2"/>
        <v>0.6180256229084643</v>
      </c>
      <c r="R10" s="26">
        <f t="shared" si="2"/>
        <v>2.1005820105820106</v>
      </c>
      <c r="S10" s="26">
        <f t="shared" si="2"/>
        <v>2.6805129629629625</v>
      </c>
      <c r="T10" s="26">
        <f t="shared" si="2"/>
        <v>5.5286842927382346E-3</v>
      </c>
      <c r="U10" s="26">
        <f t="shared" si="2"/>
        <v>0.17031746031746031</v>
      </c>
      <c r="V10" s="26">
        <f t="shared" si="2"/>
        <v>0.15158253968253968</v>
      </c>
      <c r="W10" s="26">
        <f t="shared" si="2"/>
        <v>471.30818664499799</v>
      </c>
      <c r="X10" s="26">
        <f t="shared" si="2"/>
        <v>5.5763471318288557E-2</v>
      </c>
      <c r="Y10" s="26">
        <f t="shared" si="2"/>
        <v>0.25464873148148143</v>
      </c>
    </row>
    <row r="11" spans="1:25" s="3" customFormat="1">
      <c r="A11" s="96" t="s">
        <v>126</v>
      </c>
      <c r="B11" s="30" t="s">
        <v>27</v>
      </c>
      <c r="C11" s="22">
        <v>175</v>
      </c>
      <c r="D11" s="22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364">
        <v>30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25" s="3" customFormat="1">
      <c r="A12" s="96" t="s">
        <v>122</v>
      </c>
      <c r="B12" s="30" t="s">
        <v>27</v>
      </c>
      <c r="C12" s="22">
        <v>356</v>
      </c>
      <c r="D12" s="22">
        <v>0.48</v>
      </c>
      <c r="E12" s="105">
        <v>0.27361983606105278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0.97947089947089949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1.5245841269841265</v>
      </c>
      <c r="H12" s="105">
        <v>3.1549257046389317E-3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5.65079365079365E-2</v>
      </c>
      <c r="J12" s="96">
        <f t="shared" ref="J12:J15" si="3">0.89*I12</f>
        <v>5.0292063492063485E-2</v>
      </c>
      <c r="K12" s="105">
        <v>321.42846751610921</v>
      </c>
      <c r="L12" s="105">
        <v>2.4688277766915231E-2</v>
      </c>
      <c r="M12" s="98">
        <f t="shared" ref="M12:M15" si="4">0.095*G12</f>
        <v>0.14483549206349203</v>
      </c>
      <c r="N12" s="94">
        <v>2</v>
      </c>
      <c r="O12" s="94">
        <v>8</v>
      </c>
      <c r="P12" s="95">
        <f>2*22</f>
        <v>44</v>
      </c>
      <c r="Q12" s="35">
        <f t="shared" si="2"/>
        <v>4.3779173769768445</v>
      </c>
      <c r="R12" s="26">
        <f t="shared" si="2"/>
        <v>15.671534391534392</v>
      </c>
      <c r="S12" s="26">
        <f t="shared" si="2"/>
        <v>24.393346031746024</v>
      </c>
      <c r="T12" s="26">
        <f t="shared" si="2"/>
        <v>5.0478811274222907E-2</v>
      </c>
      <c r="U12" s="26">
        <f t="shared" si="2"/>
        <v>0.904126984126984</v>
      </c>
      <c r="V12" s="26">
        <f t="shared" si="2"/>
        <v>0.80467301587301576</v>
      </c>
      <c r="W12" s="26">
        <f t="shared" si="2"/>
        <v>5142.8554802577473</v>
      </c>
      <c r="X12" s="26">
        <f t="shared" si="2"/>
        <v>0.39501244427064369</v>
      </c>
      <c r="Y12" s="26">
        <f t="shared" si="2"/>
        <v>2.3173678730158724</v>
      </c>
    </row>
    <row r="13" spans="1:25" s="3" customFormat="1">
      <c r="A13" s="96" t="s">
        <v>123</v>
      </c>
      <c r="B13" s="30" t="s">
        <v>27</v>
      </c>
      <c r="C13" s="22">
        <v>84</v>
      </c>
      <c r="D13" s="22">
        <v>0.38</v>
      </c>
      <c r="E13" s="98">
        <v>7.9534395197012789E-2</v>
      </c>
      <c r="F13" s="395">
        <f>IF($C13&lt;11,'Offroad Tiers EF (2)'!$AN$4*$C13*$D13,IF($C13&lt;25,'Offroad Tiers EF (2)'!$AN$5*$C13*$D13,IF($C13&lt;50,'Offroad Tiers EF (2)'!$AN$6*$C13*$D13,IF($C13&lt;75,'Offroad Tiers EF (2)'!$AN$7*$C13*$D13,IF($C13&lt;100,'Offroad Tiers EF (2)'!$AN$8*$C13*$D13,IF($C13&lt;175,'Offroad Tiers EF (2)'!$AN$9*$C13*$D13,IF($C13&lt;300,'Offroad Tiers EF (2)'!$AN$10*$C13*$D13,IF($C13&lt;600,'Offroad Tiers EF (2)'!$AN$11*$C13*$D13,"!"))))))))</f>
        <v>0.26037037037037036</v>
      </c>
      <c r="G13" s="395">
        <f>IF($C13&lt;11,'Offroad Tiers EF (2)'!$AM$4*$C13*$D13,IF($C13&lt;25,'Offroad Tiers EF (2)'!$AM$5*$C13*$D13,IF($C13&lt;50,'Offroad Tiers EF (2)'!$AM$6*$C13*$D13,IF($C13&lt;75,'Offroad Tiers EF (2)'!$AM$7*$C13*$D13,IF($C13&lt;100,'Offroad Tiers EF (2)'!$AM$8*$C13*$D13,IF($C13&lt;175,'Offroad Tiers EF (2)'!$AM$9*$C13*$D13,IF($C13&lt;300,'Offroad Tiers EF (2)'!$AM$10*$C13*$D13,IF($C13&lt;600,'Offroad Tiers EF (2)'!$AM$11*$C13*$D13,"!"))))))))</f>
        <v>0.33225370370370361</v>
      </c>
      <c r="H13" s="98">
        <v>6.919683449222655E-4</v>
      </c>
      <c r="I13" s="395">
        <f>IF($C13&lt;11,'Offroad Tiers EF (2)'!$AO$4*$C13*$D13,IF($C13&lt;25,'Offroad Tiers EF (2)'!$AO$5*$C13*$D13,IF($C13&lt;50,'Offroad Tiers EF (2)'!$AO$6*$C13*$D13,IF($C13&lt;75,'Offroad Tiers EF (2)'!$AO$7*$C13*$D13,IF($C13&lt;100,'Offroad Tiers EF (2)'!$AO$8*$C13*$D13,IF($C13&lt;175,'Offroad Tiers EF (2)'!$AO$9*$C13*$D13,IF($C13&lt;300,'Offroad Tiers EF (2)'!$AO$10*$C13*$D13,IF($C13&lt;600,'Offroad Tiers EF (2)'!$AO$11*$C13*$D13,"!"))))))))</f>
        <v>2.1111111111111112E-2</v>
      </c>
      <c r="J13" s="96">
        <f t="shared" si="3"/>
        <v>1.878888888888889E-2</v>
      </c>
      <c r="K13" s="99">
        <v>58.988758883590208</v>
      </c>
      <c r="L13" s="98">
        <v>7.1762614079323517E-3</v>
      </c>
      <c r="M13" s="98">
        <f t="shared" si="4"/>
        <v>3.1564101851851843E-2</v>
      </c>
      <c r="N13" s="361">
        <v>1</v>
      </c>
      <c r="O13" s="88">
        <v>8</v>
      </c>
      <c r="P13" s="361">
        <v>75</v>
      </c>
      <c r="Q13" s="35">
        <f t="shared" si="2"/>
        <v>0.63627516157610231</v>
      </c>
      <c r="R13" s="26">
        <f t="shared" si="2"/>
        <v>2.0829629629629629</v>
      </c>
      <c r="S13" s="26">
        <f t="shared" si="2"/>
        <v>2.6580296296296289</v>
      </c>
      <c r="T13" s="26">
        <f t="shared" si="2"/>
        <v>5.535746759378124E-3</v>
      </c>
      <c r="U13" s="26">
        <f t="shared" si="2"/>
        <v>0.16888888888888889</v>
      </c>
      <c r="V13" s="26">
        <f t="shared" si="2"/>
        <v>0.15031111111111112</v>
      </c>
      <c r="W13" s="26">
        <f t="shared" si="2"/>
        <v>471.91007106872166</v>
      </c>
      <c r="X13" s="26">
        <f t="shared" si="2"/>
        <v>5.7410091263458814E-2</v>
      </c>
      <c r="Y13" s="26">
        <f t="shared" si="2"/>
        <v>0.25251281481481475</v>
      </c>
    </row>
    <row r="14" spans="1:25" s="3" customFormat="1">
      <c r="A14" s="24" t="s">
        <v>280</v>
      </c>
      <c r="B14" s="30" t="s">
        <v>27</v>
      </c>
      <c r="C14" s="22">
        <v>87</v>
      </c>
      <c r="D14" s="22">
        <v>0.36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0.25547619047619047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0.32600833333333323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2.0714285714285713E-2</v>
      </c>
      <c r="J14" s="96">
        <f t="shared" si="3"/>
        <v>1.8435714285714284E-2</v>
      </c>
      <c r="K14" s="105">
        <v>51.728017049774763</v>
      </c>
      <c r="L14" s="105">
        <v>4.7313534758971322E-3</v>
      </c>
      <c r="M14" s="98">
        <f t="shared" si="4"/>
        <v>3.0970791666666657E-2</v>
      </c>
      <c r="N14" s="94">
        <v>1</v>
      </c>
      <c r="O14" s="88">
        <v>8</v>
      </c>
      <c r="P14" s="361">
        <v>15</v>
      </c>
      <c r="Q14" s="35">
        <f t="shared" si="2"/>
        <v>0.41950015603895252</v>
      </c>
      <c r="R14" s="26">
        <f t="shared" si="2"/>
        <v>2.0438095238095237</v>
      </c>
      <c r="S14" s="26">
        <f t="shared" si="2"/>
        <v>2.6080666666666659</v>
      </c>
      <c r="T14" s="26">
        <f t="shared" si="2"/>
        <v>4.8543691872407826E-3</v>
      </c>
      <c r="U14" s="26">
        <f t="shared" si="2"/>
        <v>0.1657142857142857</v>
      </c>
      <c r="V14" s="26">
        <f t="shared" si="2"/>
        <v>0.14748571428571428</v>
      </c>
      <c r="W14" s="26">
        <f t="shared" si="2"/>
        <v>413.82413639819811</v>
      </c>
      <c r="X14" s="26">
        <f t="shared" si="2"/>
        <v>3.7850827807177058E-2</v>
      </c>
      <c r="Y14" s="26">
        <f t="shared" si="2"/>
        <v>0.24776633333333326</v>
      </c>
    </row>
    <row r="15" spans="1:25" s="3" customFormat="1">
      <c r="A15" s="96" t="s">
        <v>293</v>
      </c>
      <c r="B15" s="30" t="s">
        <v>27</v>
      </c>
      <c r="C15" s="93">
        <v>157</v>
      </c>
      <c r="D15" s="22">
        <v>0.38</v>
      </c>
      <c r="E15" s="519">
        <v>9.7211873502789536E-2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19">
        <v>1.2626853161967942E-3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520">
        <f t="shared" si="3"/>
        <v>2.5752707231040561E-2</v>
      </c>
      <c r="K15" s="521">
        <v>112.22158673621641</v>
      </c>
      <c r="L15" s="108">
        <v>8.7712691733410116E-3</v>
      </c>
      <c r="M15" s="522">
        <f t="shared" si="4"/>
        <v>5.1397892305996472E-2</v>
      </c>
      <c r="N15" s="523">
        <v>1</v>
      </c>
      <c r="O15" s="89">
        <v>8</v>
      </c>
      <c r="P15" s="89">
        <v>15</v>
      </c>
      <c r="Q15" s="26">
        <f t="shared" si="2"/>
        <v>0.77769498802231629</v>
      </c>
      <c r="R15" s="26">
        <f t="shared" si="2"/>
        <v>3.8931569664902996</v>
      </c>
      <c r="S15" s="26">
        <f t="shared" si="2"/>
        <v>4.3282435626102291</v>
      </c>
      <c r="T15" s="26">
        <f t="shared" si="2"/>
        <v>1.0101482529574353E-2</v>
      </c>
      <c r="U15" s="26">
        <f t="shared" si="2"/>
        <v>0.23148500881834214</v>
      </c>
      <c r="V15" s="26">
        <f t="shared" si="2"/>
        <v>0.20602165784832449</v>
      </c>
      <c r="W15" s="26">
        <f t="shared" si="2"/>
        <v>897.77269388973127</v>
      </c>
      <c r="X15" s="26">
        <f t="shared" si="2"/>
        <v>7.0170153386728093E-2</v>
      </c>
      <c r="Y15" s="26">
        <f t="shared" si="2"/>
        <v>0.41118313844797177</v>
      </c>
    </row>
    <row r="16" spans="1:25" s="3" customFormat="1">
      <c r="A16" s="17" t="s">
        <v>28</v>
      </c>
      <c r="B16" s="30"/>
      <c r="C16" s="22"/>
      <c r="D16" s="22"/>
      <c r="E16" s="23"/>
      <c r="F16" s="23"/>
      <c r="G16" s="23"/>
      <c r="H16" s="23"/>
      <c r="I16" s="23"/>
      <c r="J16" s="96"/>
      <c r="K16" s="363"/>
      <c r="L16" s="23"/>
      <c r="M16" s="98"/>
      <c r="N16" s="17"/>
      <c r="O16" s="89"/>
      <c r="P16" s="364"/>
      <c r="Q16" s="27">
        <f t="shared" ref="Q16:Y16" si="5">SUM(Q7:Q15)</f>
        <v>10.980096051589006</v>
      </c>
      <c r="R16" s="97">
        <f t="shared" si="5"/>
        <v>39.613797337660742</v>
      </c>
      <c r="S16" s="97">
        <f t="shared" si="5"/>
        <v>58.650382133762974</v>
      </c>
      <c r="T16" s="97">
        <f t="shared" si="5"/>
        <v>0.12344358562388291</v>
      </c>
      <c r="U16" s="97">
        <f t="shared" si="5"/>
        <v>2.5094165907809445</v>
      </c>
      <c r="V16" s="97">
        <f t="shared" si="5"/>
        <v>2.0305598536519449</v>
      </c>
      <c r="W16" s="97">
        <f t="shared" si="5"/>
        <v>11840.386115205198</v>
      </c>
      <c r="X16" s="97">
        <f t="shared" si="5"/>
        <v>0.99071637461459638</v>
      </c>
      <c r="Y16" s="97">
        <f t="shared" si="5"/>
        <v>5.5717863027074817</v>
      </c>
    </row>
    <row r="17" spans="1:25" s="3" customFormat="1">
      <c r="A17" s="17" t="s">
        <v>368</v>
      </c>
      <c r="B17" s="518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7"/>
      <c r="O17" s="17"/>
      <c r="P17" s="510"/>
      <c r="Q17" s="20">
        <f>Q16</f>
        <v>10.980096051589006</v>
      </c>
      <c r="R17" s="20">
        <f t="shared" ref="R17:Y17" si="6">R16</f>
        <v>39.613797337660742</v>
      </c>
      <c r="S17" s="20">
        <f t="shared" si="6"/>
        <v>58.650382133762974</v>
      </c>
      <c r="T17" s="20">
        <f t="shared" si="6"/>
        <v>0.12344358562388291</v>
      </c>
      <c r="U17" s="20">
        <f t="shared" si="6"/>
        <v>2.5094165907809445</v>
      </c>
      <c r="V17" s="20">
        <f t="shared" si="6"/>
        <v>2.0305598536519449</v>
      </c>
      <c r="W17" s="20">
        <f t="shared" si="6"/>
        <v>11840.386115205198</v>
      </c>
      <c r="X17" s="20">
        <f t="shared" si="6"/>
        <v>0.99071637461459638</v>
      </c>
      <c r="Y17" s="20">
        <f t="shared" si="6"/>
        <v>5.5717863027074817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5"/>
  <sheetViews>
    <sheetView zoomScale="75" workbookViewId="0">
      <selection activeCell="G9" sqref="G9:S9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486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331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8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0.26637673475638673</v>
      </c>
      <c r="U9" s="51">
        <f>C9*($F9*$H9)/453.59</f>
        <v>0.49175834087924974</v>
      </c>
      <c r="V9" s="51">
        <f>C9*(($F9*$I9))/453.59</f>
        <v>6.0081794034523593E-2</v>
      </c>
      <c r="W9" s="51">
        <f>C9*($F9*$J9)/453.59</f>
        <v>3.7062969082866061E-3</v>
      </c>
      <c r="X9" s="51">
        <f>C9*(($F9*($K9+$L9+$M9)))/453.59</f>
        <v>9.698523965373633E-2</v>
      </c>
      <c r="Y9" s="51">
        <f>C9*(($F9*($N9+$O9+$P9)))/453.59</f>
        <v>6.444293062127307E-2</v>
      </c>
      <c r="Z9" s="51">
        <f>C9*(F9)*$B$373</f>
        <v>4.7099065596680367E-2</v>
      </c>
      <c r="AA9" s="51">
        <f>Z9*0.21</f>
        <v>9.8908037753028775E-3</v>
      </c>
      <c r="AB9" s="51">
        <f>C9*(($F9*($Q9)))/453.59</f>
        <v>258.17094824068437</v>
      </c>
      <c r="AC9" s="51">
        <f>C9*(($F9*($R9)))/453.59</f>
        <v>1.4752662495317424E-2</v>
      </c>
      <c r="AD9" s="51">
        <f>C9*(($F9*($S9)))/453.59</f>
        <v>6.6133070101333695E-3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0.26637673475638673</v>
      </c>
      <c r="U10" s="82">
        <f t="shared" si="0"/>
        <v>0.49175834087924974</v>
      </c>
      <c r="V10" s="82">
        <f t="shared" si="0"/>
        <v>6.0081794034523593E-2</v>
      </c>
      <c r="W10" s="82">
        <f t="shared" si="0"/>
        <v>3.7062969082866061E-3</v>
      </c>
      <c r="X10" s="82">
        <f t="shared" si="0"/>
        <v>9.698523965373633E-2</v>
      </c>
      <c r="Y10" s="82">
        <f t="shared" si="0"/>
        <v>6.444293062127307E-2</v>
      </c>
      <c r="Z10" s="82">
        <f t="shared" si="0"/>
        <v>4.7099065596680367E-2</v>
      </c>
      <c r="AA10" s="82">
        <f t="shared" si="0"/>
        <v>9.8908037753028775E-3</v>
      </c>
      <c r="AB10" s="82">
        <f t="shared" si="0"/>
        <v>258.17094824068437</v>
      </c>
      <c r="AC10" s="82">
        <f t="shared" si="0"/>
        <v>1.4752662495317424E-2</v>
      </c>
      <c r="AD10" s="82">
        <f t="shared" si="0"/>
        <v>6.6133070101333695E-3</v>
      </c>
    </row>
    <row r="11" spans="1:30">
      <c r="A11" s="76" t="s">
        <v>389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>T10</f>
        <v>0.26637673475638673</v>
      </c>
      <c r="U11" s="82">
        <f t="shared" ref="U11:AD11" si="1">U10</f>
        <v>0.49175834087924974</v>
      </c>
      <c r="V11" s="82">
        <f t="shared" si="1"/>
        <v>6.0081794034523593E-2</v>
      </c>
      <c r="W11" s="82">
        <f t="shared" si="1"/>
        <v>3.7062969082866061E-3</v>
      </c>
      <c r="X11" s="82">
        <f t="shared" si="1"/>
        <v>9.698523965373633E-2</v>
      </c>
      <c r="Y11" s="82">
        <f t="shared" si="1"/>
        <v>6.444293062127307E-2</v>
      </c>
      <c r="Z11" s="82">
        <f t="shared" si="1"/>
        <v>4.7099065596680367E-2</v>
      </c>
      <c r="AA11" s="82">
        <f t="shared" si="1"/>
        <v>9.8908037753028775E-3</v>
      </c>
      <c r="AB11" s="82">
        <f t="shared" si="1"/>
        <v>258.17094824068437</v>
      </c>
      <c r="AC11" s="82">
        <f t="shared" si="1"/>
        <v>1.4752662495317424E-2</v>
      </c>
      <c r="AD11" s="82">
        <f t="shared" si="1"/>
        <v>6.6133070101333695E-3</v>
      </c>
    </row>
    <row r="12" spans="1:30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6" sqref="A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487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331</v>
      </c>
      <c r="B4" s="46" t="s">
        <v>102</v>
      </c>
      <c r="C4" s="47">
        <v>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15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14" t="s">
        <v>55</v>
      </c>
      <c r="G87" s="514" t="s">
        <v>73</v>
      </c>
      <c r="H87" s="514" t="s">
        <v>74</v>
      </c>
      <c r="I87" s="514" t="s">
        <v>58</v>
      </c>
      <c r="J87" s="514" t="s">
        <v>59</v>
      </c>
      <c r="K87" s="514" t="s">
        <v>60</v>
      </c>
      <c r="L87" s="513" t="s">
        <v>75</v>
      </c>
      <c r="M87" s="513" t="s">
        <v>76</v>
      </c>
      <c r="N87" s="513" t="s">
        <v>61</v>
      </c>
      <c r="O87" s="513" t="s">
        <v>62</v>
      </c>
      <c r="P87" s="513" t="s">
        <v>63</v>
      </c>
      <c r="AN87" s="39"/>
      <c r="AZ87" s="37"/>
    </row>
    <row r="88" spans="1:52" ht="25.5">
      <c r="A88" s="45" t="str">
        <f t="shared" ref="A88:C88" si="52">A4</f>
        <v>Retaining Walls</v>
      </c>
      <c r="B88" s="46" t="str">
        <f t="shared" si="52"/>
        <v>Light-Duty Truck, catalyst</v>
      </c>
      <c r="C88" s="47">
        <f t="shared" si="52"/>
        <v>8</v>
      </c>
      <c r="D88" s="47">
        <v>35</v>
      </c>
      <c r="E88" s="47">
        <v>80</v>
      </c>
      <c r="F88" s="51">
        <f>C4*($E4*$F4+($G4))/453.59</f>
        <v>3.8857550870473605</v>
      </c>
      <c r="G88" s="51">
        <f>C4*($E4*$H4+($I4))/453.59</f>
        <v>0.34936525835502408</v>
      </c>
      <c r="H88" s="51">
        <f>C4*(($E4*$J4)+($K4)+($L4)+($E4*$N4)+(($M4+$O4)))/453.59</f>
        <v>0.40399984259162663</v>
      </c>
      <c r="I88" s="51">
        <f>C4*($E4*$P4+($Q4))/453.59</f>
        <v>5.8143762172849275E-3</v>
      </c>
      <c r="J88" s="51">
        <f>C4*(($E4*($R4+$T4+$U4))+($S4))/453.59</f>
        <v>6.8192723641663178E-2</v>
      </c>
      <c r="K88" s="51">
        <f>$C4*(($E4*($V4+$X4+$Y4))+($W4))/453.59</f>
        <v>2.9696042594025134E-2</v>
      </c>
      <c r="L88" s="51">
        <f>$B$21*C4*(E4+6)</f>
        <v>6.7508660688575195E-2</v>
      </c>
      <c r="M88" s="51">
        <f t="shared" ref="M88" si="53">0.41*L88</f>
        <v>2.7678550882315828E-2</v>
      </c>
      <c r="N88" s="51">
        <f>C4*($E4*$Z4+($AA4))/453.59</f>
        <v>443.38861380831116</v>
      </c>
      <c r="O88" s="51">
        <f>C4*($E4*$AB4+($AC4))/453.59</f>
        <v>2.5363803112241994E-2</v>
      </c>
      <c r="P88" s="51">
        <f>C4*($E4*$AD4+($AE4))/453.59</f>
        <v>4.6168959310746882E-2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4">SUM(F88:F88)</f>
        <v>3.8857550870473605</v>
      </c>
      <c r="G89" s="82">
        <f t="shared" si="54"/>
        <v>0.34936525835502408</v>
      </c>
      <c r="H89" s="82">
        <f t="shared" si="54"/>
        <v>0.40399984259162663</v>
      </c>
      <c r="I89" s="82">
        <f t="shared" si="54"/>
        <v>5.8143762172849275E-3</v>
      </c>
      <c r="J89" s="82">
        <f t="shared" si="54"/>
        <v>6.8192723641663178E-2</v>
      </c>
      <c r="K89" s="82">
        <f t="shared" si="54"/>
        <v>2.9696042594025134E-2</v>
      </c>
      <c r="L89" s="82">
        <f t="shared" si="54"/>
        <v>6.7508660688575195E-2</v>
      </c>
      <c r="M89" s="82">
        <f t="shared" si="54"/>
        <v>2.7678550882315828E-2</v>
      </c>
      <c r="N89" s="82">
        <f t="shared" si="54"/>
        <v>443.38861380831116</v>
      </c>
      <c r="O89" s="82">
        <f t="shared" si="54"/>
        <v>2.5363803112241994E-2</v>
      </c>
      <c r="P89" s="82">
        <f t="shared" si="54"/>
        <v>4.6168959310746882E-2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"/>
  <sheetViews>
    <sheetView zoomScale="75" zoomScaleNormal="75" workbookViewId="0">
      <selection activeCell="J11" sqref="J1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488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275</v>
      </c>
      <c r="B7" s="9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7"/>
      <c r="O7" s="89"/>
      <c r="P7" s="364"/>
      <c r="Q7" s="20"/>
      <c r="R7" s="20"/>
      <c r="S7" s="27"/>
      <c r="T7" s="20"/>
      <c r="U7" s="20"/>
      <c r="V7" s="20"/>
      <c r="W7" s="21"/>
      <c r="X7" s="20"/>
      <c r="Y7" s="20"/>
    </row>
    <row r="8" spans="1:25" s="3" customFormat="1">
      <c r="A8" s="96" t="s">
        <v>120</v>
      </c>
      <c r="B8" s="30" t="s">
        <v>27</v>
      </c>
      <c r="C8" s="22">
        <v>358</v>
      </c>
      <c r="D8" s="22">
        <v>0.4</v>
      </c>
      <c r="E8" s="105">
        <v>0.27937428148624566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0.82081128747795418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1.2776243386243384</v>
      </c>
      <c r="H8" s="105">
        <v>2.5998104036399888E-3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4.735449735449735E-2</v>
      </c>
      <c r="J8" s="96">
        <f t="shared" ref="J8:J14" si="0">0.89*I8</f>
        <v>4.2145502645502646E-2</v>
      </c>
      <c r="K8" s="545">
        <v>264.87256951539769</v>
      </c>
      <c r="L8" s="105">
        <v>2.5207486969571574E-2</v>
      </c>
      <c r="M8" s="98">
        <f t="shared" ref="M8:M14" si="1">0.095*G8</f>
        <v>0.12137431216931216</v>
      </c>
      <c r="N8" s="89">
        <v>1</v>
      </c>
      <c r="O8" s="89">
        <v>8</v>
      </c>
      <c r="P8" s="364">
        <v>30</v>
      </c>
      <c r="Q8" s="26">
        <f t="shared" ref="Q8:Y14" si="2">(E8*$N8*$O8)</f>
        <v>2.2349942518899653</v>
      </c>
      <c r="R8" s="26">
        <f t="shared" si="2"/>
        <v>6.5664902998236334</v>
      </c>
      <c r="S8" s="26">
        <f t="shared" si="2"/>
        <v>10.220994708994708</v>
      </c>
      <c r="T8" s="26">
        <f t="shared" si="2"/>
        <v>2.079848322911991E-2</v>
      </c>
      <c r="U8" s="26">
        <f t="shared" si="2"/>
        <v>0.3788359788359788</v>
      </c>
      <c r="V8" s="26">
        <f t="shared" si="2"/>
        <v>0.33716402116402117</v>
      </c>
      <c r="W8" s="26">
        <f t="shared" si="2"/>
        <v>2118.9805561231815</v>
      </c>
      <c r="X8" s="26">
        <f t="shared" si="2"/>
        <v>0.20165989575657259</v>
      </c>
      <c r="Y8" s="26">
        <f t="shared" si="2"/>
        <v>0.97099449735449728</v>
      </c>
    </row>
    <row r="9" spans="1:25" s="3" customFormat="1">
      <c r="A9" s="96" t="s">
        <v>121</v>
      </c>
      <c r="B9" s="30" t="s">
        <v>27</v>
      </c>
      <c r="C9" s="22">
        <v>162</v>
      </c>
      <c r="D9" s="22">
        <v>0.41</v>
      </c>
      <c r="E9" s="105">
        <v>0.12153885438656534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0.5417857142857142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0.60233392857142853</v>
      </c>
      <c r="H9" s="105">
        <v>1.3943292941406354E-3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3.2214285714285709E-2</v>
      </c>
      <c r="J9" s="96">
        <f t="shared" si="0"/>
        <v>2.8670714285714282E-2</v>
      </c>
      <c r="K9" s="546">
        <v>123.92145822830227</v>
      </c>
      <c r="L9" s="23">
        <v>1.0966253373769601E-2</v>
      </c>
      <c r="M9" s="98">
        <f t="shared" si="1"/>
        <v>5.7221723214285709E-2</v>
      </c>
      <c r="N9" s="89">
        <v>1</v>
      </c>
      <c r="O9" s="89">
        <v>8</v>
      </c>
      <c r="P9" s="364">
        <v>30</v>
      </c>
      <c r="Q9" s="26">
        <f t="shared" si="2"/>
        <v>0.9723108350925227</v>
      </c>
      <c r="R9" s="26">
        <f t="shared" si="2"/>
        <v>4.3342857142857136</v>
      </c>
      <c r="S9" s="26">
        <f t="shared" si="2"/>
        <v>4.8186714285714283</v>
      </c>
      <c r="T9" s="26">
        <f t="shared" si="2"/>
        <v>1.1154634353125083E-2</v>
      </c>
      <c r="U9" s="26">
        <f t="shared" si="2"/>
        <v>0.25771428571428567</v>
      </c>
      <c r="V9" s="26">
        <f t="shared" si="2"/>
        <v>0.22936571428571426</v>
      </c>
      <c r="W9" s="26">
        <f t="shared" si="2"/>
        <v>991.37166582641817</v>
      </c>
      <c r="X9" s="26">
        <f t="shared" si="2"/>
        <v>8.7730026990156806E-2</v>
      </c>
      <c r="Y9" s="26">
        <f t="shared" si="2"/>
        <v>0.45777378571428567</v>
      </c>
    </row>
    <row r="10" spans="1:25" s="3" customFormat="1">
      <c r="A10" s="96" t="s">
        <v>124</v>
      </c>
      <c r="B10" s="30" t="s">
        <v>27</v>
      </c>
      <c r="C10" s="93">
        <v>87</v>
      </c>
      <c r="D10" s="22">
        <v>0.37</v>
      </c>
      <c r="E10" s="98">
        <v>7.7253202863558038E-2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0.26257275132275132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0.33506412037037031</v>
      </c>
      <c r="H10" s="98">
        <v>6.9108553659227932E-4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2.1289682539682539E-2</v>
      </c>
      <c r="J10" s="96">
        <f t="shared" si="0"/>
        <v>1.894781746031746E-2</v>
      </c>
      <c r="K10" s="120">
        <v>58.913523330624749</v>
      </c>
      <c r="L10" s="98">
        <v>6.9704339147860696E-3</v>
      </c>
      <c r="M10" s="98">
        <f t="shared" si="1"/>
        <v>3.1831091435185178E-2</v>
      </c>
      <c r="N10" s="89">
        <v>1</v>
      </c>
      <c r="O10" s="89">
        <v>8</v>
      </c>
      <c r="P10" s="364">
        <v>30</v>
      </c>
      <c r="Q10" s="26">
        <f t="shared" si="2"/>
        <v>0.6180256229084643</v>
      </c>
      <c r="R10" s="26">
        <f t="shared" si="2"/>
        <v>2.1005820105820106</v>
      </c>
      <c r="S10" s="26">
        <f t="shared" si="2"/>
        <v>2.6805129629629625</v>
      </c>
      <c r="T10" s="26">
        <f t="shared" si="2"/>
        <v>5.5286842927382346E-3</v>
      </c>
      <c r="U10" s="26">
        <f t="shared" si="2"/>
        <v>0.17031746031746031</v>
      </c>
      <c r="V10" s="26">
        <f t="shared" si="2"/>
        <v>0.15158253968253968</v>
      </c>
      <c r="W10" s="26">
        <f t="shared" si="2"/>
        <v>471.30818664499799</v>
      </c>
      <c r="X10" s="26">
        <f t="shared" si="2"/>
        <v>5.5763471318288557E-2</v>
      </c>
      <c r="Y10" s="26">
        <f t="shared" si="2"/>
        <v>0.25464873148148143</v>
      </c>
    </row>
    <row r="11" spans="1:25" s="3" customFormat="1">
      <c r="A11" s="96" t="s">
        <v>126</v>
      </c>
      <c r="B11" s="30" t="s">
        <v>27</v>
      </c>
      <c r="C11" s="22">
        <v>175</v>
      </c>
      <c r="D11" s="22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364">
        <v>30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25" s="3" customFormat="1">
      <c r="A12" s="96" t="s">
        <v>122</v>
      </c>
      <c r="B12" s="30" t="s">
        <v>27</v>
      </c>
      <c r="C12" s="22">
        <v>356</v>
      </c>
      <c r="D12" s="22">
        <v>0.48</v>
      </c>
      <c r="E12" s="105">
        <v>0.27361983606105278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0.97947089947089949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1.5245841269841265</v>
      </c>
      <c r="H12" s="105">
        <v>3.1549257046389317E-3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5.65079365079365E-2</v>
      </c>
      <c r="J12" s="96">
        <f t="shared" si="0"/>
        <v>5.0292063492063485E-2</v>
      </c>
      <c r="K12" s="105">
        <v>321.42846751610921</v>
      </c>
      <c r="L12" s="105">
        <v>2.4688277766915231E-2</v>
      </c>
      <c r="M12" s="98">
        <f t="shared" si="1"/>
        <v>0.14483549206349203</v>
      </c>
      <c r="N12" s="94">
        <v>2</v>
      </c>
      <c r="O12" s="94">
        <v>8</v>
      </c>
      <c r="P12" s="95">
        <f>2*22</f>
        <v>44</v>
      </c>
      <c r="Q12" s="35">
        <f t="shared" si="2"/>
        <v>4.3779173769768445</v>
      </c>
      <c r="R12" s="26">
        <f t="shared" si="2"/>
        <v>15.671534391534392</v>
      </c>
      <c r="S12" s="26">
        <f t="shared" si="2"/>
        <v>24.393346031746024</v>
      </c>
      <c r="T12" s="26">
        <f t="shared" si="2"/>
        <v>5.0478811274222907E-2</v>
      </c>
      <c r="U12" s="26">
        <f t="shared" si="2"/>
        <v>0.904126984126984</v>
      </c>
      <c r="V12" s="26">
        <f t="shared" si="2"/>
        <v>0.80467301587301576</v>
      </c>
      <c r="W12" s="26">
        <f t="shared" si="2"/>
        <v>5142.8554802577473</v>
      </c>
      <c r="X12" s="26">
        <f t="shared" si="2"/>
        <v>0.39501244427064369</v>
      </c>
      <c r="Y12" s="26">
        <f t="shared" si="2"/>
        <v>2.3173678730158724</v>
      </c>
    </row>
    <row r="13" spans="1:25" s="3" customFormat="1">
      <c r="A13" s="96" t="s">
        <v>123</v>
      </c>
      <c r="B13" s="30" t="s">
        <v>27</v>
      </c>
      <c r="C13" s="22">
        <v>84</v>
      </c>
      <c r="D13" s="22">
        <v>0.38</v>
      </c>
      <c r="E13" s="98">
        <v>7.9534395197012789E-2</v>
      </c>
      <c r="F13" s="395">
        <f>IF($C13&lt;11,'Offroad Tiers EF (2)'!$AN$4*$C13*$D13,IF($C13&lt;25,'Offroad Tiers EF (2)'!$AN$5*$C13*$D13,IF($C13&lt;50,'Offroad Tiers EF (2)'!$AN$6*$C13*$D13,IF($C13&lt;75,'Offroad Tiers EF (2)'!$AN$7*$C13*$D13,IF($C13&lt;100,'Offroad Tiers EF (2)'!$AN$8*$C13*$D13,IF($C13&lt;175,'Offroad Tiers EF (2)'!$AN$9*$C13*$D13,IF($C13&lt;300,'Offroad Tiers EF (2)'!$AN$10*$C13*$D13,IF($C13&lt;600,'Offroad Tiers EF (2)'!$AN$11*$C13*$D13,"!"))))))))</f>
        <v>0.26037037037037036</v>
      </c>
      <c r="G13" s="395">
        <f>IF($C13&lt;11,'Offroad Tiers EF (2)'!$AM$4*$C13*$D13,IF($C13&lt;25,'Offroad Tiers EF (2)'!$AM$5*$C13*$D13,IF($C13&lt;50,'Offroad Tiers EF (2)'!$AM$6*$C13*$D13,IF($C13&lt;75,'Offroad Tiers EF (2)'!$AM$7*$C13*$D13,IF($C13&lt;100,'Offroad Tiers EF (2)'!$AM$8*$C13*$D13,IF($C13&lt;175,'Offroad Tiers EF (2)'!$AM$9*$C13*$D13,IF($C13&lt;300,'Offroad Tiers EF (2)'!$AM$10*$C13*$D13,IF($C13&lt;600,'Offroad Tiers EF (2)'!$AM$11*$C13*$D13,"!"))))))))</f>
        <v>0.33225370370370361</v>
      </c>
      <c r="H13" s="98">
        <v>6.919683449222655E-4</v>
      </c>
      <c r="I13" s="395">
        <f>IF($C13&lt;11,'Offroad Tiers EF (2)'!$AO$4*$C13*$D13,IF($C13&lt;25,'Offroad Tiers EF (2)'!$AO$5*$C13*$D13,IF($C13&lt;50,'Offroad Tiers EF (2)'!$AO$6*$C13*$D13,IF($C13&lt;75,'Offroad Tiers EF (2)'!$AO$7*$C13*$D13,IF($C13&lt;100,'Offroad Tiers EF (2)'!$AO$8*$C13*$D13,IF($C13&lt;175,'Offroad Tiers EF (2)'!$AO$9*$C13*$D13,IF($C13&lt;300,'Offroad Tiers EF (2)'!$AO$10*$C13*$D13,IF($C13&lt;600,'Offroad Tiers EF (2)'!$AO$11*$C13*$D13,"!"))))))))</f>
        <v>2.1111111111111112E-2</v>
      </c>
      <c r="J13" s="96">
        <f t="shared" si="0"/>
        <v>1.878888888888889E-2</v>
      </c>
      <c r="K13" s="99">
        <v>58.988758883590208</v>
      </c>
      <c r="L13" s="98">
        <v>7.1762614079323517E-3</v>
      </c>
      <c r="M13" s="98">
        <f t="shared" si="1"/>
        <v>3.1564101851851843E-2</v>
      </c>
      <c r="N13" s="361">
        <v>1</v>
      </c>
      <c r="O13" s="88">
        <v>8</v>
      </c>
      <c r="P13" s="361">
        <v>75</v>
      </c>
      <c r="Q13" s="35">
        <f t="shared" si="2"/>
        <v>0.63627516157610231</v>
      </c>
      <c r="R13" s="26">
        <f t="shared" si="2"/>
        <v>2.0829629629629629</v>
      </c>
      <c r="S13" s="26">
        <f t="shared" si="2"/>
        <v>2.6580296296296289</v>
      </c>
      <c r="T13" s="26">
        <f t="shared" si="2"/>
        <v>5.535746759378124E-3</v>
      </c>
      <c r="U13" s="26">
        <f t="shared" si="2"/>
        <v>0.16888888888888889</v>
      </c>
      <c r="V13" s="26">
        <f t="shared" si="2"/>
        <v>0.15031111111111112</v>
      </c>
      <c r="W13" s="26">
        <f t="shared" si="2"/>
        <v>471.91007106872166</v>
      </c>
      <c r="X13" s="26">
        <f t="shared" si="2"/>
        <v>5.7410091263458814E-2</v>
      </c>
      <c r="Y13" s="26">
        <f t="shared" si="2"/>
        <v>0.25251281481481475</v>
      </c>
    </row>
    <row r="14" spans="1:25" s="3" customFormat="1">
      <c r="A14" s="96" t="s">
        <v>293</v>
      </c>
      <c r="B14" s="30" t="s">
        <v>27</v>
      </c>
      <c r="C14" s="93">
        <v>157</v>
      </c>
      <c r="D14" s="22">
        <v>0.38</v>
      </c>
      <c r="E14" s="519">
        <v>9.7211873502789536E-2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0.48664462081128745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0.54103044532627864</v>
      </c>
      <c r="H14" s="519">
        <v>1.2626853161967942E-3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2.8935626102292767E-2</v>
      </c>
      <c r="J14" s="96">
        <f t="shared" si="0"/>
        <v>2.5752707231040561E-2</v>
      </c>
      <c r="K14" s="521">
        <v>112.22158673621641</v>
      </c>
      <c r="L14" s="108">
        <v>8.7712691733410116E-3</v>
      </c>
      <c r="M14" s="522">
        <f t="shared" si="1"/>
        <v>5.1397892305996472E-2</v>
      </c>
      <c r="N14" s="523">
        <v>2</v>
      </c>
      <c r="O14" s="89">
        <v>2</v>
      </c>
      <c r="P14" s="89">
        <v>15</v>
      </c>
      <c r="Q14" s="26">
        <f t="shared" si="2"/>
        <v>0.38884749401115815</v>
      </c>
      <c r="R14" s="26">
        <f t="shared" si="2"/>
        <v>1.9465784832451498</v>
      </c>
      <c r="S14" s="26">
        <f t="shared" si="2"/>
        <v>2.1641217813051146</v>
      </c>
      <c r="T14" s="26">
        <f t="shared" si="2"/>
        <v>5.0507412647871766E-3</v>
      </c>
      <c r="U14" s="26">
        <f t="shared" si="2"/>
        <v>0.11574250440917107</v>
      </c>
      <c r="V14" s="26">
        <f t="shared" si="2"/>
        <v>0.10301082892416225</v>
      </c>
      <c r="W14" s="26">
        <f t="shared" si="2"/>
        <v>448.88634694486564</v>
      </c>
      <c r="X14" s="26">
        <f t="shared" si="2"/>
        <v>3.5085076693364046E-2</v>
      </c>
      <c r="Y14" s="26">
        <f t="shared" si="2"/>
        <v>0.20559156922398589</v>
      </c>
    </row>
    <row r="15" spans="1:25">
      <c r="A15" s="17" t="s">
        <v>28</v>
      </c>
      <c r="B15" s="30"/>
      <c r="C15" s="22"/>
      <c r="D15" s="22"/>
      <c r="E15" s="23"/>
      <c r="F15" s="23"/>
      <c r="G15" s="23"/>
      <c r="H15" s="23"/>
      <c r="I15" s="23"/>
      <c r="J15" s="96"/>
      <c r="K15" s="363"/>
      <c r="L15" s="23"/>
      <c r="M15" s="98"/>
      <c r="N15" s="17"/>
      <c r="O15" s="89"/>
      <c r="P15" s="364"/>
      <c r="Q15" s="27">
        <f t="shared" ref="Q15:Y15" si="3">SUM(Q7:Q14)</f>
        <v>10.171748401538895</v>
      </c>
      <c r="R15" s="97">
        <f t="shared" si="3"/>
        <v>35.623409330606066</v>
      </c>
      <c r="S15" s="97">
        <f t="shared" si="3"/>
        <v>53.878193685791189</v>
      </c>
      <c r="T15" s="97">
        <f t="shared" si="3"/>
        <v>0.11353847517185495</v>
      </c>
      <c r="U15" s="97">
        <f t="shared" si="3"/>
        <v>2.2279598006574877</v>
      </c>
      <c r="V15" s="97">
        <f t="shared" si="3"/>
        <v>1.7800633104420687</v>
      </c>
      <c r="W15" s="97">
        <f t="shared" si="3"/>
        <v>10977.675631862136</v>
      </c>
      <c r="X15" s="97">
        <f t="shared" si="3"/>
        <v>0.91778047011405528</v>
      </c>
      <c r="Y15" s="97">
        <f t="shared" si="3"/>
        <v>5.1184284001501634</v>
      </c>
    </row>
    <row r="16" spans="1:25">
      <c r="A16" s="17" t="s">
        <v>368</v>
      </c>
      <c r="B16" s="518"/>
      <c r="C16" s="18"/>
      <c r="D16" s="22"/>
      <c r="E16" s="19"/>
      <c r="F16" s="19"/>
      <c r="G16" s="19"/>
      <c r="H16" s="19"/>
      <c r="I16" s="19"/>
      <c r="J16" s="19"/>
      <c r="K16" s="19"/>
      <c r="L16" s="19"/>
      <c r="M16" s="19"/>
      <c r="N16" s="17"/>
      <c r="O16" s="17"/>
      <c r="P16" s="510"/>
      <c r="Q16" s="20">
        <f>Q15</f>
        <v>10.171748401538895</v>
      </c>
      <c r="R16" s="20">
        <f t="shared" ref="R16:Y16" si="4">R15</f>
        <v>35.623409330606066</v>
      </c>
      <c r="S16" s="20">
        <f t="shared" si="4"/>
        <v>53.878193685791189</v>
      </c>
      <c r="T16" s="20">
        <f t="shared" si="4"/>
        <v>0.11353847517185495</v>
      </c>
      <c r="U16" s="20">
        <f t="shared" si="4"/>
        <v>2.2279598006574877</v>
      </c>
      <c r="V16" s="20">
        <f t="shared" si="4"/>
        <v>1.7800633104420687</v>
      </c>
      <c r="W16" s="20">
        <f t="shared" si="4"/>
        <v>10977.675631862136</v>
      </c>
      <c r="X16" s="20">
        <f t="shared" si="4"/>
        <v>0.91778047011405528</v>
      </c>
      <c r="Y16" s="20">
        <f t="shared" si="4"/>
        <v>5.1184284001501634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489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331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8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0.26637673475638673</v>
      </c>
      <c r="U9" s="51">
        <f>C9*($F9*$H9)/453.59</f>
        <v>0.49175834087924974</v>
      </c>
      <c r="V9" s="51">
        <f>C9*(($F9*$I9))/453.59</f>
        <v>6.0081794034523593E-2</v>
      </c>
      <c r="W9" s="51">
        <f>C9*($F9*$J9)/453.59</f>
        <v>3.7062969082866061E-3</v>
      </c>
      <c r="X9" s="51">
        <f>C9*(($F9*($K9+$L9+$M9)))/453.59</f>
        <v>9.698523965373633E-2</v>
      </c>
      <c r="Y9" s="51">
        <f>C9*(($F9*($N9+$O9+$P9)))/453.59</f>
        <v>6.444293062127307E-2</v>
      </c>
      <c r="Z9" s="51">
        <f>C9*(F9)*$B$374</f>
        <v>4.7099065596680367E-2</v>
      </c>
      <c r="AA9" s="51">
        <f>Z9*0.21</f>
        <v>9.8908037753028775E-3</v>
      </c>
      <c r="AB9" s="51">
        <f>C9*(($F9*($Q9)))/453.59</f>
        <v>258.17094824068437</v>
      </c>
      <c r="AC9" s="51">
        <f>C9*(($F9*($R9)))/453.59</f>
        <v>1.4752662495317424E-2</v>
      </c>
      <c r="AD9" s="51">
        <f>C9*(($F9*($S9)))/453.59</f>
        <v>6.6133070101333695E-3</v>
      </c>
    </row>
    <row r="10" spans="1:30">
      <c r="A10" s="79" t="s">
        <v>324</v>
      </c>
      <c r="B10" s="77" t="s">
        <v>105</v>
      </c>
      <c r="C10" s="78">
        <v>4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24">
        <v>3.59998119015979E-2</v>
      </c>
      <c r="M10" s="524">
        <v>6.1739677411240299E-2</v>
      </c>
      <c r="N10" s="103">
        <v>6.5945508986370194E-2</v>
      </c>
      <c r="O10" s="515">
        <v>2.9999843251331498E-3</v>
      </c>
      <c r="P10" s="515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0.76378386915700969</v>
      </c>
      <c r="U10" s="51">
        <f>C10*($F10*$H10)/453.59</f>
        <v>3.5071474351434633</v>
      </c>
      <c r="V10" s="51">
        <f>C10*(($F10*$I10))/453.59</f>
        <v>0.18517524689709669</v>
      </c>
      <c r="W10" s="51">
        <f>C10*($F10*$J10)/453.59</f>
        <v>7.5570046958707204E-3</v>
      </c>
      <c r="X10" s="51">
        <f>C10*(($F10*($K10+$L10+$M10)))/453.59</f>
        <v>0.11952248709890763</v>
      </c>
      <c r="Y10" s="51">
        <f>C10*(($F10*($N10+$O10+$P10)))/453.59</f>
        <v>8.8047938584524532E-2</v>
      </c>
      <c r="Z10" s="51">
        <f>C10*(F10)*$B$374</f>
        <v>3.1399377064453574E-2</v>
      </c>
      <c r="AA10" s="51">
        <f>Z10*0.21</f>
        <v>6.59386918353525E-3</v>
      </c>
      <c r="AB10" s="51">
        <f>C10*(($F10*($Q10)))/453.59</f>
        <v>1206.8880388942614</v>
      </c>
      <c r="AC10" s="51">
        <f>C10*(($F10*($R10)))/453.59</f>
        <v>1.0748206112164309E-2</v>
      </c>
      <c r="AD10" s="51">
        <f>C10*(($F10*($S10)))/453.59</f>
        <v>3.0915644004315401E-2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1.0301606039133964</v>
      </c>
      <c r="U11" s="82">
        <f t="shared" si="0"/>
        <v>3.9989057760227129</v>
      </c>
      <c r="V11" s="82">
        <f t="shared" si="0"/>
        <v>0.24525704093162029</v>
      </c>
      <c r="W11" s="82">
        <f t="shared" si="0"/>
        <v>1.1263301604157326E-2</v>
      </c>
      <c r="X11" s="82">
        <f t="shared" si="0"/>
        <v>0.21650772675264396</v>
      </c>
      <c r="Y11" s="82">
        <f t="shared" si="0"/>
        <v>0.1524908692057976</v>
      </c>
      <c r="Z11" s="82">
        <f t="shared" si="0"/>
        <v>7.8498442661133941E-2</v>
      </c>
      <c r="AA11" s="82">
        <f t="shared" si="0"/>
        <v>1.6484672958838126E-2</v>
      </c>
      <c r="AB11" s="82">
        <f t="shared" si="0"/>
        <v>1465.0589871349457</v>
      </c>
      <c r="AC11" s="82">
        <f t="shared" si="0"/>
        <v>2.5500868607481735E-2</v>
      </c>
      <c r="AD11" s="82">
        <f t="shared" si="0"/>
        <v>3.7528951014448773E-2</v>
      </c>
    </row>
    <row r="12" spans="1:30">
      <c r="A12" s="76" t="s">
        <v>389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>
        <f>T11</f>
        <v>1.0301606039133964</v>
      </c>
      <c r="U12" s="82">
        <f t="shared" ref="U12:AD12" si="1">U11</f>
        <v>3.9989057760227129</v>
      </c>
      <c r="V12" s="82">
        <f t="shared" si="1"/>
        <v>0.24525704093162029</v>
      </c>
      <c r="W12" s="82">
        <f t="shared" si="1"/>
        <v>1.1263301604157326E-2</v>
      </c>
      <c r="X12" s="82">
        <f t="shared" si="1"/>
        <v>0.21650772675264396</v>
      </c>
      <c r="Y12" s="82">
        <f t="shared" si="1"/>
        <v>0.1524908692057976</v>
      </c>
      <c r="Z12" s="82">
        <f t="shared" si="1"/>
        <v>7.8498442661133941E-2</v>
      </c>
      <c r="AA12" s="82">
        <f t="shared" si="1"/>
        <v>1.6484672958838126E-2</v>
      </c>
      <c r="AB12" s="82">
        <f t="shared" si="1"/>
        <v>1465.0589871349457</v>
      </c>
      <c r="AC12" s="82">
        <f t="shared" si="1"/>
        <v>2.5500868607481735E-2</v>
      </c>
      <c r="AD12" s="82">
        <f t="shared" si="1"/>
        <v>3.7528951014448773E-2</v>
      </c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6" sqref="A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490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331</v>
      </c>
      <c r="B4" s="46" t="s">
        <v>102</v>
      </c>
      <c r="C4" s="47">
        <v>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15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14" t="s">
        <v>55</v>
      </c>
      <c r="G87" s="514" t="s">
        <v>73</v>
      </c>
      <c r="H87" s="514" t="s">
        <v>74</v>
      </c>
      <c r="I87" s="514" t="s">
        <v>58</v>
      </c>
      <c r="J87" s="514" t="s">
        <v>59</v>
      </c>
      <c r="K87" s="514" t="s">
        <v>60</v>
      </c>
      <c r="L87" s="513" t="s">
        <v>75</v>
      </c>
      <c r="M87" s="513" t="s">
        <v>76</v>
      </c>
      <c r="N87" s="513" t="s">
        <v>61</v>
      </c>
      <c r="O87" s="513" t="s">
        <v>62</v>
      </c>
      <c r="P87" s="513" t="s">
        <v>63</v>
      </c>
      <c r="AN87" s="39"/>
      <c r="AZ87" s="37"/>
    </row>
    <row r="88" spans="1:52" ht="25.5">
      <c r="A88" s="45" t="str">
        <f t="shared" ref="A88:C88" si="52">A4</f>
        <v>Retaining Walls</v>
      </c>
      <c r="B88" s="46" t="str">
        <f t="shared" si="52"/>
        <v>Light-Duty Truck, catalyst</v>
      </c>
      <c r="C88" s="47">
        <f t="shared" si="52"/>
        <v>8</v>
      </c>
      <c r="D88" s="47">
        <v>35</v>
      </c>
      <c r="E88" s="47">
        <v>80</v>
      </c>
      <c r="F88" s="51">
        <f>C4*($E4*$F4+($G4))/453.59</f>
        <v>3.8857550870473605</v>
      </c>
      <c r="G88" s="51">
        <f>C4*($E4*$H4+($I4))/453.59</f>
        <v>0.34936525835502408</v>
      </c>
      <c r="H88" s="51">
        <f>C4*(($E4*$J4)+($K4)+($L4)+($E4*$N4)+(($M4+$O4)))/453.59</f>
        <v>0.40399984259162663</v>
      </c>
      <c r="I88" s="51">
        <f>C4*($E4*$P4+($Q4))/453.59</f>
        <v>5.8143762172849275E-3</v>
      </c>
      <c r="J88" s="51">
        <f>C4*(($E4*($R4+$T4+$U4))+($S4))/453.59</f>
        <v>6.8192723641663178E-2</v>
      </c>
      <c r="K88" s="51">
        <f>$C4*(($E4*($V4+$X4+$Y4))+($W4))/453.59</f>
        <v>2.9696042594025134E-2</v>
      </c>
      <c r="L88" s="51">
        <f>$B$21*C4*(E4+6)</f>
        <v>6.7508660688575195E-2</v>
      </c>
      <c r="M88" s="51">
        <f t="shared" ref="M88" si="53">0.41*L88</f>
        <v>2.7678550882315828E-2</v>
      </c>
      <c r="N88" s="51">
        <f>C4*($E4*$Z4+($AA4))/453.59</f>
        <v>443.38861380831116</v>
      </c>
      <c r="O88" s="51">
        <f>C4*($E4*$AB4+($AC4))/453.59</f>
        <v>2.5363803112241994E-2</v>
      </c>
      <c r="P88" s="51">
        <f>C4*($E4*$AD4+($AE4))/453.59</f>
        <v>4.6168959310746882E-2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4">SUM(F88:F88)</f>
        <v>3.8857550870473605</v>
      </c>
      <c r="G89" s="82">
        <f t="shared" si="54"/>
        <v>0.34936525835502408</v>
      </c>
      <c r="H89" s="82">
        <f t="shared" si="54"/>
        <v>0.40399984259162663</v>
      </c>
      <c r="I89" s="82">
        <f t="shared" si="54"/>
        <v>5.8143762172849275E-3</v>
      </c>
      <c r="J89" s="82">
        <f t="shared" si="54"/>
        <v>6.8192723641663178E-2</v>
      </c>
      <c r="K89" s="82">
        <f t="shared" si="54"/>
        <v>2.9696042594025134E-2</v>
      </c>
      <c r="L89" s="82">
        <f t="shared" si="54"/>
        <v>6.7508660688575195E-2</v>
      </c>
      <c r="M89" s="82">
        <f t="shared" si="54"/>
        <v>2.7678550882315828E-2</v>
      </c>
      <c r="N89" s="82">
        <f t="shared" si="54"/>
        <v>443.38861380831116</v>
      </c>
      <c r="O89" s="82">
        <f t="shared" si="54"/>
        <v>2.5363803112241994E-2</v>
      </c>
      <c r="P89" s="82">
        <f t="shared" si="54"/>
        <v>4.6168959310746882E-2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I32" sqref="I3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491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1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307</v>
      </c>
      <c r="B7" s="32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96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96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96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1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96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277</v>
      </c>
      <c r="B13" s="3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7" si="5">0.095*G14</f>
        <v>0.12137431216931216</v>
      </c>
      <c r="N14" s="94">
        <v>1</v>
      </c>
      <c r="O14" s="88">
        <v>8</v>
      </c>
      <c r="P14" s="361">
        <v>10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128</v>
      </c>
      <c r="B15" s="30" t="s">
        <v>27</v>
      </c>
      <c r="C15" s="22">
        <v>157</v>
      </c>
      <c r="D15" s="22">
        <v>0.38</v>
      </c>
      <c r="E15" s="519">
        <v>9.7211873502789536E-2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19">
        <v>1.2626853161967942E-3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520">
        <f t="shared" si="4"/>
        <v>2.5752707231040561E-2</v>
      </c>
      <c r="K15" s="521">
        <v>112.22158673621641</v>
      </c>
      <c r="L15" s="108">
        <v>8.7712691733410116E-3</v>
      </c>
      <c r="M15" s="522">
        <f t="shared" si="5"/>
        <v>5.1397892305996472E-2</v>
      </c>
      <c r="N15" s="94">
        <v>1</v>
      </c>
      <c r="O15" s="88">
        <v>8</v>
      </c>
      <c r="P15" s="361">
        <v>15</v>
      </c>
      <c r="Q15" s="35">
        <f t="shared" si="6"/>
        <v>0.77769498802231629</v>
      </c>
      <c r="R15" s="26">
        <f t="shared" si="6"/>
        <v>3.8931569664902996</v>
      </c>
      <c r="S15" s="26">
        <f t="shared" si="6"/>
        <v>4.3282435626102291</v>
      </c>
      <c r="T15" s="26">
        <f t="shared" si="6"/>
        <v>1.0101482529574353E-2</v>
      </c>
      <c r="U15" s="26">
        <f t="shared" si="6"/>
        <v>0.23148500881834214</v>
      </c>
      <c r="V15" s="26">
        <f t="shared" si="6"/>
        <v>0.20602165784832449</v>
      </c>
      <c r="W15" s="26">
        <f t="shared" si="6"/>
        <v>897.77269388973127</v>
      </c>
      <c r="X15" s="26">
        <f t="shared" si="6"/>
        <v>7.0170153386728093E-2</v>
      </c>
      <c r="Y15" s="26">
        <f t="shared" si="6"/>
        <v>0.41118313844797177</v>
      </c>
    </row>
    <row r="16" spans="1:25" s="3" customFormat="1">
      <c r="A16" s="96" t="s">
        <v>278</v>
      </c>
      <c r="B16" s="30" t="s">
        <v>27</v>
      </c>
      <c r="C16" s="22">
        <v>157</v>
      </c>
      <c r="D16" s="22">
        <v>0.38</v>
      </c>
      <c r="E16" s="519">
        <v>9.7211873502789536E-2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19">
        <v>1.2626853161967942E-3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520">
        <f t="shared" si="4"/>
        <v>2.5752707231040561E-2</v>
      </c>
      <c r="K16" s="521">
        <v>112.22158673621641</v>
      </c>
      <c r="L16" s="108">
        <v>8.7712691733410116E-3</v>
      </c>
      <c r="M16" s="522">
        <f t="shared" si="5"/>
        <v>5.1397892305996472E-2</v>
      </c>
      <c r="N16" s="94">
        <v>1</v>
      </c>
      <c r="O16" s="88">
        <v>8</v>
      </c>
      <c r="P16" s="361">
        <v>15</v>
      </c>
      <c r="Q16" s="35">
        <f t="shared" si="6"/>
        <v>0.77769498802231629</v>
      </c>
      <c r="R16" s="26">
        <f t="shared" si="6"/>
        <v>3.8931569664902996</v>
      </c>
      <c r="S16" s="26">
        <f t="shared" si="6"/>
        <v>4.3282435626102291</v>
      </c>
      <c r="T16" s="26">
        <f t="shared" si="6"/>
        <v>1.0101482529574353E-2</v>
      </c>
      <c r="U16" s="26">
        <f t="shared" si="6"/>
        <v>0.23148500881834214</v>
      </c>
      <c r="V16" s="26">
        <f t="shared" si="6"/>
        <v>0.20602165784832449</v>
      </c>
      <c r="W16" s="26">
        <f t="shared" si="6"/>
        <v>897.77269388973127</v>
      </c>
      <c r="X16" s="26">
        <f t="shared" si="6"/>
        <v>7.0170153386728093E-2</v>
      </c>
      <c r="Y16" s="26">
        <f t="shared" si="6"/>
        <v>0.41118313844797177</v>
      </c>
    </row>
    <row r="17" spans="1:25" s="3" customFormat="1">
      <c r="A17" s="96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96">
        <f t="shared" si="4"/>
        <v>1.894781746031746E-2</v>
      </c>
      <c r="K17" s="120">
        <v>58.913523330624749</v>
      </c>
      <c r="L17" s="98">
        <v>6.9704339147860696E-3</v>
      </c>
      <c r="M17" s="98">
        <f t="shared" si="5"/>
        <v>3.1831091435185178E-2</v>
      </c>
      <c r="N17" s="94">
        <v>1</v>
      </c>
      <c r="O17" s="88">
        <v>8</v>
      </c>
      <c r="P17" s="361">
        <v>15</v>
      </c>
      <c r="Q17" s="35">
        <f t="shared" si="6"/>
        <v>0.6180256229084643</v>
      </c>
      <c r="R17" s="26">
        <f t="shared" si="6"/>
        <v>2.1005820105820106</v>
      </c>
      <c r="S17" s="26">
        <f t="shared" si="6"/>
        <v>2.6805129629629625</v>
      </c>
      <c r="T17" s="26">
        <f t="shared" si="6"/>
        <v>5.5286842927382346E-3</v>
      </c>
      <c r="U17" s="26">
        <f t="shared" si="6"/>
        <v>0.17031746031746031</v>
      </c>
      <c r="V17" s="26">
        <f t="shared" si="6"/>
        <v>0.15158253968253968</v>
      </c>
      <c r="W17" s="26">
        <f t="shared" si="6"/>
        <v>471.30818664499799</v>
      </c>
      <c r="X17" s="26">
        <f t="shared" si="6"/>
        <v>5.5763471318288557E-2</v>
      </c>
      <c r="Y17" s="26">
        <f t="shared" si="6"/>
        <v>0.25464873148148143</v>
      </c>
    </row>
    <row r="18" spans="1:25" s="3" customFormat="1">
      <c r="A18" s="96" t="s">
        <v>279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ref="J18:J19" si="7">0.89*I18</f>
        <v>1.2087400793650793E-2</v>
      </c>
      <c r="K18" s="99">
        <v>25.519155927350894</v>
      </c>
      <c r="L18" s="98">
        <v>2.915585728687426E-3</v>
      </c>
      <c r="M18" s="100">
        <f t="shared" ref="M18:M20" si="8">0.095*G18</f>
        <v>1.5253364197530862E-2</v>
      </c>
      <c r="N18" s="88">
        <v>1</v>
      </c>
      <c r="O18" s="88">
        <v>8</v>
      </c>
      <c r="P18" s="361">
        <v>15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280</v>
      </c>
      <c r="B19" s="30" t="s">
        <v>27</v>
      </c>
      <c r="C19" s="22">
        <v>87</v>
      </c>
      <c r="D19" s="22">
        <v>0.36</v>
      </c>
      <c r="E19" s="105">
        <v>5.2437519504869065E-2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105">
        <v>6.0679614840509783E-4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96">
        <f t="shared" si="7"/>
        <v>1.8435714285714284E-2</v>
      </c>
      <c r="K19" s="105">
        <v>51.728017049774763</v>
      </c>
      <c r="L19" s="105">
        <v>4.7313534758971322E-3</v>
      </c>
      <c r="M19" s="98">
        <f t="shared" si="8"/>
        <v>3.0970791666666657E-2</v>
      </c>
      <c r="N19" s="94">
        <v>1</v>
      </c>
      <c r="O19" s="88">
        <v>8</v>
      </c>
      <c r="P19" s="361">
        <v>15</v>
      </c>
      <c r="Q19" s="35">
        <f t="shared" si="6"/>
        <v>0.41950015603895252</v>
      </c>
      <c r="R19" s="26">
        <f t="shared" si="6"/>
        <v>2.0438095238095237</v>
      </c>
      <c r="S19" s="26">
        <f t="shared" si="6"/>
        <v>2.6080666666666659</v>
      </c>
      <c r="T19" s="26">
        <f t="shared" si="6"/>
        <v>4.8543691872407826E-3</v>
      </c>
      <c r="U19" s="26">
        <f t="shared" si="6"/>
        <v>0.1657142857142857</v>
      </c>
      <c r="V19" s="26">
        <f t="shared" si="6"/>
        <v>0.14748571428571428</v>
      </c>
      <c r="W19" s="26">
        <f t="shared" si="6"/>
        <v>413.82413639819811</v>
      </c>
      <c r="X19" s="26">
        <f t="shared" si="6"/>
        <v>3.7850827807177058E-2</v>
      </c>
      <c r="Y19" s="26">
        <f t="shared" si="6"/>
        <v>0.24776633333333326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8"/>
        <v>8.2442391068153209E-2</v>
      </c>
      <c r="N20" s="94">
        <v>2</v>
      </c>
      <c r="O20" s="88">
        <v>8</v>
      </c>
      <c r="P20" s="361">
        <v>15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3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1"/>
      <c r="Q21" s="20">
        <f t="shared" ref="Q21:Y21" si="9">SUM(Q14:Q20)</f>
        <v>6.9731724405826974</v>
      </c>
      <c r="R21" s="20">
        <f t="shared" si="9"/>
        <v>25.329076156802955</v>
      </c>
      <c r="S21" s="20">
        <f t="shared" si="9"/>
        <v>39.335589576167934</v>
      </c>
      <c r="T21" s="20">
        <f t="shared" si="9"/>
        <v>8.4006441752299793E-2</v>
      </c>
      <c r="U21" s="20">
        <f t="shared" si="9"/>
        <v>1.7511559328846407</v>
      </c>
      <c r="V21" s="20">
        <f t="shared" si="9"/>
        <v>1.1528869559811394</v>
      </c>
      <c r="W21" s="20">
        <f t="shared" si="9"/>
        <v>7668.5381643570508</v>
      </c>
      <c r="X21" s="20">
        <f t="shared" si="9"/>
        <v>0.62917811512813526</v>
      </c>
      <c r="Y21" s="20">
        <f t="shared" si="9"/>
        <v>3.7368810097359542</v>
      </c>
    </row>
    <row r="22" spans="1:25" s="3" customFormat="1">
      <c r="A22" s="96"/>
      <c r="B22" s="30"/>
      <c r="C22" s="22"/>
      <c r="D22" s="22"/>
      <c r="E22" s="105"/>
      <c r="F22" s="105"/>
      <c r="G22" s="105"/>
      <c r="H22" s="105"/>
      <c r="I22" s="105"/>
      <c r="J22" s="96"/>
      <c r="K22" s="363"/>
      <c r="L22" s="107"/>
      <c r="M22" s="98"/>
      <c r="N22" s="94"/>
      <c r="O22" s="94"/>
      <c r="P22" s="361"/>
      <c r="Q22" s="35"/>
      <c r="R22" s="26"/>
      <c r="S22" s="26"/>
      <c r="T22" s="26"/>
      <c r="U22" s="26"/>
      <c r="V22" s="26"/>
      <c r="W22" s="26"/>
      <c r="X22" s="26"/>
      <c r="Y22" s="26"/>
    </row>
    <row r="23" spans="1:25" s="3" customFormat="1">
      <c r="A23" s="11" t="s">
        <v>281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27" si="10">0.89*I24</f>
        <v>4.2145502645502646E-2</v>
      </c>
      <c r="K24" s="545">
        <v>264.87256951539769</v>
      </c>
      <c r="L24" s="105">
        <v>2.5207486969571574E-2</v>
      </c>
      <c r="M24" s="98">
        <f t="shared" ref="M24:M28" si="11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28" si="12">(E24*$N24*$O24)</f>
        <v>2.2349942518899653</v>
      </c>
      <c r="R24" s="26">
        <f t="shared" si="12"/>
        <v>6.5664902998236334</v>
      </c>
      <c r="S24" s="26">
        <f t="shared" si="12"/>
        <v>10.220994708994708</v>
      </c>
      <c r="T24" s="26">
        <f t="shared" si="12"/>
        <v>2.079848322911991E-2</v>
      </c>
      <c r="U24" s="26">
        <f t="shared" si="12"/>
        <v>0.3788359788359788</v>
      </c>
      <c r="V24" s="26">
        <f t="shared" si="12"/>
        <v>0.33716402116402117</v>
      </c>
      <c r="W24" s="26">
        <f t="shared" si="12"/>
        <v>2118.9805561231815</v>
      </c>
      <c r="X24" s="26">
        <f t="shared" si="12"/>
        <v>0.20165989575657259</v>
      </c>
      <c r="Y24" s="26">
        <f t="shared" si="12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10"/>
        <v>2.8670714285714282E-2</v>
      </c>
      <c r="K25" s="546">
        <v>123.92145822830227</v>
      </c>
      <c r="L25" s="23">
        <v>1.0966253373769601E-2</v>
      </c>
      <c r="M25" s="98">
        <f t="shared" si="11"/>
        <v>5.7221723214285709E-2</v>
      </c>
      <c r="N25" s="94">
        <v>1</v>
      </c>
      <c r="O25" s="88">
        <v>8</v>
      </c>
      <c r="P25" s="361">
        <v>75</v>
      </c>
      <c r="Q25" s="35">
        <f t="shared" si="12"/>
        <v>0.9723108350925227</v>
      </c>
      <c r="R25" s="26">
        <f t="shared" si="12"/>
        <v>4.3342857142857136</v>
      </c>
      <c r="S25" s="26">
        <f t="shared" si="12"/>
        <v>4.8186714285714283</v>
      </c>
      <c r="T25" s="26">
        <f t="shared" si="12"/>
        <v>1.1154634353125083E-2</v>
      </c>
      <c r="U25" s="26">
        <f t="shared" si="12"/>
        <v>0.25771428571428567</v>
      </c>
      <c r="V25" s="26">
        <f t="shared" si="12"/>
        <v>0.22936571428571426</v>
      </c>
      <c r="W25" s="26">
        <f t="shared" si="12"/>
        <v>991.37166582641817</v>
      </c>
      <c r="X25" s="26">
        <f t="shared" si="12"/>
        <v>8.7730026990156806E-2</v>
      </c>
      <c r="Y25" s="26">
        <f t="shared" si="12"/>
        <v>0.45777378571428567</v>
      </c>
    </row>
    <row r="26" spans="1:25" s="3" customFormat="1">
      <c r="A26" s="96" t="s">
        <v>123</v>
      </c>
      <c r="B26" s="30" t="s">
        <v>27</v>
      </c>
      <c r="C26" s="22">
        <v>84</v>
      </c>
      <c r="D26" s="22">
        <v>0.38</v>
      </c>
      <c r="E26" s="98">
        <v>7.9534395197012789E-2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0.26037037037037036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0.33225370370370361</v>
      </c>
      <c r="H26" s="98">
        <v>6.919683449222655E-4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2.1111111111111112E-2</v>
      </c>
      <c r="J26" s="96">
        <f t="shared" si="10"/>
        <v>1.878888888888889E-2</v>
      </c>
      <c r="K26" s="99">
        <v>58.988758883590208</v>
      </c>
      <c r="L26" s="98">
        <v>7.1762614079323517E-3</v>
      </c>
      <c r="M26" s="98">
        <f t="shared" si="11"/>
        <v>3.1564101851851843E-2</v>
      </c>
      <c r="N26" s="361">
        <v>1</v>
      </c>
      <c r="O26" s="88">
        <v>8</v>
      </c>
      <c r="P26" s="361">
        <v>75</v>
      </c>
      <c r="Q26" s="35">
        <f t="shared" si="12"/>
        <v>0.63627516157610231</v>
      </c>
      <c r="R26" s="26">
        <f t="shared" si="12"/>
        <v>2.0829629629629629</v>
      </c>
      <c r="S26" s="26">
        <f t="shared" si="12"/>
        <v>2.6580296296296289</v>
      </c>
      <c r="T26" s="26">
        <f t="shared" si="12"/>
        <v>5.535746759378124E-3</v>
      </c>
      <c r="U26" s="26">
        <f t="shared" si="12"/>
        <v>0.16888888888888889</v>
      </c>
      <c r="V26" s="26">
        <f t="shared" si="12"/>
        <v>0.15031111111111112</v>
      </c>
      <c r="W26" s="26">
        <f t="shared" si="12"/>
        <v>471.91007106872166</v>
      </c>
      <c r="X26" s="26">
        <f t="shared" si="12"/>
        <v>5.7410091263458814E-2</v>
      </c>
      <c r="Y26" s="26">
        <f t="shared" si="12"/>
        <v>0.25251281481481475</v>
      </c>
    </row>
    <row r="27" spans="1:25" s="3" customFormat="1">
      <c r="A27" s="96" t="s">
        <v>282</v>
      </c>
      <c r="B27" s="30" t="s">
        <v>27</v>
      </c>
      <c r="C27" s="93">
        <v>37</v>
      </c>
      <c r="D27" s="22">
        <v>0.37</v>
      </c>
      <c r="E27" s="23">
        <v>3.2313389441625637E-2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0.12374118165784832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0.16056172839506169</v>
      </c>
      <c r="H27" s="23">
        <v>3.2989899838564078E-4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1.3581349206349205E-2</v>
      </c>
      <c r="J27" s="96">
        <f t="shared" si="10"/>
        <v>1.2087400793650793E-2</v>
      </c>
      <c r="K27" s="99">
        <v>25.519155927350894</v>
      </c>
      <c r="L27" s="98">
        <v>2.915585728687426E-3</v>
      </c>
      <c r="M27" s="100">
        <f t="shared" si="11"/>
        <v>1.5253364197530862E-2</v>
      </c>
      <c r="N27" s="88">
        <v>1</v>
      </c>
      <c r="O27" s="88">
        <v>8</v>
      </c>
      <c r="P27" s="361">
        <v>75</v>
      </c>
      <c r="Q27" s="35">
        <f t="shared" si="12"/>
        <v>0.25850711553300509</v>
      </c>
      <c r="R27" s="26">
        <f t="shared" si="12"/>
        <v>0.98992945326278659</v>
      </c>
      <c r="S27" s="26">
        <f t="shared" si="12"/>
        <v>1.2844938271604935</v>
      </c>
      <c r="T27" s="26">
        <f t="shared" si="12"/>
        <v>2.6391919870851262E-3</v>
      </c>
      <c r="U27" s="26">
        <f t="shared" si="12"/>
        <v>0.10865079365079364</v>
      </c>
      <c r="V27" s="26">
        <f t="shared" si="12"/>
        <v>9.669920634920634E-2</v>
      </c>
      <c r="W27" s="26">
        <f t="shared" si="12"/>
        <v>204.15324741880715</v>
      </c>
      <c r="X27" s="26">
        <f t="shared" si="12"/>
        <v>2.3324685829499408E-2</v>
      </c>
      <c r="Y27" s="26">
        <f t="shared" si="12"/>
        <v>0.12202691358024689</v>
      </c>
    </row>
    <row r="28" spans="1:25" s="3" customFormat="1">
      <c r="A28" s="96" t="s">
        <v>126</v>
      </c>
      <c r="B28" s="30" t="s">
        <v>27</v>
      </c>
      <c r="C28" s="22">
        <v>175</v>
      </c>
      <c r="D28" s="22"/>
      <c r="E28" s="98">
        <v>0.11792220738547983</v>
      </c>
      <c r="F28" s="98">
        <v>0.36512193352152528</v>
      </c>
      <c r="G28" s="98">
        <v>0.86781464282266541</v>
      </c>
      <c r="H28" s="98">
        <v>1.8739217498104396E-3</v>
      </c>
      <c r="I28" s="98">
        <v>2.9041712295589866E-2</v>
      </c>
      <c r="J28" s="96">
        <v>4.9450992518805092E-4</v>
      </c>
      <c r="K28" s="120">
        <v>166.54541562452522</v>
      </c>
      <c r="L28" s="98">
        <v>1.063993297769634E-2</v>
      </c>
      <c r="M28" s="98">
        <f t="shared" si="11"/>
        <v>8.2442391068153209E-2</v>
      </c>
      <c r="N28" s="94">
        <v>2</v>
      </c>
      <c r="O28" s="88">
        <v>8</v>
      </c>
      <c r="P28" s="361">
        <v>75</v>
      </c>
      <c r="Q28" s="35">
        <f t="shared" si="12"/>
        <v>1.8867553181676773</v>
      </c>
      <c r="R28" s="26">
        <f t="shared" si="12"/>
        <v>5.8419509363444044</v>
      </c>
      <c r="S28" s="26">
        <f t="shared" si="12"/>
        <v>13.885034285162646</v>
      </c>
      <c r="T28" s="26">
        <f t="shared" si="12"/>
        <v>2.9982747996967034E-2</v>
      </c>
      <c r="U28" s="26">
        <f t="shared" si="12"/>
        <v>0.46466739672943785</v>
      </c>
      <c r="V28" s="26">
        <f t="shared" si="12"/>
        <v>7.9121588030088147E-3</v>
      </c>
      <c r="W28" s="26">
        <f t="shared" si="12"/>
        <v>2664.7266499924035</v>
      </c>
      <c r="X28" s="26">
        <f t="shared" si="12"/>
        <v>0.17023892764314144</v>
      </c>
      <c r="Y28" s="26">
        <f t="shared" si="12"/>
        <v>1.3190782570904513</v>
      </c>
    </row>
    <row r="29" spans="1:25" s="3" customFormat="1">
      <c r="A29" s="11" t="s">
        <v>28</v>
      </c>
      <c r="B29" s="32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3">SUM(Q24:Q28)</f>
        <v>5.9888426822592722</v>
      </c>
      <c r="R29" s="20">
        <f t="shared" si="13"/>
        <v>19.815619366679503</v>
      </c>
      <c r="S29" s="27">
        <f t="shared" si="13"/>
        <v>32.867223879518903</v>
      </c>
      <c r="T29" s="20">
        <f t="shared" si="13"/>
        <v>7.0110804325675277E-2</v>
      </c>
      <c r="U29" s="20">
        <f t="shared" si="13"/>
        <v>1.378757343819385</v>
      </c>
      <c r="V29" s="20">
        <f t="shared" si="13"/>
        <v>0.8214522117130616</v>
      </c>
      <c r="W29" s="20">
        <f t="shared" si="13"/>
        <v>6451.1421904295321</v>
      </c>
      <c r="X29" s="20">
        <f t="shared" si="13"/>
        <v>0.54036362748282907</v>
      </c>
      <c r="Y29" s="20">
        <f t="shared" si="13"/>
        <v>3.1223862685542958</v>
      </c>
    </row>
    <row r="30" spans="1:25" s="3" customFormat="1">
      <c r="A30" s="11"/>
      <c r="B30" s="32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73"/>
      <c r="P30" s="362"/>
      <c r="Q30" s="20"/>
      <c r="R30" s="20"/>
      <c r="S30" s="27"/>
      <c r="T30" s="20"/>
      <c r="U30" s="20"/>
      <c r="V30" s="20"/>
      <c r="W30" s="21"/>
      <c r="X30" s="20"/>
      <c r="Y30" s="20"/>
    </row>
    <row r="31" spans="1:25" s="3" customFormat="1">
      <c r="A31" s="11" t="s">
        <v>275</v>
      </c>
      <c r="B31" s="92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88"/>
      <c r="P31" s="361"/>
      <c r="Q31" s="20"/>
      <c r="R31" s="20"/>
      <c r="S31" s="27"/>
      <c r="T31" s="20"/>
      <c r="U31" s="20"/>
      <c r="V31" s="20"/>
      <c r="W31" s="21"/>
      <c r="X31" s="20"/>
      <c r="Y31" s="20"/>
    </row>
    <row r="32" spans="1:25" s="3" customFormat="1">
      <c r="A32" s="96" t="s">
        <v>120</v>
      </c>
      <c r="B32" s="30" t="s">
        <v>27</v>
      </c>
      <c r="C32" s="22">
        <v>358</v>
      </c>
      <c r="D32" s="22">
        <v>0.4</v>
      </c>
      <c r="E32" s="105">
        <v>0.27937428148624566</v>
      </c>
      <c r="F32" s="395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0.82081128747795418</v>
      </c>
      <c r="G32" s="395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1.2776243386243384</v>
      </c>
      <c r="H32" s="105">
        <v>2.5998104036399888E-3</v>
      </c>
      <c r="I32" s="395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4.735449735449735E-2</v>
      </c>
      <c r="J32" s="96">
        <f t="shared" ref="J32:J34" si="14">0.89*I32</f>
        <v>4.2145502645502646E-2</v>
      </c>
      <c r="K32" s="545">
        <v>264.87256951539769</v>
      </c>
      <c r="L32" s="105">
        <v>2.5207486969571574E-2</v>
      </c>
      <c r="M32" s="98">
        <f t="shared" ref="M32:M35" si="15">0.095*G32</f>
        <v>0.12137431216931216</v>
      </c>
      <c r="N32" s="89">
        <v>1</v>
      </c>
      <c r="O32" s="89">
        <v>8</v>
      </c>
      <c r="P32" s="364">
        <v>30</v>
      </c>
      <c r="Q32" s="26">
        <f t="shared" ref="Q32:Y38" si="16">(E32*$N32*$O32)</f>
        <v>2.2349942518899653</v>
      </c>
      <c r="R32" s="26">
        <f t="shared" si="16"/>
        <v>6.5664902998236334</v>
      </c>
      <c r="S32" s="26">
        <f t="shared" si="16"/>
        <v>10.220994708994708</v>
      </c>
      <c r="T32" s="26">
        <f t="shared" si="16"/>
        <v>2.079848322911991E-2</v>
      </c>
      <c r="U32" s="26">
        <f t="shared" si="16"/>
        <v>0.3788359788359788</v>
      </c>
      <c r="V32" s="26">
        <f t="shared" si="16"/>
        <v>0.33716402116402117</v>
      </c>
      <c r="W32" s="26">
        <f t="shared" si="16"/>
        <v>2118.9805561231815</v>
      </c>
      <c r="X32" s="26">
        <f t="shared" si="16"/>
        <v>0.20165989575657259</v>
      </c>
      <c r="Y32" s="26">
        <f t="shared" si="16"/>
        <v>0.97099449735449728</v>
      </c>
    </row>
    <row r="33" spans="1:25" s="3" customFormat="1">
      <c r="A33" s="96" t="s">
        <v>121</v>
      </c>
      <c r="B33" s="30" t="s">
        <v>27</v>
      </c>
      <c r="C33" s="22">
        <v>162</v>
      </c>
      <c r="D33" s="22">
        <v>0.41</v>
      </c>
      <c r="E33" s="105">
        <v>0.12153885438656534</v>
      </c>
      <c r="F33" s="395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0.5417857142857142</v>
      </c>
      <c r="G33" s="395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0.60233392857142853</v>
      </c>
      <c r="H33" s="105">
        <v>1.3943292941406354E-3</v>
      </c>
      <c r="I33" s="395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3.2214285714285709E-2</v>
      </c>
      <c r="J33" s="96">
        <f t="shared" si="14"/>
        <v>2.8670714285714282E-2</v>
      </c>
      <c r="K33" s="546">
        <v>123.92145822830227</v>
      </c>
      <c r="L33" s="23">
        <v>1.0966253373769601E-2</v>
      </c>
      <c r="M33" s="98">
        <f t="shared" si="15"/>
        <v>5.7221723214285709E-2</v>
      </c>
      <c r="N33" s="89">
        <v>1</v>
      </c>
      <c r="O33" s="89">
        <v>8</v>
      </c>
      <c r="P33" s="364">
        <v>30</v>
      </c>
      <c r="Q33" s="26">
        <f t="shared" si="16"/>
        <v>0.9723108350925227</v>
      </c>
      <c r="R33" s="26">
        <f t="shared" si="16"/>
        <v>4.3342857142857136</v>
      </c>
      <c r="S33" s="26">
        <f t="shared" si="16"/>
        <v>4.8186714285714283</v>
      </c>
      <c r="T33" s="26">
        <f t="shared" si="16"/>
        <v>1.1154634353125083E-2</v>
      </c>
      <c r="U33" s="26">
        <f t="shared" si="16"/>
        <v>0.25771428571428567</v>
      </c>
      <c r="V33" s="26">
        <f t="shared" si="16"/>
        <v>0.22936571428571426</v>
      </c>
      <c r="W33" s="26">
        <f t="shared" si="16"/>
        <v>991.37166582641817</v>
      </c>
      <c r="X33" s="26">
        <f t="shared" si="16"/>
        <v>8.7730026990156806E-2</v>
      </c>
      <c r="Y33" s="26">
        <f t="shared" si="16"/>
        <v>0.45777378571428567</v>
      </c>
    </row>
    <row r="34" spans="1:25" s="3" customFormat="1">
      <c r="A34" s="96" t="s">
        <v>124</v>
      </c>
      <c r="B34" s="30" t="s">
        <v>27</v>
      </c>
      <c r="C34" s="93">
        <v>87</v>
      </c>
      <c r="D34" s="22">
        <v>0.37</v>
      </c>
      <c r="E34" s="98">
        <v>7.7253202863558038E-2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0.26257275132275132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0.33506412037037031</v>
      </c>
      <c r="H34" s="98">
        <v>6.9108553659227932E-4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2.1289682539682539E-2</v>
      </c>
      <c r="J34" s="96">
        <f t="shared" si="14"/>
        <v>1.894781746031746E-2</v>
      </c>
      <c r="K34" s="120">
        <v>58.913523330624749</v>
      </c>
      <c r="L34" s="98">
        <v>6.9704339147860696E-3</v>
      </c>
      <c r="M34" s="98">
        <f t="shared" si="15"/>
        <v>3.1831091435185178E-2</v>
      </c>
      <c r="N34" s="89">
        <v>1</v>
      </c>
      <c r="O34" s="89">
        <v>8</v>
      </c>
      <c r="P34" s="364">
        <v>30</v>
      </c>
      <c r="Q34" s="26">
        <f t="shared" si="16"/>
        <v>0.6180256229084643</v>
      </c>
      <c r="R34" s="26">
        <f t="shared" si="16"/>
        <v>2.1005820105820106</v>
      </c>
      <c r="S34" s="26">
        <f t="shared" si="16"/>
        <v>2.6805129629629625</v>
      </c>
      <c r="T34" s="26">
        <f t="shared" si="16"/>
        <v>5.5286842927382346E-3</v>
      </c>
      <c r="U34" s="26">
        <f t="shared" si="16"/>
        <v>0.17031746031746031</v>
      </c>
      <c r="V34" s="26">
        <f t="shared" si="16"/>
        <v>0.15158253968253968</v>
      </c>
      <c r="W34" s="26">
        <f t="shared" si="16"/>
        <v>471.30818664499799</v>
      </c>
      <c r="X34" s="26">
        <f t="shared" si="16"/>
        <v>5.5763471318288557E-2</v>
      </c>
      <c r="Y34" s="26">
        <f t="shared" si="16"/>
        <v>0.25464873148148143</v>
      </c>
    </row>
    <row r="35" spans="1:25" s="3" customFormat="1">
      <c r="A35" s="96" t="s">
        <v>126</v>
      </c>
      <c r="B35" s="30" t="s">
        <v>27</v>
      </c>
      <c r="C35" s="22">
        <v>175</v>
      </c>
      <c r="D35" s="22"/>
      <c r="E35" s="98">
        <v>0.11792220738547983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</v>
      </c>
      <c r="H35" s="98">
        <v>1.8739217498104396E-3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0</v>
      </c>
      <c r="J35" s="96">
        <v>4.9450992518805092E-4</v>
      </c>
      <c r="K35" s="120">
        <v>166.54541562452522</v>
      </c>
      <c r="L35" s="98">
        <v>1.063993297769634E-2</v>
      </c>
      <c r="M35" s="98">
        <f t="shared" si="15"/>
        <v>0</v>
      </c>
      <c r="N35" s="89">
        <v>1</v>
      </c>
      <c r="O35" s="89">
        <v>8</v>
      </c>
      <c r="P35" s="364">
        <v>30</v>
      </c>
      <c r="Q35" s="26">
        <f t="shared" si="16"/>
        <v>0.94337765908383864</v>
      </c>
      <c r="R35" s="26">
        <f t="shared" si="16"/>
        <v>0</v>
      </c>
      <c r="S35" s="26">
        <f t="shared" si="16"/>
        <v>0</v>
      </c>
      <c r="T35" s="26">
        <f t="shared" si="16"/>
        <v>1.4991373998483517E-2</v>
      </c>
      <c r="U35" s="26">
        <f t="shared" si="16"/>
        <v>0</v>
      </c>
      <c r="V35" s="26">
        <f t="shared" si="16"/>
        <v>3.9560794015044073E-3</v>
      </c>
      <c r="W35" s="26">
        <f t="shared" si="16"/>
        <v>1332.3633249962018</v>
      </c>
      <c r="X35" s="26">
        <f t="shared" si="16"/>
        <v>8.5119463821570721E-2</v>
      </c>
      <c r="Y35" s="26">
        <f t="shared" si="16"/>
        <v>0</v>
      </c>
    </row>
    <row r="36" spans="1:25" s="3" customFormat="1">
      <c r="A36" s="96" t="s">
        <v>122</v>
      </c>
      <c r="B36" s="30" t="s">
        <v>27</v>
      </c>
      <c r="C36" s="22">
        <v>356</v>
      </c>
      <c r="D36" s="22">
        <v>0.48</v>
      </c>
      <c r="E36" s="105">
        <v>0.27361983606105278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0.97947089947089949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1.5245841269841265</v>
      </c>
      <c r="H36" s="105">
        <v>3.1549257046389317E-3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5.65079365079365E-2</v>
      </c>
      <c r="J36" s="96">
        <f t="shared" ref="J36:J38" si="17">0.89*I36</f>
        <v>5.0292063492063485E-2</v>
      </c>
      <c r="K36" s="105">
        <v>321.42846751610921</v>
      </c>
      <c r="L36" s="105">
        <v>2.4688277766915231E-2</v>
      </c>
      <c r="M36" s="98">
        <f t="shared" ref="M36:M38" si="18">0.095*G36</f>
        <v>0.14483549206349203</v>
      </c>
      <c r="N36" s="94">
        <v>2</v>
      </c>
      <c r="O36" s="94">
        <v>8</v>
      </c>
      <c r="P36" s="95">
        <f>2*22</f>
        <v>44</v>
      </c>
      <c r="Q36" s="35">
        <f t="shared" si="16"/>
        <v>4.3779173769768445</v>
      </c>
      <c r="R36" s="26">
        <f t="shared" si="16"/>
        <v>15.671534391534392</v>
      </c>
      <c r="S36" s="26">
        <f t="shared" si="16"/>
        <v>24.393346031746024</v>
      </c>
      <c r="T36" s="26">
        <f t="shared" si="16"/>
        <v>5.0478811274222907E-2</v>
      </c>
      <c r="U36" s="26">
        <f t="shared" si="16"/>
        <v>0.904126984126984</v>
      </c>
      <c r="V36" s="26">
        <f t="shared" si="16"/>
        <v>0.80467301587301576</v>
      </c>
      <c r="W36" s="26">
        <f t="shared" si="16"/>
        <v>5142.8554802577473</v>
      </c>
      <c r="X36" s="26">
        <f t="shared" si="16"/>
        <v>0.39501244427064369</v>
      </c>
      <c r="Y36" s="26">
        <f t="shared" si="16"/>
        <v>2.3173678730158724</v>
      </c>
    </row>
    <row r="37" spans="1:25" s="3" customFormat="1">
      <c r="A37" s="96" t="s">
        <v>123</v>
      </c>
      <c r="B37" s="30" t="s">
        <v>27</v>
      </c>
      <c r="C37" s="22">
        <v>84</v>
      </c>
      <c r="D37" s="22">
        <v>0.38</v>
      </c>
      <c r="E37" s="98">
        <v>7.9534395197012789E-2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0.26037037037037036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0.33225370370370361</v>
      </c>
      <c r="H37" s="98">
        <v>6.919683449222655E-4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2.1111111111111112E-2</v>
      </c>
      <c r="J37" s="96">
        <f t="shared" si="17"/>
        <v>1.878888888888889E-2</v>
      </c>
      <c r="K37" s="99">
        <v>58.988758883590208</v>
      </c>
      <c r="L37" s="98">
        <v>7.1762614079323517E-3</v>
      </c>
      <c r="M37" s="98">
        <f t="shared" si="18"/>
        <v>3.1564101851851843E-2</v>
      </c>
      <c r="N37" s="361">
        <v>1</v>
      </c>
      <c r="O37" s="88">
        <v>8</v>
      </c>
      <c r="P37" s="361">
        <v>75</v>
      </c>
      <c r="Q37" s="35">
        <f t="shared" si="16"/>
        <v>0.63627516157610231</v>
      </c>
      <c r="R37" s="26">
        <f t="shared" si="16"/>
        <v>2.0829629629629629</v>
      </c>
      <c r="S37" s="26">
        <f t="shared" si="16"/>
        <v>2.6580296296296289</v>
      </c>
      <c r="T37" s="26">
        <f t="shared" si="16"/>
        <v>5.535746759378124E-3</v>
      </c>
      <c r="U37" s="26">
        <f t="shared" si="16"/>
        <v>0.16888888888888889</v>
      </c>
      <c r="V37" s="26">
        <f t="shared" si="16"/>
        <v>0.15031111111111112</v>
      </c>
      <c r="W37" s="26">
        <f t="shared" si="16"/>
        <v>471.91007106872166</v>
      </c>
      <c r="X37" s="26">
        <f t="shared" si="16"/>
        <v>5.7410091263458814E-2</v>
      </c>
      <c r="Y37" s="26">
        <f t="shared" si="16"/>
        <v>0.25251281481481475</v>
      </c>
    </row>
    <row r="38" spans="1:25" s="3" customFormat="1">
      <c r="A38" s="96" t="s">
        <v>293</v>
      </c>
      <c r="B38" s="30" t="s">
        <v>27</v>
      </c>
      <c r="C38" s="93">
        <v>157</v>
      </c>
      <c r="D38" s="22">
        <v>0.38</v>
      </c>
      <c r="E38" s="519">
        <v>9.7211873502789536E-2</v>
      </c>
      <c r="F38" s="395">
        <f>IF($C38&lt;11,'Offroad Tiers EF (2)'!$AN$4*$C38*$D38,IF($C38&lt;25,'Offroad Tiers EF (2)'!$AN$5*$C38*$D38,IF($C38&lt;50,'Offroad Tiers EF (2)'!$AN$6*$C38*$D38,IF($C38&lt;75,'Offroad Tiers EF (2)'!$AN$7*$C38*$D38,IF($C38&lt;100,'Offroad Tiers EF (2)'!$AN$8*$C38*$D38,IF($C38&lt;175,'Offroad Tiers EF (2)'!$AN$9*$C38*$D38,IF($C38&lt;300,'Offroad Tiers EF (2)'!$AN$10*$C38*$D38,IF($C38&lt;600,'Offroad Tiers EF (2)'!$AN$11*$C38*$D38,"!"))))))))</f>
        <v>0.48664462081128745</v>
      </c>
      <c r="G38" s="395">
        <f>IF($C38&lt;11,'Offroad Tiers EF (2)'!$AM$4*$C38*$D38,IF($C38&lt;25,'Offroad Tiers EF (2)'!$AM$5*$C38*$D38,IF($C38&lt;50,'Offroad Tiers EF (2)'!$AM$6*$C38*$D38,IF($C38&lt;75,'Offroad Tiers EF (2)'!$AM$7*$C38*$D38,IF($C38&lt;100,'Offroad Tiers EF (2)'!$AM$8*$C38*$D38,IF($C38&lt;175,'Offroad Tiers EF (2)'!$AM$9*$C38*$D38,IF($C38&lt;300,'Offroad Tiers EF (2)'!$AM$10*$C38*$D38,IF($C38&lt;600,'Offroad Tiers EF (2)'!$AM$11*$C38*$D38,"!"))))))))</f>
        <v>0.54103044532627864</v>
      </c>
      <c r="H38" s="519">
        <v>1.2626853161967942E-3</v>
      </c>
      <c r="I38" s="395">
        <f>IF($C38&lt;11,'Offroad Tiers EF (2)'!$AO$4*$C38*$D38,IF($C38&lt;25,'Offroad Tiers EF (2)'!$AO$5*$C38*$D38,IF($C38&lt;50,'Offroad Tiers EF (2)'!$AO$6*$C38*$D38,IF($C38&lt;75,'Offroad Tiers EF (2)'!$AO$7*$C38*$D38,IF($C38&lt;100,'Offroad Tiers EF (2)'!$AO$8*$C38*$D38,IF($C38&lt;175,'Offroad Tiers EF (2)'!$AO$9*$C38*$D38,IF($C38&lt;300,'Offroad Tiers EF (2)'!$AO$10*$C38*$D38,IF($C38&lt;600,'Offroad Tiers EF (2)'!$AO$11*$C38*$D38,"!"))))))))</f>
        <v>2.8935626102292767E-2</v>
      </c>
      <c r="J38" s="520">
        <f t="shared" si="17"/>
        <v>2.5752707231040561E-2</v>
      </c>
      <c r="K38" s="521">
        <v>112.22158673621641</v>
      </c>
      <c r="L38" s="108">
        <v>8.7712691733410116E-3</v>
      </c>
      <c r="M38" s="522">
        <f t="shared" si="18"/>
        <v>5.1397892305996472E-2</v>
      </c>
      <c r="N38" s="523">
        <v>2</v>
      </c>
      <c r="O38" s="89">
        <v>2</v>
      </c>
      <c r="P38" s="89">
        <v>15</v>
      </c>
      <c r="Q38" s="26">
        <f t="shared" si="16"/>
        <v>0.38884749401115815</v>
      </c>
      <c r="R38" s="26">
        <f t="shared" si="16"/>
        <v>1.9465784832451498</v>
      </c>
      <c r="S38" s="26">
        <f t="shared" si="16"/>
        <v>2.1641217813051146</v>
      </c>
      <c r="T38" s="26">
        <f t="shared" si="16"/>
        <v>5.0507412647871766E-3</v>
      </c>
      <c r="U38" s="26">
        <f t="shared" si="16"/>
        <v>0.11574250440917107</v>
      </c>
      <c r="V38" s="26">
        <f t="shared" si="16"/>
        <v>0.10301082892416225</v>
      </c>
      <c r="W38" s="26">
        <f t="shared" si="16"/>
        <v>448.88634694486564</v>
      </c>
      <c r="X38" s="26">
        <f t="shared" si="16"/>
        <v>3.5085076693364046E-2</v>
      </c>
      <c r="Y38" s="26">
        <f t="shared" si="16"/>
        <v>0.20559156922398589</v>
      </c>
    </row>
    <row r="39" spans="1:25" s="3" customFormat="1">
      <c r="A39" s="17" t="s">
        <v>28</v>
      </c>
      <c r="B39" s="30"/>
      <c r="C39" s="22"/>
      <c r="D39" s="22"/>
      <c r="E39" s="23"/>
      <c r="F39" s="23"/>
      <c r="G39" s="23"/>
      <c r="H39" s="23"/>
      <c r="I39" s="23"/>
      <c r="J39" s="96"/>
      <c r="K39" s="363"/>
      <c r="L39" s="23"/>
      <c r="M39" s="98"/>
      <c r="N39" s="31"/>
      <c r="O39" s="94"/>
      <c r="P39" s="361"/>
      <c r="Q39" s="97">
        <f t="shared" ref="Q39:Y39" si="19">SUM(Q31:Q38)</f>
        <v>10.171748401538895</v>
      </c>
      <c r="R39" s="97">
        <f t="shared" si="19"/>
        <v>32.702433862433864</v>
      </c>
      <c r="S39" s="97">
        <f t="shared" si="19"/>
        <v>46.935676543209865</v>
      </c>
      <c r="T39" s="97">
        <f t="shared" si="19"/>
        <v>0.11353847517185495</v>
      </c>
      <c r="U39" s="97">
        <f t="shared" si="19"/>
        <v>1.9956261022927688</v>
      </c>
      <c r="V39" s="97">
        <f t="shared" si="19"/>
        <v>1.7800633104420687</v>
      </c>
      <c r="W39" s="97">
        <f t="shared" si="19"/>
        <v>10977.675631862136</v>
      </c>
      <c r="X39" s="97">
        <f t="shared" si="19"/>
        <v>0.91778047011405528</v>
      </c>
      <c r="Y39" s="97">
        <f t="shared" si="19"/>
        <v>4.4588892716049378</v>
      </c>
    </row>
    <row r="40" spans="1:25" s="3" customFormat="1">
      <c r="A40" s="17" t="s">
        <v>368</v>
      </c>
      <c r="B40" s="32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19"/>
      <c r="N40" s="31"/>
      <c r="O40" s="31"/>
      <c r="P40" s="362"/>
      <c r="Q40" s="20">
        <f t="shared" ref="Q40:Y40" si="20">Q11+Q21+Q29+Q39</f>
        <v>24.733576358590373</v>
      </c>
      <c r="R40" s="20">
        <f t="shared" si="20"/>
        <v>83.723226787610045</v>
      </c>
      <c r="S40" s="20">
        <f t="shared" si="20"/>
        <v>130.19669585837477</v>
      </c>
      <c r="T40" s="20">
        <f t="shared" si="20"/>
        <v>0.28940353866952756</v>
      </c>
      <c r="U40" s="20">
        <f t="shared" si="20"/>
        <v>5.5996925674348805</v>
      </c>
      <c r="V40" s="20">
        <f t="shared" si="20"/>
        <v>3.9482252896851842</v>
      </c>
      <c r="W40" s="20">
        <f t="shared" si="20"/>
        <v>27002.489528007362</v>
      </c>
      <c r="X40" s="20">
        <f t="shared" si="20"/>
        <v>2.2316707641040199</v>
      </c>
      <c r="Y40" s="20">
        <f t="shared" si="20"/>
        <v>12.368686106545603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I32" sqref="I3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492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21" t="s">
        <v>55</v>
      </c>
      <c r="H6" s="421" t="s">
        <v>56</v>
      </c>
      <c r="I6" s="417" t="s">
        <v>57</v>
      </c>
      <c r="J6" s="42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21" t="s">
        <v>61</v>
      </c>
      <c r="R6" s="417" t="s">
        <v>62</v>
      </c>
      <c r="S6" s="41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20" t="s">
        <v>69</v>
      </c>
      <c r="H7" s="42" t="s">
        <v>69</v>
      </c>
      <c r="I7" s="42" t="s">
        <v>69</v>
      </c>
      <c r="J7" s="42" t="s">
        <v>69</v>
      </c>
      <c r="K7" s="417" t="s">
        <v>69</v>
      </c>
      <c r="L7" s="417" t="s">
        <v>71</v>
      </c>
      <c r="M7" s="417" t="s">
        <v>72</v>
      </c>
      <c r="N7" s="417" t="s">
        <v>69</v>
      </c>
      <c r="O7" s="417" t="s">
        <v>71</v>
      </c>
      <c r="P7" s="417" t="s">
        <v>72</v>
      </c>
      <c r="Q7" s="42" t="s">
        <v>69</v>
      </c>
      <c r="R7" s="417" t="s">
        <v>69</v>
      </c>
      <c r="S7" s="41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420"/>
      <c r="H8" s="42"/>
      <c r="I8" s="42"/>
      <c r="J8" s="42"/>
      <c r="K8" s="417"/>
      <c r="L8" s="417"/>
      <c r="M8" s="417"/>
      <c r="N8" s="417"/>
      <c r="O8" s="417"/>
      <c r="P8" s="417"/>
      <c r="Q8" s="42"/>
      <c r="R8" s="417"/>
      <c r="S8" s="41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C10*(F10)*$B$387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420"/>
      <c r="H11" s="42"/>
      <c r="I11" s="42"/>
      <c r="J11" s="42"/>
      <c r="K11" s="417"/>
      <c r="L11" s="417"/>
      <c r="M11" s="417"/>
      <c r="N11" s="417"/>
      <c r="O11" s="417"/>
      <c r="P11" s="417"/>
      <c r="Q11" s="42"/>
      <c r="R11" s="417"/>
      <c r="S11" s="417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420"/>
      <c r="H12" s="42"/>
      <c r="I12" s="42"/>
      <c r="J12" s="42"/>
      <c r="K12" s="417"/>
      <c r="L12" s="417"/>
      <c r="M12" s="417"/>
      <c r="N12" s="417"/>
      <c r="O12" s="417"/>
      <c r="P12" s="417"/>
      <c r="Q12" s="42"/>
      <c r="R12" s="417"/>
      <c r="S12" s="417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322</v>
      </c>
      <c r="B13" s="75"/>
      <c r="C13" s="109"/>
      <c r="D13" s="109"/>
      <c r="E13" s="75"/>
      <c r="F13" s="75"/>
      <c r="G13" s="430"/>
      <c r="H13" s="42"/>
      <c r="I13" s="42"/>
      <c r="J13" s="42"/>
      <c r="K13" s="427"/>
      <c r="L13" s="427"/>
      <c r="M13" s="427"/>
      <c r="N13" s="427"/>
      <c r="O13" s="427"/>
      <c r="P13" s="427"/>
      <c r="Q13" s="42"/>
      <c r="R13" s="427"/>
      <c r="S13" s="427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C14*(F14)*$B$377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6" t="s">
        <v>28</v>
      </c>
      <c r="B15" s="75"/>
      <c r="C15" s="109"/>
      <c r="D15" s="109"/>
      <c r="E15" s="75"/>
      <c r="F15" s="75"/>
      <c r="G15" s="430"/>
      <c r="H15" s="42"/>
      <c r="I15" s="42"/>
      <c r="J15" s="42"/>
      <c r="K15" s="427"/>
      <c r="L15" s="427"/>
      <c r="M15" s="427"/>
      <c r="N15" s="427"/>
      <c r="O15" s="427"/>
      <c r="P15" s="427"/>
      <c r="Q15" s="42"/>
      <c r="R15" s="427"/>
      <c r="S15" s="427"/>
      <c r="T15" s="82">
        <f t="shared" ref="T15:AD15" si="1">SUM(T14:T14)</f>
        <v>0.29967382660093506</v>
      </c>
      <c r="U15" s="82">
        <f t="shared" si="1"/>
        <v>0.553228133489156</v>
      </c>
      <c r="V15" s="82">
        <f t="shared" si="1"/>
        <v>6.759201828883904E-2</v>
      </c>
      <c r="W15" s="82">
        <f t="shared" si="1"/>
        <v>4.1695840218224315E-3</v>
      </c>
      <c r="X15" s="82">
        <f t="shared" si="1"/>
        <v>0.10910839461045337</v>
      </c>
      <c r="Y15" s="82">
        <f t="shared" si="1"/>
        <v>7.2498296948932214E-2</v>
      </c>
      <c r="Z15" s="82">
        <f t="shared" si="1"/>
        <v>0</v>
      </c>
      <c r="AA15" s="82">
        <f t="shared" si="1"/>
        <v>0</v>
      </c>
      <c r="AB15" s="82">
        <f t="shared" si="1"/>
        <v>290.44231677076993</v>
      </c>
      <c r="AC15" s="82">
        <f t="shared" si="1"/>
        <v>1.65967453072321E-2</v>
      </c>
      <c r="AD15" s="82">
        <f t="shared" si="1"/>
        <v>7.439970386400041E-3</v>
      </c>
    </row>
    <row r="16" spans="1:30">
      <c r="A16" s="76"/>
      <c r="B16" s="75"/>
      <c r="C16" s="109"/>
      <c r="D16" s="109"/>
      <c r="E16" s="75"/>
      <c r="F16" s="75"/>
      <c r="G16" s="430"/>
      <c r="H16" s="42"/>
      <c r="I16" s="42"/>
      <c r="J16" s="42"/>
      <c r="K16" s="427"/>
      <c r="L16" s="427"/>
      <c r="M16" s="427"/>
      <c r="N16" s="427"/>
      <c r="O16" s="427"/>
      <c r="P16" s="427"/>
      <c r="Q16" s="42"/>
      <c r="R16" s="427"/>
      <c r="S16" s="427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420"/>
      <c r="H17" s="42"/>
      <c r="I17" s="42"/>
      <c r="J17" s="42"/>
      <c r="K17" s="417"/>
      <c r="L17" s="417"/>
      <c r="M17" s="417"/>
      <c r="N17" s="417"/>
      <c r="O17" s="417"/>
      <c r="P17" s="417"/>
      <c r="Q17" s="42"/>
      <c r="R17" s="417"/>
      <c r="S17" s="417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C18*(F18)*$B$387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420"/>
      <c r="H19" s="42"/>
      <c r="I19" s="42"/>
      <c r="J19" s="42"/>
      <c r="K19" s="417"/>
      <c r="L19" s="417"/>
      <c r="M19" s="417"/>
      <c r="N19" s="417"/>
      <c r="O19" s="417"/>
      <c r="P19" s="417"/>
      <c r="Q19" s="42"/>
      <c r="R19" s="417"/>
      <c r="S19" s="417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416"/>
      <c r="B20" s="75"/>
      <c r="C20" s="109"/>
      <c r="D20" s="109"/>
      <c r="E20" s="75"/>
      <c r="F20" s="75"/>
      <c r="G20" s="420"/>
      <c r="H20" s="42"/>
      <c r="I20" s="42"/>
      <c r="J20" s="42"/>
      <c r="K20" s="417"/>
      <c r="L20" s="417"/>
      <c r="M20" s="417"/>
      <c r="N20" s="417"/>
      <c r="O20" s="417"/>
      <c r="P20" s="417"/>
      <c r="Q20" s="42"/>
      <c r="R20" s="417"/>
      <c r="S20" s="417"/>
      <c r="T20" s="62"/>
      <c r="U20" s="62"/>
      <c r="V20" s="62"/>
      <c r="W20" s="62"/>
      <c r="X20" s="62"/>
      <c r="Y20" s="62"/>
      <c r="Z20" s="63"/>
      <c r="AA20" s="63"/>
      <c r="AB20" s="63"/>
      <c r="AC20" s="63"/>
      <c r="AD20" s="63"/>
    </row>
    <row r="21" spans="1:30">
      <c r="A21" s="111" t="s">
        <v>331</v>
      </c>
      <c r="B21" s="75"/>
      <c r="C21" s="109"/>
      <c r="D21" s="109"/>
      <c r="E21" s="75"/>
      <c r="F21" s="75"/>
      <c r="G21" s="420"/>
      <c r="H21" s="42"/>
      <c r="I21" s="42"/>
      <c r="J21" s="42"/>
      <c r="K21" s="417"/>
      <c r="L21" s="417"/>
      <c r="M21" s="417"/>
      <c r="N21" s="417"/>
      <c r="O21" s="417"/>
      <c r="P21" s="417"/>
      <c r="Q21" s="42"/>
      <c r="R21" s="417"/>
      <c r="S21" s="417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8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0.26637673475638673</v>
      </c>
      <c r="U22" s="51">
        <f>C22*($F22*$H22)/453.59</f>
        <v>0.49175834087924974</v>
      </c>
      <c r="V22" s="51">
        <f>C22*(($F22*$I22))/453.59</f>
        <v>6.0081794034523593E-2</v>
      </c>
      <c r="W22" s="51">
        <f>C22*($F22*$J22)/453.59</f>
        <v>3.7062969082866061E-3</v>
      </c>
      <c r="X22" s="51">
        <f>C22*(($F22*($K22+$L22+$M22)))/453.59</f>
        <v>9.698523965373633E-2</v>
      </c>
      <c r="Y22" s="51">
        <f>C22*(($F22*($N22+$O22+$P22)))/453.59</f>
        <v>6.444293062127307E-2</v>
      </c>
      <c r="Z22" s="51">
        <f>C22*(F22)*$B$387</f>
        <v>4.7099065596680367E-2</v>
      </c>
      <c r="AA22" s="51">
        <f>Z22*0.21</f>
        <v>9.8908037753028775E-3</v>
      </c>
      <c r="AB22" s="51">
        <f>C22*(($F22*($Q22)))/453.59</f>
        <v>258.17094824068437</v>
      </c>
      <c r="AC22" s="51">
        <f>C22*(($F22*($R22)))/453.59</f>
        <v>1.4752662495317424E-2</v>
      </c>
      <c r="AD22" s="51">
        <f>C22*(($F22*($S22)))/453.59</f>
        <v>6.6133070101333695E-3</v>
      </c>
    </row>
    <row r="23" spans="1:30">
      <c r="A23" s="79" t="s">
        <v>324</v>
      </c>
      <c r="B23" s="77" t="s">
        <v>105</v>
      </c>
      <c r="C23" s="78">
        <v>4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0.76378386915700969</v>
      </c>
      <c r="U23" s="51">
        <f>C23*($F23*$H23)/453.59</f>
        <v>3.5071474351434633</v>
      </c>
      <c r="V23" s="51">
        <f>C23*(($F23*$I23))/453.59</f>
        <v>0.18517524689709669</v>
      </c>
      <c r="W23" s="51">
        <f>C23*($F23*$J23)/453.59</f>
        <v>7.5570046958707204E-3</v>
      </c>
      <c r="X23" s="51">
        <f>C23*(($F23*($K23+$L23+$M23)))/453.59</f>
        <v>0.11952248709890763</v>
      </c>
      <c r="Y23" s="51">
        <f>C23*(($F23*($N23+$O23+$P23)))/453.59</f>
        <v>8.8047938584524532E-2</v>
      </c>
      <c r="Z23" s="51">
        <f>C23*(F23)*$B$387</f>
        <v>3.1399377064453574E-2</v>
      </c>
      <c r="AA23" s="51">
        <f>Z23*0.21</f>
        <v>6.59386918353525E-3</v>
      </c>
      <c r="AB23" s="51">
        <f>C23*(($F23*($Q23)))/453.59</f>
        <v>1206.8880388942614</v>
      </c>
      <c r="AC23" s="51">
        <f>C23*(($F23*($R23)))/453.59</f>
        <v>1.0748206112164309E-2</v>
      </c>
      <c r="AD23" s="51">
        <f>C23*(($F23*($S23)))/453.59</f>
        <v>3.0915644004315401E-2</v>
      </c>
    </row>
    <row r="24" spans="1:30">
      <c r="A24" s="76" t="s">
        <v>28</v>
      </c>
      <c r="B24" s="75"/>
      <c r="C24" s="109"/>
      <c r="D24" s="109"/>
      <c r="E24" s="75"/>
      <c r="F24" s="75"/>
      <c r="G24" s="420"/>
      <c r="H24" s="42"/>
      <c r="I24" s="42"/>
      <c r="J24" s="42"/>
      <c r="K24" s="417"/>
      <c r="L24" s="417"/>
      <c r="M24" s="417"/>
      <c r="N24" s="417"/>
      <c r="O24" s="417"/>
      <c r="P24" s="417"/>
      <c r="Q24" s="42"/>
      <c r="R24" s="417"/>
      <c r="S24" s="417"/>
      <c r="T24" s="82">
        <f t="shared" ref="T24:AD24" si="3">SUM(T22:T23)</f>
        <v>1.0301606039133964</v>
      </c>
      <c r="U24" s="82">
        <f t="shared" si="3"/>
        <v>3.9989057760227129</v>
      </c>
      <c r="V24" s="82">
        <f t="shared" si="3"/>
        <v>0.24525704093162029</v>
      </c>
      <c r="W24" s="82">
        <f t="shared" si="3"/>
        <v>1.1263301604157326E-2</v>
      </c>
      <c r="X24" s="82">
        <f t="shared" si="3"/>
        <v>0.21650772675264396</v>
      </c>
      <c r="Y24" s="82">
        <f t="shared" si="3"/>
        <v>0.1524908692057976</v>
      </c>
      <c r="Z24" s="82">
        <f t="shared" si="3"/>
        <v>7.8498442661133941E-2</v>
      </c>
      <c r="AA24" s="82">
        <f t="shared" si="3"/>
        <v>1.6484672958838126E-2</v>
      </c>
      <c r="AB24" s="82">
        <f t="shared" si="3"/>
        <v>1465.0589871349457</v>
      </c>
      <c r="AC24" s="82">
        <f t="shared" si="3"/>
        <v>2.5500868607481735E-2</v>
      </c>
      <c r="AD24" s="82">
        <f t="shared" si="3"/>
        <v>3.7528951014448773E-2</v>
      </c>
    </row>
    <row r="25" spans="1:30">
      <c r="A25" s="76" t="s">
        <v>389</v>
      </c>
      <c r="B25" s="75"/>
      <c r="C25" s="109"/>
      <c r="D25" s="109"/>
      <c r="E25" s="75"/>
      <c r="F25" s="75"/>
      <c r="G25" s="420"/>
      <c r="H25" s="42"/>
      <c r="I25" s="42"/>
      <c r="J25" s="42"/>
      <c r="K25" s="417"/>
      <c r="L25" s="417"/>
      <c r="M25" s="417"/>
      <c r="N25" s="417"/>
      <c r="O25" s="417"/>
      <c r="P25" s="417"/>
      <c r="Q25" s="42"/>
      <c r="R25" s="417"/>
      <c r="S25" s="417"/>
      <c r="T25" s="82">
        <f t="shared" ref="T25:AD25" si="4">T11+T15+T19+T24</f>
        <v>2.0202367754718091</v>
      </c>
      <c r="U25" s="82">
        <f t="shared" si="4"/>
        <v>6.3509676574463274</v>
      </c>
      <c r="V25" s="82">
        <f t="shared" si="4"/>
        <v>0.47179623475946519</v>
      </c>
      <c r="W25" s="82">
        <f t="shared" si="4"/>
        <v>2.4271443502984824E-2</v>
      </c>
      <c r="X25" s="82">
        <f t="shared" si="4"/>
        <v>0.53734406748857988</v>
      </c>
      <c r="Y25" s="82">
        <f t="shared" si="4"/>
        <v>0.367831645715748</v>
      </c>
      <c r="Z25" s="82">
        <f t="shared" si="4"/>
        <v>0.17465903492102303</v>
      </c>
      <c r="AA25" s="82">
        <f t="shared" si="4"/>
        <v>3.6678397333414832E-2</v>
      </c>
      <c r="AB25" s="82">
        <f t="shared" si="4"/>
        <v>2541.2938415805643</v>
      </c>
      <c r="AC25" s="82">
        <f t="shared" si="4"/>
        <v>7.244590762147507E-2</v>
      </c>
      <c r="AD25" s="82">
        <f t="shared" si="4"/>
        <v>6.5097783045927726E-2</v>
      </c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I32" sqref="I3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493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2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17" t="s">
        <v>69</v>
      </c>
      <c r="S3" s="43" t="s">
        <v>118</v>
      </c>
      <c r="T3" s="417" t="s">
        <v>71</v>
      </c>
      <c r="U3" s="417" t="s">
        <v>72</v>
      </c>
      <c r="V3" s="417" t="s">
        <v>69</v>
      </c>
      <c r="W3" s="43" t="s">
        <v>118</v>
      </c>
      <c r="X3" s="417" t="s">
        <v>71</v>
      </c>
      <c r="Y3" s="417" t="s">
        <v>72</v>
      </c>
      <c r="Z3" s="42" t="s">
        <v>69</v>
      </c>
      <c r="AA3" s="43" t="s">
        <v>118</v>
      </c>
      <c r="AB3" s="417" t="s">
        <v>69</v>
      </c>
      <c r="AC3" s="43" t="s">
        <v>118</v>
      </c>
      <c r="AD3" s="417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322</v>
      </c>
      <c r="B5" s="46" t="s">
        <v>102</v>
      </c>
      <c r="C5" s="47">
        <v>9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419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418" t="s">
        <v>55</v>
      </c>
      <c r="G90" s="418" t="s">
        <v>73</v>
      </c>
      <c r="H90" s="418" t="s">
        <v>74</v>
      </c>
      <c r="I90" s="418" t="s">
        <v>58</v>
      </c>
      <c r="J90" s="418" t="s">
        <v>59</v>
      </c>
      <c r="K90" s="418" t="s">
        <v>60</v>
      </c>
      <c r="L90" s="417" t="s">
        <v>75</v>
      </c>
      <c r="M90" s="417" t="s">
        <v>76</v>
      </c>
      <c r="N90" s="417" t="s">
        <v>61</v>
      </c>
      <c r="O90" s="417" t="s">
        <v>62</v>
      </c>
      <c r="P90" s="417" t="s">
        <v>63</v>
      </c>
      <c r="AN90" s="39"/>
      <c r="AZ90" s="37"/>
    </row>
    <row r="91" spans="1:52" ht="25.5">
      <c r="A91" s="45" t="str">
        <f t="shared" ref="A91:C92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9</v>
      </c>
      <c r="D92" s="47">
        <v>35</v>
      </c>
      <c r="E92" s="47">
        <v>80</v>
      </c>
      <c r="F92" s="51">
        <f>C5*($E5*$F5+($G5))/453.59</f>
        <v>4.3714744729282806</v>
      </c>
      <c r="G92" s="51">
        <f>C5*($E5*$H5+($I5))/453.59</f>
        <v>0.3930359156494021</v>
      </c>
      <c r="H92" s="51">
        <f>C5*(($E5*$J5)+($K5)+($L5)+($E5*$N5)+(($M5+$O5)))/453.59</f>
        <v>0.45449982291557994</v>
      </c>
      <c r="I92" s="51">
        <f>C5*($E5*$P5+($Q5))/453.59</f>
        <v>6.5411732444455436E-3</v>
      </c>
      <c r="J92" s="51">
        <f>C5*(($E5*($R5+$T5+$U5))+($S5))/453.59</f>
        <v>7.6716814096871075E-2</v>
      </c>
      <c r="K92" s="51">
        <f>$C5*(($E5*($V5+$X5+$Y5))+($W5))/453.59</f>
        <v>3.3408047918278276E-2</v>
      </c>
      <c r="L92" s="51">
        <f>$B$24*C5*(E5+6)</f>
        <v>7.594724327464708E-2</v>
      </c>
      <c r="M92" s="51">
        <f t="shared" ref="M92:M94" si="54">0.41*L92</f>
        <v>3.1138369742605303E-2</v>
      </c>
      <c r="N92" s="51">
        <f>C5*($E5*$Z5+($AA5))/453.59</f>
        <v>498.81219053435007</v>
      </c>
      <c r="O92" s="51">
        <f>C5*($E5*$AB5+($AC5))/453.59</f>
        <v>2.8534278501272246E-2</v>
      </c>
      <c r="P92" s="51">
        <f>C5*($E5*$AD5+($AE5))/453.59</f>
        <v>5.1940079224590235E-2</v>
      </c>
      <c r="AN92" s="39"/>
      <c r="AZ92" s="37"/>
    </row>
    <row r="93" spans="1:52" ht="25.5">
      <c r="A93" s="45" t="str">
        <f t="shared" ref="A93:C94" si="55">A6</f>
        <v>Site and Access Road Grading</v>
      </c>
      <c r="B93" s="46" t="str">
        <f t="shared" si="55"/>
        <v>Light-Duty Truck, catalyst</v>
      </c>
      <c r="C93" s="47">
        <f t="shared" si="55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>C6*(($E6*$J6)+($K6)+($L6)+($E6*$N6)+(($M6+$O6)))/453.59</f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si="54"/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si="55"/>
        <v>Retaining Walls</v>
      </c>
      <c r="B94" s="46" t="str">
        <f t="shared" si="55"/>
        <v>Light-Duty Truck, catalyst</v>
      </c>
      <c r="C94" s="47">
        <f t="shared" si="55"/>
        <v>8</v>
      </c>
      <c r="D94" s="47">
        <v>35</v>
      </c>
      <c r="E94" s="47">
        <v>80</v>
      </c>
      <c r="F94" s="51">
        <f>C7*($E7*$F7+($G7))/453.59</f>
        <v>3.8857550870473605</v>
      </c>
      <c r="G94" s="51">
        <f>C7*($E7*$H7+($I7))/453.59</f>
        <v>0.34936525835502408</v>
      </c>
      <c r="H94" s="51">
        <f>C7*(($E7*$J7)+($K7)+($L7)+($E7*$N7)+(($M7+$O7)))/453.59</f>
        <v>0.40399984259162663</v>
      </c>
      <c r="I94" s="51">
        <f>C7*($E7*$P7+($Q7))/453.59</f>
        <v>5.8143762172849275E-3</v>
      </c>
      <c r="J94" s="51">
        <f>C7*(($E7*($R7+$T7+$U7))+($S7))/453.59</f>
        <v>6.8192723641663178E-2</v>
      </c>
      <c r="K94" s="51">
        <f>$C7*(($E7*($V7+$X7+$Y7))+($W7))/453.59</f>
        <v>2.9696042594025134E-2</v>
      </c>
      <c r="L94" s="51">
        <f>$B$24*C7*(E7+6)</f>
        <v>6.7508660688575195E-2</v>
      </c>
      <c r="M94" s="51">
        <f t="shared" si="54"/>
        <v>2.7678550882315828E-2</v>
      </c>
      <c r="N94" s="51">
        <f>C7*($E7*$Z7+($AA7))/453.59</f>
        <v>443.38861380831116</v>
      </c>
      <c r="O94" s="51">
        <f>C7*($E7*$AB7+($AC7))/453.59</f>
        <v>2.5363803112241994E-2</v>
      </c>
      <c r="P94" s="51">
        <f>C7*($E7*$AD7+($AE7))/453.59</f>
        <v>4.6168959310746882E-2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15.543020348189442</v>
      </c>
      <c r="G95" s="82">
        <f t="shared" si="56"/>
        <v>1.3974610334200963</v>
      </c>
      <c r="H95" s="82">
        <f t="shared" si="56"/>
        <v>1.6159993703665065</v>
      </c>
      <c r="I95" s="82">
        <f t="shared" si="56"/>
        <v>2.325750486913971E-2</v>
      </c>
      <c r="J95" s="82">
        <f t="shared" si="56"/>
        <v>0.27277089456665271</v>
      </c>
      <c r="K95" s="82">
        <f t="shared" si="56"/>
        <v>0.11878417037610053</v>
      </c>
      <c r="L95" s="82">
        <f t="shared" si="56"/>
        <v>0.27003464275430078</v>
      </c>
      <c r="M95" s="82">
        <f t="shared" si="56"/>
        <v>0.11071420352926331</v>
      </c>
      <c r="N95" s="82">
        <f t="shared" si="56"/>
        <v>1773.5544552332449</v>
      </c>
      <c r="O95" s="82">
        <f t="shared" si="56"/>
        <v>0.10145521244896798</v>
      </c>
      <c r="P95" s="82">
        <f t="shared" si="56"/>
        <v>0.18467583724298753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zoomScale="75" zoomScaleNormal="75" workbookViewId="0">
      <selection activeCell="I14" sqref="I14:I1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494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1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1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1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96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K8" s="99">
        <v>46.950228471538232</v>
      </c>
      <c r="L8" s="98">
        <v>5.6332043878243613E-3</v>
      </c>
      <c r="M8" s="100">
        <f t="shared" ref="M8:M10" si="0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1">(E8*$N8*$O8)</f>
        <v>0.49946184642775621</v>
      </c>
      <c r="R8" s="26">
        <f t="shared" si="1"/>
        <v>2.4431746031746027</v>
      </c>
      <c r="S8" s="26">
        <f t="shared" si="1"/>
        <v>3.1176888888888881</v>
      </c>
      <c r="T8" s="26">
        <f t="shared" si="1"/>
        <v>4.406001113125696E-3</v>
      </c>
      <c r="U8" s="26">
        <f t="shared" si="1"/>
        <v>0.19809523809523807</v>
      </c>
      <c r="V8" s="26">
        <f t="shared" si="1"/>
        <v>0.19809523809523807</v>
      </c>
      <c r="W8" s="26">
        <f t="shared" si="1"/>
        <v>375.60182777230585</v>
      </c>
      <c r="X8" s="26">
        <f t="shared" si="1"/>
        <v>4.5065635102594891E-2</v>
      </c>
      <c r="Y8" s="26">
        <f t="shared" si="1"/>
        <v>0.29618044444444436</v>
      </c>
    </row>
    <row r="9" spans="1:25" s="3" customFormat="1">
      <c r="A9" s="96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0"/>
        <v>8.2442391068153209E-2</v>
      </c>
      <c r="N9" s="94">
        <v>1</v>
      </c>
      <c r="O9" s="88">
        <v>9</v>
      </c>
      <c r="P9" s="361">
        <v>125</v>
      </c>
      <c r="Q9" s="35">
        <f t="shared" si="1"/>
        <v>1.0612998664693185</v>
      </c>
      <c r="R9" s="26">
        <f t="shared" si="1"/>
        <v>3.2860974016937274</v>
      </c>
      <c r="S9" s="26">
        <f t="shared" si="1"/>
        <v>7.8103317854039886</v>
      </c>
      <c r="T9" s="26">
        <f t="shared" si="1"/>
        <v>1.6865295748293957E-2</v>
      </c>
      <c r="U9" s="26">
        <f t="shared" si="1"/>
        <v>0.26137541066030878</v>
      </c>
      <c r="V9" s="26">
        <f t="shared" si="1"/>
        <v>4.4505893266924583E-3</v>
      </c>
      <c r="W9" s="26">
        <f t="shared" si="1"/>
        <v>1498.908740620727</v>
      </c>
      <c r="X9" s="26">
        <f t="shared" si="1"/>
        <v>9.5759396799267066E-2</v>
      </c>
      <c r="Y9" s="26">
        <f t="shared" si="1"/>
        <v>0.74198151961337888</v>
      </c>
    </row>
    <row r="10" spans="1:25" s="3" customFormat="1">
      <c r="A10" s="96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K10" s="99">
        <v>10.207657655204184</v>
      </c>
      <c r="L10" s="98">
        <v>1.1745064923794301E-3</v>
      </c>
      <c r="M10" s="100">
        <f t="shared" si="0"/>
        <v>4.1225308641975296E-3</v>
      </c>
      <c r="N10" s="94">
        <v>1</v>
      </c>
      <c r="O10" s="88">
        <v>3</v>
      </c>
      <c r="P10" s="361">
        <v>125</v>
      </c>
      <c r="Q10" s="35">
        <f t="shared" si="1"/>
        <v>3.9051121312432671E-2</v>
      </c>
      <c r="R10" s="26">
        <f t="shared" si="1"/>
        <v>0.1468253968253968</v>
      </c>
      <c r="S10" s="26">
        <f t="shared" si="1"/>
        <v>0.13018518518518515</v>
      </c>
      <c r="T10" s="26">
        <f t="shared" si="1"/>
        <v>4.7652055827790212E-4</v>
      </c>
      <c r="U10" s="26">
        <f t="shared" si="1"/>
        <v>1.4682539682539681E-2</v>
      </c>
      <c r="V10" s="26">
        <f t="shared" si="1"/>
        <v>1.4682539682539681E-2</v>
      </c>
      <c r="W10" s="26">
        <f t="shared" si="1"/>
        <v>30.622972965612551</v>
      </c>
      <c r="X10" s="26">
        <f t="shared" si="1"/>
        <v>3.5235194771382899E-3</v>
      </c>
      <c r="Y10" s="26">
        <f t="shared" si="1"/>
        <v>1.236759259259259E-2</v>
      </c>
    </row>
    <row r="11" spans="1:25" s="3" customFormat="1">
      <c r="A11" s="11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2">SUM(R8:R10)</f>
        <v>5.8760974016937269</v>
      </c>
      <c r="S11" s="97">
        <f t="shared" si="2"/>
        <v>11.058205859478063</v>
      </c>
      <c r="T11" s="97">
        <f t="shared" si="2"/>
        <v>2.1747817419697554E-2</v>
      </c>
      <c r="U11" s="97">
        <f t="shared" si="2"/>
        <v>0.47415318843808657</v>
      </c>
      <c r="V11" s="97">
        <f t="shared" si="2"/>
        <v>0.21722836710447022</v>
      </c>
      <c r="W11" s="97">
        <f t="shared" si="2"/>
        <v>1905.1335413586453</v>
      </c>
      <c r="X11" s="97">
        <f t="shared" si="2"/>
        <v>0.14434855137900027</v>
      </c>
      <c r="Y11" s="97">
        <f t="shared" si="2"/>
        <v>1.0505295566504158</v>
      </c>
    </row>
    <row r="12" spans="1:25" s="3" customFormat="1">
      <c r="A12" s="96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277</v>
      </c>
      <c r="B13" s="518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K14" s="545">
        <v>264.87256951539769</v>
      </c>
      <c r="L14" s="105">
        <v>2.5207486969571574E-2</v>
      </c>
      <c r="M14" s="98">
        <f t="shared" ref="M14:M20" si="3">0.095*G14</f>
        <v>0.12137431216931216</v>
      </c>
      <c r="N14" s="94">
        <v>1</v>
      </c>
      <c r="O14" s="88">
        <v>8</v>
      </c>
      <c r="P14" s="361">
        <v>10</v>
      </c>
      <c r="Q14" s="35">
        <f t="shared" ref="Q14:Y20" si="4">(E14*$N14*$O14)</f>
        <v>2.2349942518899653</v>
      </c>
      <c r="R14" s="26">
        <f t="shared" si="4"/>
        <v>6.5664902998236334</v>
      </c>
      <c r="S14" s="26">
        <f t="shared" si="4"/>
        <v>10.220994708994708</v>
      </c>
      <c r="T14" s="26">
        <f t="shared" si="4"/>
        <v>2.079848322911991E-2</v>
      </c>
      <c r="U14" s="26">
        <f t="shared" si="4"/>
        <v>0.3788359788359788</v>
      </c>
      <c r="V14" s="26">
        <f t="shared" si="4"/>
        <v>0.3788359788359788</v>
      </c>
      <c r="W14" s="26">
        <f t="shared" si="4"/>
        <v>2118.9805561231815</v>
      </c>
      <c r="X14" s="26">
        <f t="shared" si="4"/>
        <v>0.20165989575657259</v>
      </c>
      <c r="Y14" s="26">
        <f t="shared" si="4"/>
        <v>0.97099449735449728</v>
      </c>
    </row>
    <row r="15" spans="1:25" s="3" customFormat="1">
      <c r="A15" s="96" t="s">
        <v>128</v>
      </c>
      <c r="B15" s="30" t="s">
        <v>27</v>
      </c>
      <c r="C15" s="22">
        <v>157</v>
      </c>
      <c r="D15" s="22">
        <v>0.38</v>
      </c>
      <c r="E15" s="519">
        <v>9.7211873502789536E-2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19">
        <v>1.2626853161967942E-3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K15" s="521">
        <v>112.22158673621641</v>
      </c>
      <c r="L15" s="108">
        <v>8.7712691733410116E-3</v>
      </c>
      <c r="M15" s="522">
        <f t="shared" si="3"/>
        <v>5.1397892305996472E-2</v>
      </c>
      <c r="N15" s="94">
        <v>1</v>
      </c>
      <c r="O15" s="88">
        <v>8</v>
      </c>
      <c r="P15" s="361">
        <v>15</v>
      </c>
      <c r="Q15" s="35">
        <f t="shared" si="4"/>
        <v>0.77769498802231629</v>
      </c>
      <c r="R15" s="26">
        <f t="shared" si="4"/>
        <v>3.8931569664902996</v>
      </c>
      <c r="S15" s="26">
        <f t="shared" si="4"/>
        <v>4.3282435626102291</v>
      </c>
      <c r="T15" s="26">
        <f t="shared" si="4"/>
        <v>1.0101482529574353E-2</v>
      </c>
      <c r="U15" s="26">
        <f t="shared" si="4"/>
        <v>0.23148500881834214</v>
      </c>
      <c r="V15" s="26">
        <f t="shared" si="4"/>
        <v>0.23148500881834214</v>
      </c>
      <c r="W15" s="26">
        <f t="shared" si="4"/>
        <v>897.77269388973127</v>
      </c>
      <c r="X15" s="26">
        <f t="shared" si="4"/>
        <v>7.0170153386728093E-2</v>
      </c>
      <c r="Y15" s="26">
        <f t="shared" si="4"/>
        <v>0.41118313844797177</v>
      </c>
    </row>
    <row r="16" spans="1:25" s="3" customFormat="1">
      <c r="A16" s="96" t="s">
        <v>278</v>
      </c>
      <c r="B16" s="30" t="s">
        <v>27</v>
      </c>
      <c r="C16" s="22">
        <v>157</v>
      </c>
      <c r="D16" s="22">
        <v>0.38</v>
      </c>
      <c r="E16" s="519">
        <v>9.7211873502789536E-2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19">
        <v>1.2626853161967942E-3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K16" s="521">
        <v>112.22158673621641</v>
      </c>
      <c r="L16" s="108">
        <v>8.7712691733410116E-3</v>
      </c>
      <c r="M16" s="522">
        <f t="shared" si="3"/>
        <v>5.1397892305996472E-2</v>
      </c>
      <c r="N16" s="94">
        <v>1</v>
      </c>
      <c r="O16" s="88">
        <v>8</v>
      </c>
      <c r="P16" s="361">
        <v>15</v>
      </c>
      <c r="Q16" s="35">
        <f t="shared" si="4"/>
        <v>0.77769498802231629</v>
      </c>
      <c r="R16" s="26">
        <f t="shared" si="4"/>
        <v>3.8931569664902996</v>
      </c>
      <c r="S16" s="26">
        <f t="shared" si="4"/>
        <v>4.3282435626102291</v>
      </c>
      <c r="T16" s="26">
        <f t="shared" si="4"/>
        <v>1.0101482529574353E-2</v>
      </c>
      <c r="U16" s="26">
        <f t="shared" si="4"/>
        <v>0.23148500881834214</v>
      </c>
      <c r="V16" s="26">
        <f t="shared" si="4"/>
        <v>0.23148500881834214</v>
      </c>
      <c r="W16" s="26">
        <f t="shared" si="4"/>
        <v>897.77269388973127</v>
      </c>
      <c r="X16" s="26">
        <f t="shared" si="4"/>
        <v>7.0170153386728093E-2</v>
      </c>
      <c r="Y16" s="26">
        <f t="shared" si="4"/>
        <v>0.41118313844797177</v>
      </c>
    </row>
    <row r="17" spans="1:25" s="3" customFormat="1">
      <c r="A17" s="96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K17" s="120">
        <v>58.913523330624749</v>
      </c>
      <c r="L17" s="98">
        <v>6.9704339147860696E-3</v>
      </c>
      <c r="M17" s="98">
        <f t="shared" si="3"/>
        <v>3.1831091435185178E-2</v>
      </c>
      <c r="N17" s="94">
        <v>1</v>
      </c>
      <c r="O17" s="88">
        <v>8</v>
      </c>
      <c r="P17" s="361">
        <v>15</v>
      </c>
      <c r="Q17" s="35">
        <f t="shared" si="4"/>
        <v>0.6180256229084643</v>
      </c>
      <c r="R17" s="26">
        <f t="shared" si="4"/>
        <v>2.1005820105820106</v>
      </c>
      <c r="S17" s="26">
        <f t="shared" si="4"/>
        <v>2.6805129629629625</v>
      </c>
      <c r="T17" s="26">
        <f t="shared" si="4"/>
        <v>5.5286842927382346E-3</v>
      </c>
      <c r="U17" s="26">
        <f t="shared" si="4"/>
        <v>0.17031746031746031</v>
      </c>
      <c r="V17" s="26">
        <f t="shared" si="4"/>
        <v>0.17031746031746031</v>
      </c>
      <c r="W17" s="26">
        <f t="shared" si="4"/>
        <v>471.30818664499799</v>
      </c>
      <c r="X17" s="26">
        <f t="shared" si="4"/>
        <v>5.5763471318288557E-2</v>
      </c>
      <c r="Y17" s="26">
        <f t="shared" si="4"/>
        <v>0.25464873148148143</v>
      </c>
    </row>
    <row r="18" spans="1:25" s="3" customFormat="1">
      <c r="A18" s="96" t="s">
        <v>279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K18" s="99">
        <v>25.519155927350894</v>
      </c>
      <c r="L18" s="98">
        <v>2.915585728687426E-3</v>
      </c>
      <c r="M18" s="100">
        <f t="shared" si="3"/>
        <v>1.5253364197530862E-2</v>
      </c>
      <c r="N18" s="88">
        <v>1</v>
      </c>
      <c r="O18" s="88">
        <v>8</v>
      </c>
      <c r="P18" s="361">
        <v>15</v>
      </c>
      <c r="Q18" s="35">
        <f t="shared" si="4"/>
        <v>0.25850711553300509</v>
      </c>
      <c r="R18" s="26">
        <f t="shared" si="4"/>
        <v>0.98992945326278659</v>
      </c>
      <c r="S18" s="26">
        <f t="shared" si="4"/>
        <v>1.2844938271604935</v>
      </c>
      <c r="T18" s="26">
        <f t="shared" si="4"/>
        <v>2.6391919870851262E-3</v>
      </c>
      <c r="U18" s="26">
        <f t="shared" si="4"/>
        <v>0.10865079365079364</v>
      </c>
      <c r="V18" s="26">
        <f t="shared" si="4"/>
        <v>0.10865079365079364</v>
      </c>
      <c r="W18" s="26">
        <f t="shared" si="4"/>
        <v>204.15324741880715</v>
      </c>
      <c r="X18" s="26">
        <f t="shared" si="4"/>
        <v>2.3324685829499408E-2</v>
      </c>
      <c r="Y18" s="26">
        <f t="shared" si="4"/>
        <v>0.12202691358024689</v>
      </c>
    </row>
    <row r="19" spans="1:25" s="3" customFormat="1">
      <c r="A19" s="96" t="s">
        <v>280</v>
      </c>
      <c r="B19" s="30" t="s">
        <v>27</v>
      </c>
      <c r="C19" s="22">
        <v>87</v>
      </c>
      <c r="D19" s="22">
        <v>0.36</v>
      </c>
      <c r="E19" s="105">
        <v>5.2437519504869065E-2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105">
        <v>6.0679614840509783E-4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K19" s="105">
        <v>51.728017049774763</v>
      </c>
      <c r="L19" s="105">
        <v>4.7313534758971322E-3</v>
      </c>
      <c r="M19" s="98">
        <f t="shared" si="3"/>
        <v>3.0970791666666657E-2</v>
      </c>
      <c r="N19" s="94">
        <v>1</v>
      </c>
      <c r="O19" s="88">
        <v>8</v>
      </c>
      <c r="P19" s="361">
        <v>15</v>
      </c>
      <c r="Q19" s="35">
        <f t="shared" si="4"/>
        <v>0.41950015603895252</v>
      </c>
      <c r="R19" s="26">
        <f t="shared" si="4"/>
        <v>2.0438095238095237</v>
      </c>
      <c r="S19" s="26">
        <f t="shared" si="4"/>
        <v>2.6080666666666659</v>
      </c>
      <c r="T19" s="26">
        <f t="shared" si="4"/>
        <v>4.8543691872407826E-3</v>
      </c>
      <c r="U19" s="26">
        <f t="shared" si="4"/>
        <v>0.1657142857142857</v>
      </c>
      <c r="V19" s="26">
        <f t="shared" si="4"/>
        <v>0.1657142857142857</v>
      </c>
      <c r="W19" s="26">
        <f t="shared" si="4"/>
        <v>413.82413639819811</v>
      </c>
      <c r="X19" s="26">
        <f t="shared" si="4"/>
        <v>3.7850827807177058E-2</v>
      </c>
      <c r="Y19" s="26">
        <f t="shared" si="4"/>
        <v>0.24776633333333326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3"/>
        <v>8.2442391068153209E-2</v>
      </c>
      <c r="N20" s="94">
        <v>2</v>
      </c>
      <c r="O20" s="88">
        <v>8</v>
      </c>
      <c r="P20" s="361">
        <v>15</v>
      </c>
      <c r="Q20" s="35">
        <f t="shared" si="4"/>
        <v>1.8867553181676773</v>
      </c>
      <c r="R20" s="26">
        <f t="shared" si="4"/>
        <v>5.8419509363444044</v>
      </c>
      <c r="S20" s="26">
        <f t="shared" si="4"/>
        <v>13.885034285162646</v>
      </c>
      <c r="T20" s="26">
        <f t="shared" si="4"/>
        <v>2.9982747996967034E-2</v>
      </c>
      <c r="U20" s="26">
        <f t="shared" si="4"/>
        <v>0.46466739672943785</v>
      </c>
      <c r="V20" s="26">
        <f t="shared" si="4"/>
        <v>7.9121588030088147E-3</v>
      </c>
      <c r="W20" s="26">
        <f t="shared" si="4"/>
        <v>2664.7266499924035</v>
      </c>
      <c r="X20" s="26">
        <f t="shared" si="4"/>
        <v>0.17023892764314144</v>
      </c>
      <c r="Y20" s="26">
        <f t="shared" si="4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1"/>
      <c r="Q21" s="20">
        <f t="shared" ref="Q21:Y21" si="5">SUM(Q14:Q20)</f>
        <v>6.9731724405826974</v>
      </c>
      <c r="R21" s="20">
        <f t="shared" si="5"/>
        <v>25.329076156802955</v>
      </c>
      <c r="S21" s="20">
        <f t="shared" si="5"/>
        <v>39.335589576167934</v>
      </c>
      <c r="T21" s="20">
        <f t="shared" si="5"/>
        <v>8.4006441752299793E-2</v>
      </c>
      <c r="U21" s="20">
        <f t="shared" si="5"/>
        <v>1.7511559328846407</v>
      </c>
      <c r="V21" s="20">
        <f t="shared" si="5"/>
        <v>1.2944006949582116</v>
      </c>
      <c r="W21" s="20">
        <f t="shared" si="5"/>
        <v>7668.5381643570508</v>
      </c>
      <c r="X21" s="20">
        <f t="shared" si="5"/>
        <v>0.62917811512813526</v>
      </c>
      <c r="Y21" s="20">
        <f t="shared" si="5"/>
        <v>3.7368810097359542</v>
      </c>
    </row>
    <row r="22" spans="1:25" s="3" customFormat="1">
      <c r="A22" s="96"/>
      <c r="B22" s="30"/>
      <c r="C22" s="22"/>
      <c r="D22" s="22"/>
      <c r="E22" s="105"/>
      <c r="F22" s="105"/>
      <c r="G22" s="105"/>
      <c r="H22" s="105"/>
      <c r="I22" s="105"/>
      <c r="J22" s="96"/>
      <c r="K22" s="363"/>
      <c r="L22" s="107"/>
      <c r="M22" s="98"/>
      <c r="N22" s="94"/>
      <c r="O22" s="94"/>
      <c r="P22" s="361"/>
      <c r="Q22" s="35"/>
      <c r="R22" s="26"/>
      <c r="S22" s="26"/>
      <c r="T22" s="26"/>
      <c r="U22" s="26"/>
      <c r="V22" s="26"/>
      <c r="W22" s="26"/>
      <c r="X22" s="26"/>
      <c r="Y22" s="26"/>
    </row>
    <row r="23" spans="1:25" s="3" customFormat="1">
      <c r="A23" s="11" t="s">
        <v>281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K24" s="545">
        <v>264.87256951539769</v>
      </c>
      <c r="L24" s="105">
        <v>2.5207486969571574E-2</v>
      </c>
      <c r="M24" s="98">
        <f t="shared" ref="M24:M26" si="6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29" si="7">(E24*$N24*$O24)</f>
        <v>2.2349942518899653</v>
      </c>
      <c r="R24" s="26">
        <f t="shared" si="7"/>
        <v>6.5664902998236334</v>
      </c>
      <c r="S24" s="26">
        <f t="shared" si="7"/>
        <v>10.220994708994708</v>
      </c>
      <c r="T24" s="26">
        <f t="shared" si="7"/>
        <v>2.079848322911991E-2</v>
      </c>
      <c r="U24" s="26">
        <f t="shared" si="7"/>
        <v>0.3788359788359788</v>
      </c>
      <c r="V24" s="26">
        <f t="shared" si="7"/>
        <v>0.3788359788359788</v>
      </c>
      <c r="W24" s="26">
        <f t="shared" si="7"/>
        <v>2118.9805561231815</v>
      </c>
      <c r="X24" s="26">
        <f t="shared" si="7"/>
        <v>0.20165989575657259</v>
      </c>
      <c r="Y24" s="26">
        <f t="shared" si="7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K25" s="546">
        <v>123.92145822830227</v>
      </c>
      <c r="L25" s="23">
        <v>1.0966253373769601E-2</v>
      </c>
      <c r="M25" s="98">
        <f t="shared" si="6"/>
        <v>5.7221723214285709E-2</v>
      </c>
      <c r="N25" s="94">
        <v>1</v>
      </c>
      <c r="O25" s="88">
        <v>8</v>
      </c>
      <c r="P25" s="361">
        <v>75</v>
      </c>
      <c r="Q25" s="35">
        <f t="shared" si="7"/>
        <v>0.9723108350925227</v>
      </c>
      <c r="R25" s="26">
        <f t="shared" si="7"/>
        <v>4.3342857142857136</v>
      </c>
      <c r="S25" s="26">
        <f t="shared" si="7"/>
        <v>4.8186714285714283</v>
      </c>
      <c r="T25" s="26">
        <f t="shared" si="7"/>
        <v>1.1154634353125083E-2</v>
      </c>
      <c r="U25" s="26">
        <f t="shared" si="7"/>
        <v>0.25771428571428567</v>
      </c>
      <c r="V25" s="26">
        <f t="shared" si="7"/>
        <v>0.25771428571428567</v>
      </c>
      <c r="W25" s="26">
        <f t="shared" si="7"/>
        <v>991.37166582641817</v>
      </c>
      <c r="X25" s="26">
        <f t="shared" si="7"/>
        <v>8.7730026990156806E-2</v>
      </c>
      <c r="Y25" s="26">
        <f t="shared" si="7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K26" s="105">
        <v>321.42846751610921</v>
      </c>
      <c r="L26" s="105">
        <v>2.4688277766915231E-2</v>
      </c>
      <c r="M26" s="98">
        <f t="shared" si="6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7"/>
        <v>2.1889586884884222</v>
      </c>
      <c r="R26" s="26">
        <f t="shared" si="7"/>
        <v>7.8357671957671959</v>
      </c>
      <c r="S26" s="26">
        <f t="shared" si="7"/>
        <v>12.196673015873012</v>
      </c>
      <c r="T26" s="26">
        <f t="shared" si="7"/>
        <v>2.5239405637111453E-2</v>
      </c>
      <c r="U26" s="26">
        <f t="shared" si="7"/>
        <v>0.452063492063492</v>
      </c>
      <c r="V26" s="26">
        <f t="shared" si="7"/>
        <v>0.452063492063492</v>
      </c>
      <c r="W26" s="26">
        <f t="shared" si="7"/>
        <v>2571.4277401288737</v>
      </c>
      <c r="X26" s="26">
        <f t="shared" si="7"/>
        <v>0.19750622213532185</v>
      </c>
      <c r="Y26" s="26">
        <f t="shared" si="7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K27" s="99">
        <v>58.988758883590208</v>
      </c>
      <c r="L27" s="98">
        <v>7.1762614079323517E-3</v>
      </c>
      <c r="M27" s="98">
        <f t="shared" ref="M27:M29" si="8">0.095*G27</f>
        <v>3.1564101851851843E-2</v>
      </c>
      <c r="N27" s="361">
        <v>1</v>
      </c>
      <c r="O27" s="88">
        <v>8</v>
      </c>
      <c r="P27" s="361">
        <v>75</v>
      </c>
      <c r="Q27" s="35">
        <f t="shared" si="7"/>
        <v>0.63627516157610231</v>
      </c>
      <c r="R27" s="26">
        <f t="shared" si="7"/>
        <v>2.0829629629629629</v>
      </c>
      <c r="S27" s="26">
        <f t="shared" si="7"/>
        <v>2.6580296296296289</v>
      </c>
      <c r="T27" s="26">
        <f t="shared" si="7"/>
        <v>5.535746759378124E-3</v>
      </c>
      <c r="U27" s="26">
        <f t="shared" si="7"/>
        <v>0.16888888888888889</v>
      </c>
      <c r="V27" s="26">
        <f t="shared" si="7"/>
        <v>0.16888888888888889</v>
      </c>
      <c r="W27" s="26">
        <f t="shared" si="7"/>
        <v>471.91007106872166</v>
      </c>
      <c r="X27" s="26">
        <f t="shared" si="7"/>
        <v>5.7410091263458814E-2</v>
      </c>
      <c r="Y27" s="26">
        <f t="shared" si="7"/>
        <v>0.25251281481481475</v>
      </c>
    </row>
    <row r="28" spans="1:25" s="3" customFormat="1">
      <c r="A28" s="96" t="s">
        <v>282</v>
      </c>
      <c r="B28" s="30" t="s">
        <v>27</v>
      </c>
      <c r="C28" s="93">
        <v>37</v>
      </c>
      <c r="D28" s="22">
        <v>0.37</v>
      </c>
      <c r="E28" s="23">
        <v>3.2313389441625637E-2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23">
        <v>3.2989899838564078E-4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K28" s="99">
        <v>25.519155927350894</v>
      </c>
      <c r="L28" s="98">
        <v>2.915585728687426E-3</v>
      </c>
      <c r="M28" s="100">
        <f t="shared" si="8"/>
        <v>1.5253364197530862E-2</v>
      </c>
      <c r="N28" s="88">
        <v>1</v>
      </c>
      <c r="O28" s="88">
        <v>8</v>
      </c>
      <c r="P28" s="361">
        <v>75</v>
      </c>
      <c r="Q28" s="35">
        <f t="shared" si="7"/>
        <v>0.25850711553300509</v>
      </c>
      <c r="R28" s="26">
        <f t="shared" si="7"/>
        <v>0.98992945326278659</v>
      </c>
      <c r="S28" s="26">
        <f t="shared" si="7"/>
        <v>1.2844938271604935</v>
      </c>
      <c r="T28" s="26">
        <f t="shared" si="7"/>
        <v>2.6391919870851262E-3</v>
      </c>
      <c r="U28" s="26">
        <f t="shared" si="7"/>
        <v>0.10865079365079364</v>
      </c>
      <c r="V28" s="26">
        <f t="shared" si="7"/>
        <v>0.10865079365079364</v>
      </c>
      <c r="W28" s="26">
        <f t="shared" si="7"/>
        <v>204.15324741880715</v>
      </c>
      <c r="X28" s="26">
        <f t="shared" si="7"/>
        <v>2.3324685829499408E-2</v>
      </c>
      <c r="Y28" s="26">
        <f t="shared" si="7"/>
        <v>0.12202691358024689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8"/>
        <v>8.2442391068153209E-2</v>
      </c>
      <c r="N29" s="94">
        <v>2</v>
      </c>
      <c r="O29" s="88">
        <v>8</v>
      </c>
      <c r="P29" s="361">
        <v>75</v>
      </c>
      <c r="Q29" s="35">
        <f t="shared" si="7"/>
        <v>1.8867553181676773</v>
      </c>
      <c r="R29" s="26">
        <f t="shared" si="7"/>
        <v>5.8419509363444044</v>
      </c>
      <c r="S29" s="26">
        <f t="shared" si="7"/>
        <v>13.885034285162646</v>
      </c>
      <c r="T29" s="26">
        <f t="shared" si="7"/>
        <v>2.9982747996967034E-2</v>
      </c>
      <c r="U29" s="26">
        <f t="shared" si="7"/>
        <v>0.46466739672943785</v>
      </c>
      <c r="V29" s="26">
        <f t="shared" si="7"/>
        <v>7.9121588030088147E-3</v>
      </c>
      <c r="W29" s="26">
        <f t="shared" si="7"/>
        <v>2664.7266499924035</v>
      </c>
      <c r="X29" s="26">
        <f t="shared" si="7"/>
        <v>0.17023892764314144</v>
      </c>
      <c r="Y29" s="26">
        <f t="shared" si="7"/>
        <v>1.3190782570904513</v>
      </c>
    </row>
    <row r="30" spans="1:25" s="3" customFormat="1">
      <c r="A30" s="11" t="s">
        <v>28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 t="shared" ref="Q30:Y30" si="9">SUM(Q24:Q29)</f>
        <v>8.1778013707476944</v>
      </c>
      <c r="R30" s="20">
        <f t="shared" si="9"/>
        <v>27.651386562446696</v>
      </c>
      <c r="S30" s="27">
        <f t="shared" si="9"/>
        <v>45.063896895391913</v>
      </c>
      <c r="T30" s="20">
        <f t="shared" si="9"/>
        <v>9.5350209962786731E-2</v>
      </c>
      <c r="U30" s="20">
        <f t="shared" si="9"/>
        <v>1.830820835882877</v>
      </c>
      <c r="V30" s="20">
        <f t="shared" si="9"/>
        <v>1.374065597956448</v>
      </c>
      <c r="W30" s="20">
        <f t="shared" si="9"/>
        <v>9022.5699305584058</v>
      </c>
      <c r="X30" s="20">
        <f t="shared" si="9"/>
        <v>0.73786984961815094</v>
      </c>
      <c r="Y30" s="20">
        <f t="shared" si="9"/>
        <v>4.2810702050622318</v>
      </c>
    </row>
    <row r="31" spans="1:25" s="3" customFormat="1">
      <c r="A31" s="11"/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73"/>
      <c r="P31" s="362"/>
      <c r="Q31" s="20"/>
      <c r="R31" s="20"/>
      <c r="S31" s="27"/>
      <c r="T31" s="20"/>
      <c r="U31" s="20"/>
      <c r="V31" s="20"/>
      <c r="W31" s="21"/>
      <c r="X31" s="20"/>
      <c r="Y31" s="20"/>
    </row>
    <row r="32" spans="1:25" s="3" customFormat="1">
      <c r="A32" s="11" t="s">
        <v>275</v>
      </c>
      <c r="B32" s="92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88"/>
      <c r="P32" s="361"/>
      <c r="Q32" s="20"/>
      <c r="R32" s="20"/>
      <c r="S32" s="27"/>
      <c r="T32" s="20"/>
      <c r="U32" s="20"/>
      <c r="V32" s="20"/>
      <c r="W32" s="21"/>
      <c r="X32" s="20"/>
      <c r="Y32" s="20"/>
    </row>
    <row r="33" spans="1:25" s="3" customFormat="1">
      <c r="A33" s="96" t="s">
        <v>120</v>
      </c>
      <c r="B33" s="30" t="s">
        <v>27</v>
      </c>
      <c r="C33" s="22">
        <v>358</v>
      </c>
      <c r="D33" s="22">
        <v>0.4</v>
      </c>
      <c r="E33" s="105">
        <v>0.27937428148624566</v>
      </c>
      <c r="F33" s="395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0.82081128747795418</v>
      </c>
      <c r="G33" s="395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1.2776243386243384</v>
      </c>
      <c r="H33" s="105">
        <v>2.5998104036399888E-3</v>
      </c>
      <c r="I33" s="395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4.735449735449735E-2</v>
      </c>
      <c r="J33" s="395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4.735449735449735E-2</v>
      </c>
      <c r="K33" s="545">
        <v>264.87256951539769</v>
      </c>
      <c r="L33" s="105">
        <v>2.5207486969571574E-2</v>
      </c>
      <c r="M33" s="98">
        <f t="shared" ref="M33:M36" si="10">0.095*G33</f>
        <v>0.12137431216931216</v>
      </c>
      <c r="N33" s="89">
        <v>1</v>
      </c>
      <c r="O33" s="89">
        <v>8</v>
      </c>
      <c r="P33" s="364">
        <v>30</v>
      </c>
      <c r="Q33" s="26">
        <f t="shared" ref="Q33:Y36" si="11">(E33*$N33*$O33)</f>
        <v>2.2349942518899653</v>
      </c>
      <c r="R33" s="26">
        <f t="shared" si="11"/>
        <v>6.5664902998236334</v>
      </c>
      <c r="S33" s="26">
        <f t="shared" si="11"/>
        <v>10.220994708994708</v>
      </c>
      <c r="T33" s="26">
        <f t="shared" si="11"/>
        <v>2.079848322911991E-2</v>
      </c>
      <c r="U33" s="26">
        <f t="shared" si="11"/>
        <v>0.3788359788359788</v>
      </c>
      <c r="V33" s="26">
        <f t="shared" si="11"/>
        <v>0.3788359788359788</v>
      </c>
      <c r="W33" s="26">
        <f t="shared" si="11"/>
        <v>2118.9805561231815</v>
      </c>
      <c r="X33" s="26">
        <f t="shared" si="11"/>
        <v>0.20165989575657259</v>
      </c>
      <c r="Y33" s="26">
        <f t="shared" si="11"/>
        <v>0.97099449735449728</v>
      </c>
    </row>
    <row r="34" spans="1:25" s="3" customFormat="1">
      <c r="A34" s="96" t="s">
        <v>121</v>
      </c>
      <c r="B34" s="30" t="s">
        <v>27</v>
      </c>
      <c r="C34" s="22">
        <v>162</v>
      </c>
      <c r="D34" s="22">
        <v>0.41</v>
      </c>
      <c r="E34" s="105">
        <v>0.12153885438656534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0.5417857142857142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0.60233392857142853</v>
      </c>
      <c r="H34" s="105">
        <v>1.3943292941406354E-3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3.2214285714285709E-2</v>
      </c>
      <c r="J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3.2214285714285709E-2</v>
      </c>
      <c r="K34" s="546">
        <v>123.92145822830227</v>
      </c>
      <c r="L34" s="23">
        <v>1.0966253373769601E-2</v>
      </c>
      <c r="M34" s="98">
        <f t="shared" si="10"/>
        <v>5.7221723214285709E-2</v>
      </c>
      <c r="N34" s="89">
        <v>1</v>
      </c>
      <c r="O34" s="89">
        <v>8</v>
      </c>
      <c r="P34" s="364">
        <v>30</v>
      </c>
      <c r="Q34" s="26">
        <f t="shared" si="11"/>
        <v>0.9723108350925227</v>
      </c>
      <c r="R34" s="26">
        <f t="shared" si="11"/>
        <v>4.3342857142857136</v>
      </c>
      <c r="S34" s="26">
        <f t="shared" si="11"/>
        <v>4.8186714285714283</v>
      </c>
      <c r="T34" s="26">
        <f t="shared" si="11"/>
        <v>1.1154634353125083E-2</v>
      </c>
      <c r="U34" s="26">
        <f t="shared" si="11"/>
        <v>0.25771428571428567</v>
      </c>
      <c r="V34" s="26">
        <f t="shared" si="11"/>
        <v>0.25771428571428567</v>
      </c>
      <c r="W34" s="26">
        <f t="shared" si="11"/>
        <v>991.37166582641817</v>
      </c>
      <c r="X34" s="26">
        <f t="shared" si="11"/>
        <v>8.7730026990156806E-2</v>
      </c>
      <c r="Y34" s="26">
        <f t="shared" si="11"/>
        <v>0.45777378571428567</v>
      </c>
    </row>
    <row r="35" spans="1:25" s="3" customFormat="1">
      <c r="A35" s="96" t="s">
        <v>124</v>
      </c>
      <c r="B35" s="30" t="s">
        <v>27</v>
      </c>
      <c r="C35" s="93">
        <v>87</v>
      </c>
      <c r="D35" s="22">
        <v>0.37</v>
      </c>
      <c r="E35" s="98">
        <v>7.7253202863558038E-2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98">
        <v>6.9108553659227932E-4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K35" s="120">
        <v>58.913523330624749</v>
      </c>
      <c r="L35" s="98">
        <v>6.9704339147860696E-3</v>
      </c>
      <c r="M35" s="98">
        <f t="shared" si="10"/>
        <v>3.1831091435185178E-2</v>
      </c>
      <c r="N35" s="89">
        <v>1</v>
      </c>
      <c r="O35" s="89">
        <v>8</v>
      </c>
      <c r="P35" s="364">
        <v>30</v>
      </c>
      <c r="Q35" s="26">
        <f t="shared" si="11"/>
        <v>0.6180256229084643</v>
      </c>
      <c r="R35" s="26">
        <f t="shared" si="11"/>
        <v>2.1005820105820106</v>
      </c>
      <c r="S35" s="26">
        <f t="shared" si="11"/>
        <v>2.6805129629629625</v>
      </c>
      <c r="T35" s="26">
        <f t="shared" si="11"/>
        <v>5.5286842927382346E-3</v>
      </c>
      <c r="U35" s="26">
        <f t="shared" si="11"/>
        <v>0.17031746031746031</v>
      </c>
      <c r="V35" s="26">
        <f t="shared" si="11"/>
        <v>0.17031746031746031</v>
      </c>
      <c r="W35" s="26">
        <f t="shared" si="11"/>
        <v>471.30818664499799</v>
      </c>
      <c r="X35" s="26">
        <f t="shared" si="11"/>
        <v>5.5763471318288557E-2</v>
      </c>
      <c r="Y35" s="26">
        <f t="shared" si="11"/>
        <v>0.25464873148148143</v>
      </c>
    </row>
    <row r="36" spans="1:25" s="3" customFormat="1">
      <c r="A36" s="96" t="s">
        <v>126</v>
      </c>
      <c r="B36" s="30" t="s">
        <v>27</v>
      </c>
      <c r="C36" s="22">
        <v>175</v>
      </c>
      <c r="D36" s="22"/>
      <c r="E36" s="98">
        <v>0.11792220738547983</v>
      </c>
      <c r="F36" s="98">
        <v>0.36512193352152528</v>
      </c>
      <c r="G36" s="98">
        <v>0.86781464282266541</v>
      </c>
      <c r="H36" s="98">
        <v>1.8739217498104396E-3</v>
      </c>
      <c r="I36" s="98">
        <v>2.9041712295589866E-2</v>
      </c>
      <c r="J36" s="96">
        <v>4.9450992518805092E-4</v>
      </c>
      <c r="K36" s="120">
        <v>166.54541562452522</v>
      </c>
      <c r="L36" s="98">
        <v>1.063993297769634E-2</v>
      </c>
      <c r="M36" s="98">
        <f t="shared" si="10"/>
        <v>8.2442391068153209E-2</v>
      </c>
      <c r="N36" s="89">
        <v>1</v>
      </c>
      <c r="O36" s="89">
        <v>8</v>
      </c>
      <c r="P36" s="364">
        <v>30</v>
      </c>
      <c r="Q36" s="26">
        <f t="shared" si="11"/>
        <v>0.94337765908383864</v>
      </c>
      <c r="R36" s="26">
        <f t="shared" si="11"/>
        <v>2.9209754681722022</v>
      </c>
      <c r="S36" s="26">
        <f t="shared" si="11"/>
        <v>6.9425171425813232</v>
      </c>
      <c r="T36" s="26">
        <f t="shared" si="11"/>
        <v>1.4991373998483517E-2</v>
      </c>
      <c r="U36" s="26">
        <f t="shared" si="11"/>
        <v>0.23233369836471893</v>
      </c>
      <c r="V36" s="26">
        <f t="shared" si="11"/>
        <v>3.9560794015044073E-3</v>
      </c>
      <c r="W36" s="26">
        <f t="shared" si="11"/>
        <v>1332.3633249962018</v>
      </c>
      <c r="X36" s="26">
        <f t="shared" si="11"/>
        <v>8.5119463821570721E-2</v>
      </c>
      <c r="Y36" s="26">
        <f t="shared" si="11"/>
        <v>0.65953912854522567</v>
      </c>
    </row>
    <row r="37" spans="1:25" s="3" customFormat="1">
      <c r="A37" s="11" t="s">
        <v>28</v>
      </c>
      <c r="B37" s="30"/>
      <c r="C37" s="22"/>
      <c r="D37" s="22"/>
      <c r="E37" s="23"/>
      <c r="F37" s="23"/>
      <c r="G37" s="23"/>
      <c r="H37" s="23"/>
      <c r="I37" s="23"/>
      <c r="J37" s="96"/>
      <c r="K37" s="363"/>
      <c r="L37" s="23"/>
      <c r="M37" s="98"/>
      <c r="N37" s="31"/>
      <c r="O37" s="94"/>
      <c r="P37" s="361"/>
      <c r="Q37" s="97">
        <f t="shared" ref="Q37:Y37" si="12">SUM(Q32:Q36)</f>
        <v>4.7687083689747904</v>
      </c>
      <c r="R37" s="97">
        <f t="shared" si="12"/>
        <v>15.92233349286356</v>
      </c>
      <c r="S37" s="97">
        <f t="shared" si="12"/>
        <v>24.662696243110421</v>
      </c>
      <c r="T37" s="97">
        <f t="shared" si="12"/>
        <v>5.247317587346674E-2</v>
      </c>
      <c r="U37" s="97">
        <f t="shared" si="12"/>
        <v>1.0392014232324438</v>
      </c>
      <c r="V37" s="97">
        <f t="shared" si="12"/>
        <v>0.81082380426922929</v>
      </c>
      <c r="W37" s="97">
        <f t="shared" si="12"/>
        <v>4914.0237335907996</v>
      </c>
      <c r="X37" s="97">
        <f t="shared" si="12"/>
        <v>0.43027285788658864</v>
      </c>
      <c r="Y37" s="97">
        <f t="shared" si="12"/>
        <v>2.3429561430954902</v>
      </c>
    </row>
    <row r="38" spans="1:25" s="3" customFormat="1">
      <c r="A38" s="17" t="s">
        <v>368</v>
      </c>
      <c r="B38" s="518"/>
      <c r="C38" s="18"/>
      <c r="D38" s="22"/>
      <c r="E38" s="19"/>
      <c r="F38" s="19"/>
      <c r="G38" s="19"/>
      <c r="H38" s="19"/>
      <c r="I38" s="19"/>
      <c r="J38" s="19"/>
      <c r="K38" s="19"/>
      <c r="L38" s="19"/>
      <c r="M38" s="19"/>
      <c r="N38" s="31"/>
      <c r="O38" s="31"/>
      <c r="P38" s="362"/>
      <c r="Q38" s="20">
        <f t="shared" ref="Q38:Y38" si="13">Q11+Q21+Q30+Q37</f>
        <v>21.519495014514689</v>
      </c>
      <c r="R38" s="20">
        <f t="shared" si="13"/>
        <v>74.778893613806943</v>
      </c>
      <c r="S38" s="20">
        <f t="shared" si="13"/>
        <v>120.12038857414834</v>
      </c>
      <c r="T38" s="20">
        <f t="shared" si="13"/>
        <v>0.25357764500825081</v>
      </c>
      <c r="U38" s="20">
        <f t="shared" si="13"/>
        <v>5.095331380438048</v>
      </c>
      <c r="V38" s="20">
        <f t="shared" si="13"/>
        <v>3.6965184642883591</v>
      </c>
      <c r="W38" s="20">
        <f t="shared" si="13"/>
        <v>23510.265369864901</v>
      </c>
      <c r="X38" s="20">
        <f t="shared" si="13"/>
        <v>1.9416693740118751</v>
      </c>
      <c r="Y38" s="20">
        <f t="shared" si="13"/>
        <v>11.411436914544092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495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C10*(F10)*$B$387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322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C14*(F14)*$B$377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9" t="s">
        <v>110</v>
      </c>
      <c r="B15" s="77" t="s">
        <v>105</v>
      </c>
      <c r="C15" s="78">
        <v>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0.38189193457850484</v>
      </c>
      <c r="U15" s="51">
        <f>C15*($F15*$H15)/453.59</f>
        <v>1.7535737175717316</v>
      </c>
      <c r="V15" s="51">
        <f>C15*(($F15*$I15))/453.59</f>
        <v>9.2587623448548345E-2</v>
      </c>
      <c r="W15" s="51">
        <f>C15*($F15*$J15)/453.59</f>
        <v>3.7785023479353602E-3</v>
      </c>
      <c r="X15" s="51">
        <f>C15*(($F15*($K15+$L15+$M15)))/453.59</f>
        <v>5.9761243549453814E-2</v>
      </c>
      <c r="Y15" s="51">
        <f>C15*(($F15*($N15+$O15+$P15)))/453.59</f>
        <v>4.4023969292262266E-2</v>
      </c>
      <c r="Z15" s="51">
        <f>C15*(F15)*$B$377</f>
        <v>0</v>
      </c>
      <c r="AA15" s="51">
        <f>Z15*0.21</f>
        <v>0</v>
      </c>
      <c r="AB15" s="51">
        <f>C15*(($F15*($Q15)))/453.59</f>
        <v>603.4440194471307</v>
      </c>
      <c r="AC15" s="51">
        <f>C15*(($F15*($R15)))/453.59</f>
        <v>5.3741030560821544E-3</v>
      </c>
      <c r="AD15" s="51">
        <f>C15*(($F15*($S15)))/453.59</f>
        <v>1.5457822002157701E-2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 t="shared" ref="T16:AD16" si="1">SUM(T14:T15)</f>
        <v>0.6815657611794399</v>
      </c>
      <c r="U16" s="82">
        <f t="shared" si="1"/>
        <v>2.3068018510608876</v>
      </c>
      <c r="V16" s="82">
        <f t="shared" si="1"/>
        <v>0.16017964173738738</v>
      </c>
      <c r="W16" s="82">
        <f t="shared" si="1"/>
        <v>7.9480863697577921E-3</v>
      </c>
      <c r="X16" s="82">
        <f t="shared" si="1"/>
        <v>0.16886963815990719</v>
      </c>
      <c r="Y16" s="82">
        <f t="shared" si="1"/>
        <v>0.11652226624119448</v>
      </c>
      <c r="Z16" s="82">
        <f t="shared" si="1"/>
        <v>0</v>
      </c>
      <c r="AA16" s="82">
        <f t="shared" si="1"/>
        <v>0</v>
      </c>
      <c r="AB16" s="82">
        <f t="shared" si="1"/>
        <v>893.88633621790063</v>
      </c>
      <c r="AC16" s="82">
        <f t="shared" si="1"/>
        <v>2.1970848363314255E-2</v>
      </c>
      <c r="AD16" s="82">
        <f t="shared" si="1"/>
        <v>2.2897792388557742E-2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323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C19*(F19)*$B$387</f>
        <v>7.0648598395020551E-2</v>
      </c>
      <c r="AA19" s="51">
        <f>Z19*0.21</f>
        <v>1.4836205662954315E-2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7.0648598395020551E-2</v>
      </c>
      <c r="AA20" s="82">
        <f t="shared" si="2"/>
        <v>1.4836205662954315E-2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12"/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111" t="s">
        <v>331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313</v>
      </c>
      <c r="B23" s="77" t="s">
        <v>95</v>
      </c>
      <c r="C23" s="80">
        <v>8</v>
      </c>
      <c r="D23" s="78"/>
      <c r="E23" s="78">
        <v>35</v>
      </c>
      <c r="F23" s="78">
        <v>60</v>
      </c>
      <c r="G23" s="103">
        <v>0.25172046482947802</v>
      </c>
      <c r="H23" s="103">
        <v>0.464701387165456</v>
      </c>
      <c r="I23" s="103">
        <v>5.6776043658582402E-2</v>
      </c>
      <c r="J23" s="103">
        <v>3.5023733638119199E-3</v>
      </c>
      <c r="K23" s="103">
        <v>4.6899256897933901E-2</v>
      </c>
      <c r="L23" s="48">
        <v>7.99995847163921E-3</v>
      </c>
      <c r="M23" s="48">
        <v>3.6749815577381599E-2</v>
      </c>
      <c r="N23" s="103">
        <v>4.3147317248333997E-2</v>
      </c>
      <c r="O23" s="48">
        <v>1.9999896145790402E-3</v>
      </c>
      <c r="P23" s="48">
        <v>1.57499200131354E-2</v>
      </c>
      <c r="Q23" s="103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0.26637673475638673</v>
      </c>
      <c r="U23" s="51">
        <f>C23*($F23*$H23)/453.59</f>
        <v>0.49175834087924974</v>
      </c>
      <c r="V23" s="51">
        <f>C23*(($F23*$I23))/453.59</f>
        <v>6.0081794034523593E-2</v>
      </c>
      <c r="W23" s="51">
        <f>C23*($F23*$J23)/453.59</f>
        <v>3.7062969082866061E-3</v>
      </c>
      <c r="X23" s="51">
        <f>C23*(($F23*($K23+$L23+$M23)))/453.59</f>
        <v>9.698523965373633E-2</v>
      </c>
      <c r="Y23" s="51">
        <f>C23*(($F23*($N23+$O23+$P23)))/453.59</f>
        <v>6.444293062127307E-2</v>
      </c>
      <c r="Z23" s="51">
        <f>C23*(F23)*$B$387</f>
        <v>4.7099065596680367E-2</v>
      </c>
      <c r="AA23" s="51">
        <f>Z23*0.21</f>
        <v>9.8908037753028775E-3</v>
      </c>
      <c r="AB23" s="51">
        <f>C23*(($F23*($Q23)))/453.59</f>
        <v>258.17094824068437</v>
      </c>
      <c r="AC23" s="51">
        <f>C23*(($F23*($R23)))/453.59</f>
        <v>1.4752662495317424E-2</v>
      </c>
      <c r="AD23" s="51">
        <f>C23*(($F23*($S23)))/453.59</f>
        <v>6.6133070101333695E-3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3">SUM(T23:T23)</f>
        <v>0.26637673475638673</v>
      </c>
      <c r="U24" s="82">
        <f t="shared" si="3"/>
        <v>0.49175834087924974</v>
      </c>
      <c r="V24" s="82">
        <f t="shared" si="3"/>
        <v>6.0081794034523593E-2</v>
      </c>
      <c r="W24" s="82">
        <f t="shared" si="3"/>
        <v>3.7062969082866061E-3</v>
      </c>
      <c r="X24" s="82">
        <f t="shared" si="3"/>
        <v>9.698523965373633E-2</v>
      </c>
      <c r="Y24" s="82">
        <f t="shared" si="3"/>
        <v>6.444293062127307E-2</v>
      </c>
      <c r="Z24" s="82">
        <f t="shared" si="3"/>
        <v>4.7099065596680367E-2</v>
      </c>
      <c r="AA24" s="82">
        <f t="shared" si="3"/>
        <v>9.8908037753028775E-3</v>
      </c>
      <c r="AB24" s="82">
        <f t="shared" si="3"/>
        <v>258.17094824068437</v>
      </c>
      <c r="AC24" s="82">
        <f t="shared" si="3"/>
        <v>1.4752662495317424E-2</v>
      </c>
      <c r="AD24" s="82">
        <f t="shared" si="3"/>
        <v>6.6133070101333695E-3</v>
      </c>
    </row>
    <row r="25" spans="1:30">
      <c r="A25" s="76" t="s">
        <v>389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 t="shared" ref="T25:AD25" si="4">T11+T16+T20+T24</f>
        <v>1.6383448408933041</v>
      </c>
      <c r="U25" s="82">
        <f t="shared" si="4"/>
        <v>4.5973939398745971</v>
      </c>
      <c r="V25" s="82">
        <f t="shared" si="4"/>
        <v>0.37920861131091688</v>
      </c>
      <c r="W25" s="82">
        <f t="shared" si="4"/>
        <v>2.0492941155049463E-2</v>
      </c>
      <c r="X25" s="82">
        <f t="shared" si="4"/>
        <v>0.47758282393912604</v>
      </c>
      <c r="Y25" s="82">
        <f t="shared" si="4"/>
        <v>0.32380767642348574</v>
      </c>
      <c r="Z25" s="82">
        <f t="shared" si="4"/>
        <v>0.14325965785656947</v>
      </c>
      <c r="AA25" s="82">
        <f t="shared" si="4"/>
        <v>3.0084528149879584E-2</v>
      </c>
      <c r="AB25" s="82">
        <f t="shared" si="4"/>
        <v>1937.8498221334335</v>
      </c>
      <c r="AC25" s="82">
        <f t="shared" si="4"/>
        <v>6.7071804565392926E-2</v>
      </c>
      <c r="AD25" s="82">
        <f t="shared" si="4"/>
        <v>4.9639961043770033E-2</v>
      </c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496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322</v>
      </c>
      <c r="B5" s="46" t="s">
        <v>102</v>
      </c>
      <c r="C5" s="47">
        <v>9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9</v>
      </c>
      <c r="D92" s="47">
        <v>35</v>
      </c>
      <c r="E92" s="47">
        <v>80</v>
      </c>
      <c r="F92" s="51">
        <f>C5*($E5*$F5+($G5))/453.59</f>
        <v>4.3714744729282806</v>
      </c>
      <c r="G92" s="51">
        <f>C5*($E5*$H5+($I5))/453.59</f>
        <v>0.3930359156494021</v>
      </c>
      <c r="H92" s="51">
        <f t="shared" ref="H92:H94" si="54">C5*(($E5*$J5)+($K5)+($L5)+($E5*$N5)+(($M5+$O5)))/453.59</f>
        <v>0.45449982291557994</v>
      </c>
      <c r="I92" s="51">
        <f>C5*($E5*$P5+($Q5))/453.59</f>
        <v>6.5411732444455436E-3</v>
      </c>
      <c r="J92" s="51">
        <f>C5*(($E5*($R5+$T5+$U5))+($S5))/453.59</f>
        <v>7.6716814096871075E-2</v>
      </c>
      <c r="K92" s="51">
        <f>$C5*(($E5*($V5+$X5+$Y5))+($W5))/453.59</f>
        <v>3.3408047918278276E-2</v>
      </c>
      <c r="L92" s="51">
        <f>$B$24*C5*(E5+6)</f>
        <v>7.594724327464708E-2</v>
      </c>
      <c r="M92" s="51">
        <f t="shared" si="53"/>
        <v>3.1138369742605303E-2</v>
      </c>
      <c r="N92" s="51">
        <f>C5*($E5*$Z5+($AA5))/453.59</f>
        <v>498.81219053435007</v>
      </c>
      <c r="O92" s="51">
        <f>C5*($E5*$AB5+($AC5))/453.59</f>
        <v>2.8534278501272246E-2</v>
      </c>
      <c r="P92" s="51">
        <f>C5*($E5*$AD5+($AE5))/453.59</f>
        <v>5.1940079224590235E-2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 t="shared" si="54"/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si="53"/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si="52"/>
        <v>Retaining Walls</v>
      </c>
      <c r="B94" s="46" t="str">
        <f t="shared" si="52"/>
        <v>Light-Duty Truck, catalyst</v>
      </c>
      <c r="C94" s="47">
        <f t="shared" si="52"/>
        <v>8</v>
      </c>
      <c r="D94" s="47">
        <v>35</v>
      </c>
      <c r="E94" s="47">
        <v>80</v>
      </c>
      <c r="F94" s="51">
        <f>C7*($E7*$F7+($G7))/453.59</f>
        <v>3.8857550870473605</v>
      </c>
      <c r="G94" s="51">
        <f>C7*($E7*$H7+($I7))/453.59</f>
        <v>0.34936525835502408</v>
      </c>
      <c r="H94" s="51">
        <f t="shared" si="54"/>
        <v>0.40399984259162663</v>
      </c>
      <c r="I94" s="51">
        <f>C7*($E7*$P7+($Q7))/453.59</f>
        <v>5.8143762172849275E-3</v>
      </c>
      <c r="J94" s="51">
        <f>C7*(($E7*($R7+$T7+$U7))+($S7))/453.59</f>
        <v>6.8192723641663178E-2</v>
      </c>
      <c r="K94" s="51">
        <f>$C7*(($E7*($V7+$X7+$Y7))+($W7))/453.59</f>
        <v>2.9696042594025134E-2</v>
      </c>
      <c r="L94" s="51">
        <f>$B$24*C7*(E7+6)</f>
        <v>6.7508660688575195E-2</v>
      </c>
      <c r="M94" s="51">
        <f t="shared" si="53"/>
        <v>2.7678550882315828E-2</v>
      </c>
      <c r="N94" s="51">
        <f>C7*($E7*$Z7+($AA7))/453.59</f>
        <v>443.38861380831116</v>
      </c>
      <c r="O94" s="51">
        <f>C7*($E7*$AB7+($AC7))/453.59</f>
        <v>2.5363803112241994E-2</v>
      </c>
      <c r="P94" s="51">
        <f>C7*($E7*$AD7+($AE7))/453.59</f>
        <v>4.6168959310746882E-2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5">SUM(F91:F94)</f>
        <v>15.543020348189442</v>
      </c>
      <c r="G95" s="82">
        <f t="shared" si="55"/>
        <v>1.3974610334200963</v>
      </c>
      <c r="H95" s="82">
        <f t="shared" si="55"/>
        <v>1.6159993703665065</v>
      </c>
      <c r="I95" s="82">
        <f t="shared" si="55"/>
        <v>2.325750486913971E-2</v>
      </c>
      <c r="J95" s="82">
        <f t="shared" si="55"/>
        <v>0.27277089456665271</v>
      </c>
      <c r="K95" s="82">
        <f t="shared" si="55"/>
        <v>0.11878417037610053</v>
      </c>
      <c r="L95" s="82">
        <f t="shared" si="55"/>
        <v>0.27003464275430078</v>
      </c>
      <c r="M95" s="82">
        <f t="shared" si="55"/>
        <v>0.11071420352926331</v>
      </c>
      <c r="N95" s="82">
        <f t="shared" si="55"/>
        <v>1773.5544552332449</v>
      </c>
      <c r="O95" s="82">
        <f t="shared" si="55"/>
        <v>0.10145521244896798</v>
      </c>
      <c r="P95" s="82">
        <f t="shared" si="55"/>
        <v>0.18467583724298753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zoomScale="75" zoomScaleNormal="75" workbookViewId="0">
      <selection activeCell="I34" sqref="I34:I3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497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277</v>
      </c>
      <c r="B13" s="518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20" si="4">0.89*I14</f>
        <v>4.2145502645502646E-2</v>
      </c>
      <c r="K14" s="545">
        <v>264.87256951539769</v>
      </c>
      <c r="L14" s="105">
        <v>2.5207486969571574E-2</v>
      </c>
      <c r="M14" s="98">
        <f t="shared" ref="M14:M21" si="5">0.095*G14</f>
        <v>0.12137431216931216</v>
      </c>
      <c r="N14" s="94">
        <v>1</v>
      </c>
      <c r="O14" s="88">
        <v>8</v>
      </c>
      <c r="P14" s="361">
        <v>10</v>
      </c>
      <c r="Q14" s="35">
        <f t="shared" ref="Q14:Y21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24" t="s">
        <v>128</v>
      </c>
      <c r="B16" s="30" t="s">
        <v>27</v>
      </c>
      <c r="C16" s="22">
        <v>157</v>
      </c>
      <c r="D16" s="22">
        <v>0.38</v>
      </c>
      <c r="E16" s="519">
        <v>9.7211873502789536E-2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19">
        <v>1.2626853161967942E-3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520">
        <f t="shared" si="4"/>
        <v>2.5752707231040561E-2</v>
      </c>
      <c r="K16" s="521">
        <v>112.22158673621641</v>
      </c>
      <c r="L16" s="108">
        <v>8.7712691733410116E-3</v>
      </c>
      <c r="M16" s="522">
        <f t="shared" si="5"/>
        <v>5.1397892305996472E-2</v>
      </c>
      <c r="N16" s="94">
        <v>1</v>
      </c>
      <c r="O16" s="88">
        <v>8</v>
      </c>
      <c r="P16" s="361">
        <v>15</v>
      </c>
      <c r="Q16" s="35">
        <f t="shared" si="6"/>
        <v>0.77769498802231629</v>
      </c>
      <c r="R16" s="26">
        <f t="shared" si="6"/>
        <v>3.8931569664902996</v>
      </c>
      <c r="S16" s="26">
        <f t="shared" si="6"/>
        <v>4.3282435626102291</v>
      </c>
      <c r="T16" s="26">
        <f t="shared" si="6"/>
        <v>1.0101482529574353E-2</v>
      </c>
      <c r="U16" s="26">
        <f t="shared" si="6"/>
        <v>0.23148500881834214</v>
      </c>
      <c r="V16" s="26">
        <f t="shared" si="6"/>
        <v>0.20602165784832449</v>
      </c>
      <c r="W16" s="26">
        <f t="shared" si="6"/>
        <v>897.77269388973127</v>
      </c>
      <c r="X16" s="26">
        <f t="shared" si="6"/>
        <v>7.0170153386728093E-2</v>
      </c>
      <c r="Y16" s="26">
        <f t="shared" si="6"/>
        <v>0.41118313844797177</v>
      </c>
    </row>
    <row r="17" spans="1:25" s="3" customFormat="1">
      <c r="A17" s="24" t="s">
        <v>278</v>
      </c>
      <c r="B17" s="30" t="s">
        <v>27</v>
      </c>
      <c r="C17" s="22">
        <v>157</v>
      </c>
      <c r="D17" s="22">
        <v>0.38</v>
      </c>
      <c r="E17" s="519">
        <v>9.7211873502789536E-2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0.48664462081128745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0.54103044532627864</v>
      </c>
      <c r="H17" s="519">
        <v>1.2626853161967942E-3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2.8935626102292767E-2</v>
      </c>
      <c r="J17" s="520">
        <f t="shared" si="4"/>
        <v>2.5752707231040561E-2</v>
      </c>
      <c r="K17" s="521">
        <v>112.22158673621641</v>
      </c>
      <c r="L17" s="108">
        <v>8.7712691733410116E-3</v>
      </c>
      <c r="M17" s="522">
        <f t="shared" si="5"/>
        <v>5.1397892305996472E-2</v>
      </c>
      <c r="N17" s="94">
        <v>1</v>
      </c>
      <c r="O17" s="88">
        <v>8</v>
      </c>
      <c r="P17" s="361">
        <v>15</v>
      </c>
      <c r="Q17" s="35">
        <f t="shared" si="6"/>
        <v>0.77769498802231629</v>
      </c>
      <c r="R17" s="26">
        <f t="shared" si="6"/>
        <v>3.8931569664902996</v>
      </c>
      <c r="S17" s="26">
        <f t="shared" si="6"/>
        <v>4.3282435626102291</v>
      </c>
      <c r="T17" s="26">
        <f t="shared" si="6"/>
        <v>1.0101482529574353E-2</v>
      </c>
      <c r="U17" s="26">
        <f t="shared" si="6"/>
        <v>0.23148500881834214</v>
      </c>
      <c r="V17" s="26">
        <f t="shared" si="6"/>
        <v>0.20602165784832449</v>
      </c>
      <c r="W17" s="26">
        <f t="shared" si="6"/>
        <v>897.77269388973127</v>
      </c>
      <c r="X17" s="26">
        <f t="shared" si="6"/>
        <v>7.0170153386728093E-2</v>
      </c>
      <c r="Y17" s="26">
        <f t="shared" si="6"/>
        <v>0.41118313844797177</v>
      </c>
    </row>
    <row r="18" spans="1:25" s="3" customFormat="1">
      <c r="A18" s="24" t="s">
        <v>124</v>
      </c>
      <c r="B18" s="30" t="s">
        <v>27</v>
      </c>
      <c r="C18" s="93">
        <v>87</v>
      </c>
      <c r="D18" s="22">
        <v>0.37</v>
      </c>
      <c r="E18" s="98">
        <v>7.7253202863558038E-2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0.26257275132275132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0.33506412037037031</v>
      </c>
      <c r="H18" s="98">
        <v>6.9108553659227932E-4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2.1289682539682539E-2</v>
      </c>
      <c r="J18" s="96">
        <f t="shared" si="4"/>
        <v>1.894781746031746E-2</v>
      </c>
      <c r="K18" s="120">
        <v>58.913523330624749</v>
      </c>
      <c r="L18" s="98">
        <v>6.9704339147860696E-3</v>
      </c>
      <c r="M18" s="98">
        <f t="shared" si="5"/>
        <v>3.1831091435185178E-2</v>
      </c>
      <c r="N18" s="94">
        <v>1</v>
      </c>
      <c r="O18" s="88">
        <v>8</v>
      </c>
      <c r="P18" s="361">
        <v>15</v>
      </c>
      <c r="Q18" s="35">
        <f t="shared" si="6"/>
        <v>0.6180256229084643</v>
      </c>
      <c r="R18" s="26">
        <f t="shared" si="6"/>
        <v>2.1005820105820106</v>
      </c>
      <c r="S18" s="26">
        <f t="shared" si="6"/>
        <v>2.6805129629629625</v>
      </c>
      <c r="T18" s="26">
        <f t="shared" si="6"/>
        <v>5.5286842927382346E-3</v>
      </c>
      <c r="U18" s="26">
        <f t="shared" si="6"/>
        <v>0.17031746031746031</v>
      </c>
      <c r="V18" s="26">
        <f t="shared" si="6"/>
        <v>0.15158253968253968</v>
      </c>
      <c r="W18" s="26">
        <f t="shared" si="6"/>
        <v>471.30818664499799</v>
      </c>
      <c r="X18" s="26">
        <f t="shared" si="6"/>
        <v>5.5763471318288557E-2</v>
      </c>
      <c r="Y18" s="26">
        <f t="shared" si="6"/>
        <v>0.25464873148148143</v>
      </c>
    </row>
    <row r="19" spans="1:25" s="3" customFormat="1">
      <c r="A19" s="24" t="s">
        <v>279</v>
      </c>
      <c r="B19" s="30" t="s">
        <v>27</v>
      </c>
      <c r="C19" s="93">
        <v>37</v>
      </c>
      <c r="D19" s="22">
        <v>0.37</v>
      </c>
      <c r="E19" s="23">
        <v>3.2313389441625637E-2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0.12374118165784832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0.16056172839506169</v>
      </c>
      <c r="H19" s="23">
        <v>3.2989899838564078E-4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1.3581349206349205E-2</v>
      </c>
      <c r="J19" s="96">
        <f t="shared" si="4"/>
        <v>1.2087400793650793E-2</v>
      </c>
      <c r="K19" s="99">
        <v>25.519155927350894</v>
      </c>
      <c r="L19" s="98">
        <v>2.915585728687426E-3</v>
      </c>
      <c r="M19" s="100">
        <f t="shared" si="5"/>
        <v>1.5253364197530862E-2</v>
      </c>
      <c r="N19" s="88">
        <v>1</v>
      </c>
      <c r="O19" s="88">
        <v>8</v>
      </c>
      <c r="P19" s="361">
        <v>15</v>
      </c>
      <c r="Q19" s="35">
        <f t="shared" si="6"/>
        <v>0.25850711553300509</v>
      </c>
      <c r="R19" s="26">
        <f t="shared" si="6"/>
        <v>0.98992945326278659</v>
      </c>
      <c r="S19" s="26">
        <f t="shared" si="6"/>
        <v>1.2844938271604935</v>
      </c>
      <c r="T19" s="26">
        <f t="shared" si="6"/>
        <v>2.6391919870851262E-3</v>
      </c>
      <c r="U19" s="26">
        <f t="shared" si="6"/>
        <v>0.10865079365079364</v>
      </c>
      <c r="V19" s="26">
        <f t="shared" si="6"/>
        <v>9.669920634920634E-2</v>
      </c>
      <c r="W19" s="26">
        <f t="shared" si="6"/>
        <v>204.15324741880715</v>
      </c>
      <c r="X19" s="26">
        <f t="shared" si="6"/>
        <v>2.3324685829499408E-2</v>
      </c>
      <c r="Y19" s="26">
        <f t="shared" si="6"/>
        <v>0.12202691358024689</v>
      </c>
    </row>
    <row r="20" spans="1:25" s="3" customFormat="1">
      <c r="A20" s="24" t="s">
        <v>280</v>
      </c>
      <c r="B20" s="30" t="s">
        <v>27</v>
      </c>
      <c r="C20" s="22">
        <v>87</v>
      </c>
      <c r="D20" s="22">
        <v>0.36</v>
      </c>
      <c r="E20" s="105">
        <v>5.2437519504869065E-2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0.25547619047619047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0.32600833333333323</v>
      </c>
      <c r="H20" s="105">
        <v>6.0679614840509783E-4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2.0714285714285713E-2</v>
      </c>
      <c r="J20" s="96">
        <f t="shared" si="4"/>
        <v>1.8435714285714284E-2</v>
      </c>
      <c r="K20" s="105">
        <v>51.728017049774763</v>
      </c>
      <c r="L20" s="105">
        <v>4.7313534758971322E-3</v>
      </c>
      <c r="M20" s="98">
        <f t="shared" si="5"/>
        <v>3.0970791666666657E-2</v>
      </c>
      <c r="N20" s="94">
        <v>1</v>
      </c>
      <c r="O20" s="88">
        <v>8</v>
      </c>
      <c r="P20" s="361">
        <v>15</v>
      </c>
      <c r="Q20" s="35">
        <f t="shared" si="6"/>
        <v>0.41950015603895252</v>
      </c>
      <c r="R20" s="26">
        <f t="shared" si="6"/>
        <v>2.0438095238095237</v>
      </c>
      <c r="S20" s="26">
        <f t="shared" si="6"/>
        <v>2.6080666666666659</v>
      </c>
      <c r="T20" s="26">
        <f t="shared" si="6"/>
        <v>4.8543691872407826E-3</v>
      </c>
      <c r="U20" s="26">
        <f t="shared" si="6"/>
        <v>0.1657142857142857</v>
      </c>
      <c r="V20" s="26">
        <f t="shared" si="6"/>
        <v>0.14748571428571428</v>
      </c>
      <c r="W20" s="26">
        <f t="shared" si="6"/>
        <v>413.82413639819811</v>
      </c>
      <c r="X20" s="26">
        <f t="shared" si="6"/>
        <v>3.7850827807177058E-2</v>
      </c>
      <c r="Y20" s="26">
        <f t="shared" si="6"/>
        <v>0.24776633333333326</v>
      </c>
    </row>
    <row r="21" spans="1:25" s="3" customFormat="1">
      <c r="A21" s="24" t="s">
        <v>126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si="5"/>
        <v>8.2442391068153209E-2</v>
      </c>
      <c r="N21" s="94">
        <v>2</v>
      </c>
      <c r="O21" s="88">
        <v>8</v>
      </c>
      <c r="P21" s="361">
        <v>15</v>
      </c>
      <c r="Q21" s="35">
        <f t="shared" si="6"/>
        <v>1.8867553181676773</v>
      </c>
      <c r="R21" s="26">
        <f t="shared" si="6"/>
        <v>5.8419509363444044</v>
      </c>
      <c r="S21" s="26">
        <f t="shared" si="6"/>
        <v>13.885034285162646</v>
      </c>
      <c r="T21" s="26">
        <f t="shared" si="6"/>
        <v>2.9982747996967034E-2</v>
      </c>
      <c r="U21" s="26">
        <f t="shared" si="6"/>
        <v>0.46466739672943785</v>
      </c>
      <c r="V21" s="26">
        <f t="shared" si="6"/>
        <v>7.9121588030088147E-3</v>
      </c>
      <c r="W21" s="26">
        <f t="shared" si="6"/>
        <v>2664.7266499924035</v>
      </c>
      <c r="X21" s="26">
        <f t="shared" si="6"/>
        <v>0.17023892764314144</v>
      </c>
      <c r="Y21" s="26">
        <f t="shared" si="6"/>
        <v>1.3190782570904513</v>
      </c>
    </row>
    <row r="22" spans="1:25" s="3" customFormat="1">
      <c r="A22" s="17" t="s">
        <v>28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>
        <f t="shared" ref="Q22:Y22" si="7">SUM(Q14:Q21)</f>
        <v>7.9454832756752198</v>
      </c>
      <c r="R22" s="20">
        <f t="shared" si="7"/>
        <v>29.663361871088668</v>
      </c>
      <c r="S22" s="20">
        <f t="shared" si="7"/>
        <v>44.154261004739361</v>
      </c>
      <c r="T22" s="20">
        <f t="shared" si="7"/>
        <v>9.5161076105424874E-2</v>
      </c>
      <c r="U22" s="20">
        <f t="shared" si="7"/>
        <v>2.008870218598926</v>
      </c>
      <c r="V22" s="20">
        <f t="shared" si="7"/>
        <v>1.3822526702668534</v>
      </c>
      <c r="W22" s="20">
        <f t="shared" si="7"/>
        <v>8659.9098301834692</v>
      </c>
      <c r="X22" s="20">
        <f t="shared" si="7"/>
        <v>0.71690814211829201</v>
      </c>
      <c r="Y22" s="20">
        <f t="shared" si="7"/>
        <v>4.1946547954502398</v>
      </c>
    </row>
    <row r="23" spans="1:25" s="3" customFormat="1">
      <c r="A23" s="24"/>
      <c r="B23" s="30"/>
      <c r="C23" s="22"/>
      <c r="D23" s="22"/>
      <c r="E23" s="105"/>
      <c r="F23" s="105"/>
      <c r="G23" s="105"/>
      <c r="H23" s="105"/>
      <c r="I23" s="105"/>
      <c r="J23" s="96"/>
      <c r="K23" s="363"/>
      <c r="L23" s="107"/>
      <c r="M23" s="98"/>
      <c r="N23" s="94"/>
      <c r="O23" s="94"/>
      <c r="P23" s="361"/>
      <c r="Q23" s="35"/>
      <c r="R23" s="26"/>
      <c r="S23" s="26"/>
      <c r="T23" s="26"/>
      <c r="U23" s="26"/>
      <c r="V23" s="26"/>
      <c r="W23" s="26"/>
      <c r="X23" s="26"/>
      <c r="Y23" s="26"/>
    </row>
    <row r="24" spans="1:25" s="3" customFormat="1">
      <c r="A24" s="17" t="s">
        <v>281</v>
      </c>
      <c r="B24" s="92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1"/>
      <c r="Q24" s="20"/>
      <c r="R24" s="20"/>
      <c r="S24" s="27"/>
      <c r="T24" s="20"/>
      <c r="U24" s="20"/>
      <c r="V24" s="20"/>
      <c r="W24" s="21"/>
      <c r="X24" s="20"/>
      <c r="Y24" s="20"/>
    </row>
    <row r="25" spans="1:25" s="3" customFormat="1">
      <c r="A25" s="96" t="s">
        <v>120</v>
      </c>
      <c r="B25" s="30" t="s">
        <v>27</v>
      </c>
      <c r="C25" s="22">
        <v>358</v>
      </c>
      <c r="D25" s="22">
        <v>0.4</v>
      </c>
      <c r="E25" s="105">
        <v>0.27937428148624566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0.82081128747795418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1.2776243386243384</v>
      </c>
      <c r="H25" s="105">
        <v>2.5998104036399888E-3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4.735449735449735E-2</v>
      </c>
      <c r="J25" s="96">
        <f t="shared" ref="J25:J29" si="8">0.89*I25</f>
        <v>4.2145502645502646E-2</v>
      </c>
      <c r="K25" s="545">
        <v>264.87256951539769</v>
      </c>
      <c r="L25" s="105">
        <v>2.5207486969571574E-2</v>
      </c>
      <c r="M25" s="98">
        <f t="shared" ref="M25:M30" si="9">0.095*G25</f>
        <v>0.12137431216931216</v>
      </c>
      <c r="N25" s="94">
        <v>1</v>
      </c>
      <c r="O25" s="88">
        <v>8</v>
      </c>
      <c r="P25" s="361">
        <v>75</v>
      </c>
      <c r="Q25" s="35">
        <f t="shared" ref="Q25:Y30" si="10">(E25*$N25*$O25)</f>
        <v>2.2349942518899653</v>
      </c>
      <c r="R25" s="26">
        <f t="shared" si="10"/>
        <v>6.5664902998236334</v>
      </c>
      <c r="S25" s="26">
        <f t="shared" si="10"/>
        <v>10.220994708994708</v>
      </c>
      <c r="T25" s="26">
        <f t="shared" si="10"/>
        <v>2.079848322911991E-2</v>
      </c>
      <c r="U25" s="26">
        <f t="shared" si="10"/>
        <v>0.3788359788359788</v>
      </c>
      <c r="V25" s="26">
        <f t="shared" si="10"/>
        <v>0.33716402116402117</v>
      </c>
      <c r="W25" s="26">
        <f t="shared" si="10"/>
        <v>2118.9805561231815</v>
      </c>
      <c r="X25" s="26">
        <f t="shared" si="10"/>
        <v>0.20165989575657259</v>
      </c>
      <c r="Y25" s="26">
        <f t="shared" si="10"/>
        <v>0.97099449735449728</v>
      </c>
    </row>
    <row r="26" spans="1:25" s="3" customFormat="1">
      <c r="A26" s="96" t="s">
        <v>121</v>
      </c>
      <c r="B26" s="30" t="s">
        <v>27</v>
      </c>
      <c r="C26" s="22">
        <v>162</v>
      </c>
      <c r="D26" s="22">
        <v>0.41</v>
      </c>
      <c r="E26" s="105">
        <v>0.12153885438656534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0.5417857142857142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0.60233392857142853</v>
      </c>
      <c r="H26" s="105">
        <v>1.3943292941406354E-3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3.2214285714285709E-2</v>
      </c>
      <c r="J26" s="96">
        <f t="shared" si="8"/>
        <v>2.8670714285714282E-2</v>
      </c>
      <c r="K26" s="546">
        <v>123.92145822830227</v>
      </c>
      <c r="L26" s="23">
        <v>1.0966253373769601E-2</v>
      </c>
      <c r="M26" s="98">
        <f t="shared" si="9"/>
        <v>5.7221723214285709E-2</v>
      </c>
      <c r="N26" s="94">
        <v>1</v>
      </c>
      <c r="O26" s="88">
        <v>8</v>
      </c>
      <c r="P26" s="361">
        <v>75</v>
      </c>
      <c r="Q26" s="35">
        <f t="shared" si="10"/>
        <v>0.9723108350925227</v>
      </c>
      <c r="R26" s="26">
        <f t="shared" si="10"/>
        <v>4.3342857142857136</v>
      </c>
      <c r="S26" s="26">
        <f t="shared" si="10"/>
        <v>4.8186714285714283</v>
      </c>
      <c r="T26" s="26">
        <f t="shared" si="10"/>
        <v>1.1154634353125083E-2</v>
      </c>
      <c r="U26" s="26">
        <f t="shared" si="10"/>
        <v>0.25771428571428567</v>
      </c>
      <c r="V26" s="26">
        <f t="shared" si="10"/>
        <v>0.22936571428571426</v>
      </c>
      <c r="W26" s="26">
        <f t="shared" si="10"/>
        <v>991.37166582641817</v>
      </c>
      <c r="X26" s="26">
        <f t="shared" si="10"/>
        <v>8.7730026990156806E-2</v>
      </c>
      <c r="Y26" s="26">
        <f t="shared" si="10"/>
        <v>0.45777378571428567</v>
      </c>
    </row>
    <row r="27" spans="1:25" s="3" customFormat="1">
      <c r="A27" s="96" t="s">
        <v>122</v>
      </c>
      <c r="B27" s="30" t="s">
        <v>27</v>
      </c>
      <c r="C27" s="22">
        <v>356</v>
      </c>
      <c r="D27" s="22">
        <v>0.48</v>
      </c>
      <c r="E27" s="105">
        <v>0.27361983606105278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0.97947089947089949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1.5245841269841265</v>
      </c>
      <c r="H27" s="105">
        <v>3.1549257046389317E-3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5.65079365079365E-2</v>
      </c>
      <c r="J27" s="96">
        <f t="shared" si="8"/>
        <v>5.0292063492063485E-2</v>
      </c>
      <c r="K27" s="105">
        <v>321.42846751610921</v>
      </c>
      <c r="L27" s="105">
        <v>2.4688277766915231E-2</v>
      </c>
      <c r="M27" s="98">
        <f t="shared" si="9"/>
        <v>0.14483549206349203</v>
      </c>
      <c r="N27" s="94">
        <v>1</v>
      </c>
      <c r="O27" s="94">
        <v>8</v>
      </c>
      <c r="P27" s="95">
        <f>2*22</f>
        <v>44</v>
      </c>
      <c r="Q27" s="35">
        <f t="shared" si="10"/>
        <v>2.1889586884884222</v>
      </c>
      <c r="R27" s="26">
        <f t="shared" si="10"/>
        <v>7.8357671957671959</v>
      </c>
      <c r="S27" s="26">
        <f t="shared" si="10"/>
        <v>12.196673015873012</v>
      </c>
      <c r="T27" s="26">
        <f t="shared" si="10"/>
        <v>2.5239405637111453E-2</v>
      </c>
      <c r="U27" s="26">
        <f t="shared" si="10"/>
        <v>0.452063492063492</v>
      </c>
      <c r="V27" s="26">
        <f t="shared" si="10"/>
        <v>0.40233650793650788</v>
      </c>
      <c r="W27" s="26">
        <f t="shared" si="10"/>
        <v>2571.4277401288737</v>
      </c>
      <c r="X27" s="26">
        <f t="shared" si="10"/>
        <v>0.19750622213532185</v>
      </c>
      <c r="Y27" s="26">
        <f t="shared" si="10"/>
        <v>1.1586839365079362</v>
      </c>
    </row>
    <row r="28" spans="1:25" s="3" customFormat="1">
      <c r="A28" s="96" t="s">
        <v>123</v>
      </c>
      <c r="B28" s="30" t="s">
        <v>27</v>
      </c>
      <c r="C28" s="22">
        <v>84</v>
      </c>
      <c r="D28" s="22">
        <v>0.38</v>
      </c>
      <c r="E28" s="98">
        <v>7.9534395197012789E-2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0.26037037037037036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0.33225370370370361</v>
      </c>
      <c r="H28" s="98">
        <v>6.919683449222655E-4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2.1111111111111112E-2</v>
      </c>
      <c r="J28" s="96">
        <f t="shared" si="8"/>
        <v>1.878888888888889E-2</v>
      </c>
      <c r="K28" s="99">
        <v>58.988758883590208</v>
      </c>
      <c r="L28" s="98">
        <v>7.1762614079323517E-3</v>
      </c>
      <c r="M28" s="98">
        <f t="shared" si="9"/>
        <v>3.1564101851851843E-2</v>
      </c>
      <c r="N28" s="361">
        <v>1</v>
      </c>
      <c r="O28" s="88">
        <v>8</v>
      </c>
      <c r="P28" s="361">
        <v>75</v>
      </c>
      <c r="Q28" s="35">
        <f t="shared" si="10"/>
        <v>0.63627516157610231</v>
      </c>
      <c r="R28" s="26">
        <f t="shared" si="10"/>
        <v>2.0829629629629629</v>
      </c>
      <c r="S28" s="26">
        <f t="shared" si="10"/>
        <v>2.6580296296296289</v>
      </c>
      <c r="T28" s="26">
        <f t="shared" si="10"/>
        <v>5.535746759378124E-3</v>
      </c>
      <c r="U28" s="26">
        <f t="shared" si="10"/>
        <v>0.16888888888888889</v>
      </c>
      <c r="V28" s="26">
        <f t="shared" si="10"/>
        <v>0.15031111111111112</v>
      </c>
      <c r="W28" s="26">
        <f t="shared" si="10"/>
        <v>471.91007106872166</v>
      </c>
      <c r="X28" s="26">
        <f t="shared" si="10"/>
        <v>5.7410091263458814E-2</v>
      </c>
      <c r="Y28" s="26">
        <f t="shared" si="10"/>
        <v>0.25251281481481475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8"/>
        <v>1.2087400793650793E-2</v>
      </c>
      <c r="K29" s="99">
        <v>25.519155927350894</v>
      </c>
      <c r="L29" s="98">
        <v>2.915585728687426E-3</v>
      </c>
      <c r="M29" s="100">
        <f t="shared" si="9"/>
        <v>1.5253364197530862E-2</v>
      </c>
      <c r="N29" s="88">
        <v>1</v>
      </c>
      <c r="O29" s="88">
        <v>8</v>
      </c>
      <c r="P29" s="361">
        <v>75</v>
      </c>
      <c r="Q29" s="35">
        <f t="shared" si="10"/>
        <v>0.25850711553300509</v>
      </c>
      <c r="R29" s="26">
        <f t="shared" si="10"/>
        <v>0.98992945326278659</v>
      </c>
      <c r="S29" s="26">
        <f t="shared" si="10"/>
        <v>1.2844938271604935</v>
      </c>
      <c r="T29" s="26">
        <f t="shared" si="10"/>
        <v>2.6391919870851262E-3</v>
      </c>
      <c r="U29" s="26">
        <f t="shared" si="10"/>
        <v>0.10865079365079364</v>
      </c>
      <c r="V29" s="26">
        <f t="shared" si="10"/>
        <v>9.669920634920634E-2</v>
      </c>
      <c r="W29" s="26">
        <f t="shared" si="10"/>
        <v>204.15324741880715</v>
      </c>
      <c r="X29" s="26">
        <f t="shared" si="10"/>
        <v>2.3324685829499408E-2</v>
      </c>
      <c r="Y29" s="26">
        <f t="shared" si="10"/>
        <v>0.12202691358024689</v>
      </c>
    </row>
    <row r="30" spans="1:25" s="3" customFormat="1">
      <c r="A30" s="96" t="s">
        <v>126</v>
      </c>
      <c r="B30" s="30" t="s">
        <v>27</v>
      </c>
      <c r="C30" s="22">
        <v>175</v>
      </c>
      <c r="D30" s="22"/>
      <c r="E30" s="98">
        <v>0.11792220738547983</v>
      </c>
      <c r="F30" s="98">
        <v>0.36512193352152528</v>
      </c>
      <c r="G30" s="98">
        <v>0.86781464282266541</v>
      </c>
      <c r="H30" s="98">
        <v>1.8739217498104396E-3</v>
      </c>
      <c r="I30" s="98">
        <v>2.9041712295589866E-2</v>
      </c>
      <c r="J30" s="96">
        <v>4.9450992518805092E-4</v>
      </c>
      <c r="K30" s="120">
        <v>166.54541562452522</v>
      </c>
      <c r="L30" s="98">
        <v>1.063993297769634E-2</v>
      </c>
      <c r="M30" s="98">
        <f t="shared" si="9"/>
        <v>8.2442391068153209E-2</v>
      </c>
      <c r="N30" s="94">
        <v>2</v>
      </c>
      <c r="O30" s="88">
        <v>8</v>
      </c>
      <c r="P30" s="361">
        <v>75</v>
      </c>
      <c r="Q30" s="35">
        <f t="shared" si="10"/>
        <v>1.8867553181676773</v>
      </c>
      <c r="R30" s="26">
        <f t="shared" si="10"/>
        <v>5.8419509363444044</v>
      </c>
      <c r="S30" s="26">
        <f t="shared" si="10"/>
        <v>13.885034285162646</v>
      </c>
      <c r="T30" s="26">
        <f t="shared" si="10"/>
        <v>2.9982747996967034E-2</v>
      </c>
      <c r="U30" s="26">
        <f t="shared" si="10"/>
        <v>0.46466739672943785</v>
      </c>
      <c r="V30" s="26">
        <f t="shared" si="10"/>
        <v>7.9121588030088147E-3</v>
      </c>
      <c r="W30" s="26">
        <f t="shared" si="10"/>
        <v>2664.7266499924035</v>
      </c>
      <c r="X30" s="26">
        <f t="shared" si="10"/>
        <v>0.17023892764314144</v>
      </c>
      <c r="Y30" s="26">
        <f t="shared" si="10"/>
        <v>1.3190782570904513</v>
      </c>
    </row>
    <row r="31" spans="1:25" s="3" customFormat="1">
      <c r="A31" s="11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2"/>
      <c r="Q31" s="20">
        <f t="shared" ref="Q31:Y31" si="11">SUM(Q25:Q30)</f>
        <v>8.1778013707476944</v>
      </c>
      <c r="R31" s="20">
        <f t="shared" si="11"/>
        <v>27.651386562446696</v>
      </c>
      <c r="S31" s="27">
        <f t="shared" si="11"/>
        <v>45.063896895391913</v>
      </c>
      <c r="T31" s="20">
        <f t="shared" si="11"/>
        <v>9.5350209962786731E-2</v>
      </c>
      <c r="U31" s="20">
        <f t="shared" si="11"/>
        <v>1.830820835882877</v>
      </c>
      <c r="V31" s="20">
        <f t="shared" si="11"/>
        <v>1.2237887196495696</v>
      </c>
      <c r="W31" s="20">
        <f t="shared" si="11"/>
        <v>9022.5699305584058</v>
      </c>
      <c r="X31" s="20">
        <f t="shared" si="11"/>
        <v>0.73786984961815094</v>
      </c>
      <c r="Y31" s="20">
        <f t="shared" si="11"/>
        <v>4.2810702050622318</v>
      </c>
    </row>
    <row r="32" spans="1:25" s="3" customFormat="1">
      <c r="A32" s="11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73"/>
      <c r="P32" s="362"/>
      <c r="Q32" s="20"/>
      <c r="R32" s="20"/>
      <c r="S32" s="27"/>
      <c r="T32" s="20"/>
      <c r="U32" s="20"/>
      <c r="V32" s="20"/>
      <c r="W32" s="21"/>
      <c r="X32" s="20"/>
      <c r="Y32" s="20"/>
    </row>
    <row r="33" spans="1:25" s="3" customFormat="1">
      <c r="A33" s="11" t="s">
        <v>275</v>
      </c>
      <c r="B33" s="92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88"/>
      <c r="P33" s="361"/>
      <c r="Q33" s="20"/>
      <c r="R33" s="20"/>
      <c r="S33" s="27"/>
      <c r="T33" s="20"/>
      <c r="U33" s="20"/>
      <c r="V33" s="20"/>
      <c r="W33" s="21"/>
      <c r="X33" s="20"/>
      <c r="Y33" s="20"/>
    </row>
    <row r="34" spans="1:25" s="3" customFormat="1">
      <c r="A34" s="96" t="s">
        <v>120</v>
      </c>
      <c r="B34" s="30" t="s">
        <v>27</v>
      </c>
      <c r="C34" s="22">
        <v>358</v>
      </c>
      <c r="D34" s="22">
        <v>0.4</v>
      </c>
      <c r="E34" s="105">
        <v>0.27937428148624566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0.82081128747795418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1.2776243386243384</v>
      </c>
      <c r="H34" s="105">
        <v>2.5998104036399888E-3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4.735449735449735E-2</v>
      </c>
      <c r="J34" s="96">
        <f t="shared" ref="J34:J36" si="12">0.89*I34</f>
        <v>4.2145502645502646E-2</v>
      </c>
      <c r="K34" s="545">
        <v>264.87256951539769</v>
      </c>
      <c r="L34" s="105">
        <v>2.5207486969571574E-2</v>
      </c>
      <c r="M34" s="98">
        <f t="shared" ref="M34:M37" si="13">0.095*G34</f>
        <v>0.12137431216931216</v>
      </c>
      <c r="N34" s="89">
        <v>1</v>
      </c>
      <c r="O34" s="89">
        <v>8</v>
      </c>
      <c r="P34" s="364">
        <v>30</v>
      </c>
      <c r="Q34" s="26">
        <f t="shared" ref="Q34:Y37" si="14">(E34*$N34*$O34)</f>
        <v>2.2349942518899653</v>
      </c>
      <c r="R34" s="26">
        <f t="shared" si="14"/>
        <v>6.5664902998236334</v>
      </c>
      <c r="S34" s="26">
        <f t="shared" si="14"/>
        <v>10.220994708994708</v>
      </c>
      <c r="T34" s="26">
        <f t="shared" si="14"/>
        <v>2.079848322911991E-2</v>
      </c>
      <c r="U34" s="26">
        <f t="shared" si="14"/>
        <v>0.3788359788359788</v>
      </c>
      <c r="V34" s="26">
        <f t="shared" si="14"/>
        <v>0.33716402116402117</v>
      </c>
      <c r="W34" s="26">
        <f t="shared" si="14"/>
        <v>2118.9805561231815</v>
      </c>
      <c r="X34" s="26">
        <f t="shared" si="14"/>
        <v>0.20165989575657259</v>
      </c>
      <c r="Y34" s="26">
        <f t="shared" si="14"/>
        <v>0.97099449735449728</v>
      </c>
    </row>
    <row r="35" spans="1:25" s="3" customFormat="1">
      <c r="A35" s="96" t="s">
        <v>121</v>
      </c>
      <c r="B35" s="30" t="s">
        <v>27</v>
      </c>
      <c r="C35" s="22">
        <v>162</v>
      </c>
      <c r="D35" s="22">
        <v>0.41</v>
      </c>
      <c r="E35" s="105">
        <v>0.12153885438656534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0.5417857142857142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0.60233392857142853</v>
      </c>
      <c r="H35" s="105">
        <v>1.3943292941406354E-3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3.2214285714285709E-2</v>
      </c>
      <c r="J35" s="96">
        <f t="shared" si="12"/>
        <v>2.8670714285714282E-2</v>
      </c>
      <c r="K35" s="546">
        <v>123.92145822830227</v>
      </c>
      <c r="L35" s="23">
        <v>1.0966253373769601E-2</v>
      </c>
      <c r="M35" s="98">
        <f t="shared" si="13"/>
        <v>5.7221723214285709E-2</v>
      </c>
      <c r="N35" s="89">
        <v>1</v>
      </c>
      <c r="O35" s="89">
        <v>8</v>
      </c>
      <c r="P35" s="364">
        <v>30</v>
      </c>
      <c r="Q35" s="26">
        <f t="shared" si="14"/>
        <v>0.9723108350925227</v>
      </c>
      <c r="R35" s="26">
        <f t="shared" si="14"/>
        <v>4.3342857142857136</v>
      </c>
      <c r="S35" s="26">
        <f t="shared" si="14"/>
        <v>4.8186714285714283</v>
      </c>
      <c r="T35" s="26">
        <f t="shared" si="14"/>
        <v>1.1154634353125083E-2</v>
      </c>
      <c r="U35" s="26">
        <f t="shared" si="14"/>
        <v>0.25771428571428567</v>
      </c>
      <c r="V35" s="26">
        <f t="shared" si="14"/>
        <v>0.22936571428571426</v>
      </c>
      <c r="W35" s="26">
        <f t="shared" si="14"/>
        <v>991.37166582641817</v>
      </c>
      <c r="X35" s="26">
        <f t="shared" si="14"/>
        <v>8.7730026990156806E-2</v>
      </c>
      <c r="Y35" s="26">
        <f t="shared" si="14"/>
        <v>0.45777378571428567</v>
      </c>
    </row>
    <row r="36" spans="1:25" s="3" customFormat="1">
      <c r="A36" s="96" t="s">
        <v>124</v>
      </c>
      <c r="B36" s="30" t="s">
        <v>27</v>
      </c>
      <c r="C36" s="93">
        <v>87</v>
      </c>
      <c r="D36" s="22">
        <v>0.37</v>
      </c>
      <c r="E36" s="98">
        <v>7.7253202863558038E-2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0.26257275132275132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0.33506412037037031</v>
      </c>
      <c r="H36" s="98">
        <v>6.9108553659227932E-4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2.1289682539682539E-2</v>
      </c>
      <c r="J36" s="96">
        <f t="shared" si="12"/>
        <v>1.894781746031746E-2</v>
      </c>
      <c r="K36" s="120">
        <v>58.913523330624749</v>
      </c>
      <c r="L36" s="98">
        <v>6.9704339147860696E-3</v>
      </c>
      <c r="M36" s="98">
        <f t="shared" si="13"/>
        <v>3.1831091435185178E-2</v>
      </c>
      <c r="N36" s="89">
        <v>1</v>
      </c>
      <c r="O36" s="89">
        <v>8</v>
      </c>
      <c r="P36" s="364">
        <v>30</v>
      </c>
      <c r="Q36" s="26">
        <f t="shared" si="14"/>
        <v>0.6180256229084643</v>
      </c>
      <c r="R36" s="26">
        <f t="shared" si="14"/>
        <v>2.1005820105820106</v>
      </c>
      <c r="S36" s="26">
        <f t="shared" si="14"/>
        <v>2.6805129629629625</v>
      </c>
      <c r="T36" s="26">
        <f t="shared" si="14"/>
        <v>5.5286842927382346E-3</v>
      </c>
      <c r="U36" s="26">
        <f t="shared" si="14"/>
        <v>0.17031746031746031</v>
      </c>
      <c r="V36" s="26">
        <f t="shared" si="14"/>
        <v>0.15158253968253968</v>
      </c>
      <c r="W36" s="26">
        <f t="shared" si="14"/>
        <v>471.30818664499799</v>
      </c>
      <c r="X36" s="26">
        <f t="shared" si="14"/>
        <v>5.5763471318288557E-2</v>
      </c>
      <c r="Y36" s="26">
        <f t="shared" si="14"/>
        <v>0.25464873148148143</v>
      </c>
    </row>
    <row r="37" spans="1:25" s="3" customFormat="1">
      <c r="A37" s="96" t="s">
        <v>126</v>
      </c>
      <c r="B37" s="30" t="s">
        <v>27</v>
      </c>
      <c r="C37" s="22">
        <v>175</v>
      </c>
      <c r="D37" s="22"/>
      <c r="E37" s="98">
        <v>0.11792220738547983</v>
      </c>
      <c r="F37" s="98">
        <v>0.36512193352152528</v>
      </c>
      <c r="G37" s="98">
        <v>0.86781464282266541</v>
      </c>
      <c r="H37" s="98">
        <v>1.8739217498104396E-3</v>
      </c>
      <c r="I37" s="98">
        <v>2.9041712295589866E-2</v>
      </c>
      <c r="J37" s="96">
        <v>4.9450992518805092E-4</v>
      </c>
      <c r="K37" s="120">
        <v>166.54541562452522</v>
      </c>
      <c r="L37" s="98">
        <v>1.063993297769634E-2</v>
      </c>
      <c r="M37" s="98">
        <f t="shared" si="13"/>
        <v>8.2442391068153209E-2</v>
      </c>
      <c r="N37" s="89">
        <v>1</v>
      </c>
      <c r="O37" s="89">
        <v>8</v>
      </c>
      <c r="P37" s="364">
        <v>30</v>
      </c>
      <c r="Q37" s="26">
        <f t="shared" si="14"/>
        <v>0.94337765908383864</v>
      </c>
      <c r="R37" s="26">
        <f t="shared" si="14"/>
        <v>2.9209754681722022</v>
      </c>
      <c r="S37" s="26">
        <f t="shared" si="14"/>
        <v>6.9425171425813232</v>
      </c>
      <c r="T37" s="26">
        <f t="shared" si="14"/>
        <v>1.4991373998483517E-2</v>
      </c>
      <c r="U37" s="26">
        <f t="shared" si="14"/>
        <v>0.23233369836471893</v>
      </c>
      <c r="V37" s="26">
        <f t="shared" si="14"/>
        <v>3.9560794015044073E-3</v>
      </c>
      <c r="W37" s="26">
        <f t="shared" si="14"/>
        <v>1332.3633249962018</v>
      </c>
      <c r="X37" s="26">
        <f t="shared" si="14"/>
        <v>8.5119463821570721E-2</v>
      </c>
      <c r="Y37" s="26">
        <f t="shared" si="14"/>
        <v>0.65953912854522567</v>
      </c>
    </row>
    <row r="38" spans="1:25" s="3" customFormat="1">
      <c r="A38" s="17" t="s">
        <v>28</v>
      </c>
      <c r="B38" s="30"/>
      <c r="C38" s="22"/>
      <c r="D38" s="22"/>
      <c r="E38" s="23"/>
      <c r="F38" s="23"/>
      <c r="G38" s="23"/>
      <c r="H38" s="23"/>
      <c r="I38" s="23"/>
      <c r="J38" s="96"/>
      <c r="K38" s="363"/>
      <c r="L38" s="23"/>
      <c r="M38" s="98"/>
      <c r="N38" s="31"/>
      <c r="O38" s="94"/>
      <c r="P38" s="361"/>
      <c r="Q38" s="97">
        <f t="shared" ref="Q38:Y38" si="15">SUM(Q33:Q37)</f>
        <v>4.7687083689747904</v>
      </c>
      <c r="R38" s="97">
        <f t="shared" si="15"/>
        <v>15.92233349286356</v>
      </c>
      <c r="S38" s="97">
        <f t="shared" si="15"/>
        <v>24.662696243110421</v>
      </c>
      <c r="T38" s="97">
        <f t="shared" si="15"/>
        <v>5.247317587346674E-2</v>
      </c>
      <c r="U38" s="97">
        <f t="shared" si="15"/>
        <v>1.0392014232324438</v>
      </c>
      <c r="V38" s="97">
        <f t="shared" si="15"/>
        <v>0.72206835453377949</v>
      </c>
      <c r="W38" s="97">
        <f t="shared" si="15"/>
        <v>4914.0237335907996</v>
      </c>
      <c r="X38" s="97">
        <f t="shared" si="15"/>
        <v>0.43027285788658864</v>
      </c>
      <c r="Y38" s="97">
        <f t="shared" si="15"/>
        <v>2.3429561430954902</v>
      </c>
    </row>
    <row r="39" spans="1:25" s="3" customFormat="1">
      <c r="A39" s="17" t="s">
        <v>368</v>
      </c>
      <c r="B39" s="518"/>
      <c r="C39" s="18"/>
      <c r="D39" s="22"/>
      <c r="E39" s="19"/>
      <c r="F39" s="19"/>
      <c r="G39" s="19"/>
      <c r="H39" s="19"/>
      <c r="I39" s="19"/>
      <c r="J39" s="19"/>
      <c r="K39" s="19"/>
      <c r="L39" s="19"/>
      <c r="M39" s="19"/>
      <c r="N39" s="31"/>
      <c r="O39" s="31"/>
      <c r="P39" s="362"/>
      <c r="Q39" s="20">
        <f t="shared" ref="Q39:Y39" si="16">Q11+Q22+Q31+Q38</f>
        <v>22.491805849607211</v>
      </c>
      <c r="R39" s="20">
        <f t="shared" si="16"/>
        <v>79.113179328092656</v>
      </c>
      <c r="S39" s="20">
        <f t="shared" si="16"/>
        <v>124.93906000271976</v>
      </c>
      <c r="T39" s="20">
        <f t="shared" si="16"/>
        <v>0.26473227936137589</v>
      </c>
      <c r="U39" s="20">
        <f t="shared" si="16"/>
        <v>5.353045666152334</v>
      </c>
      <c r="V39" s="20">
        <f t="shared" si="16"/>
        <v>3.521932555999117</v>
      </c>
      <c r="W39" s="20">
        <f t="shared" si="16"/>
        <v>24501.637035691321</v>
      </c>
      <c r="X39" s="20">
        <f t="shared" si="16"/>
        <v>2.0293994010020322</v>
      </c>
      <c r="Y39" s="20">
        <f t="shared" si="16"/>
        <v>11.869210700258376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9"/>
  <sheetViews>
    <sheetView zoomScale="75" workbookViewId="0">
      <selection activeCell="G15" sqref="G15:S15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498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C10*(F10)*$B$387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322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C14*(F14)*$B$377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9" t="s">
        <v>110</v>
      </c>
      <c r="B15" s="77" t="s">
        <v>105</v>
      </c>
      <c r="C15" s="78">
        <v>2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0.38189193457850484</v>
      </c>
      <c r="U15" s="51">
        <f>C15*($F15*$H15)/453.59</f>
        <v>1.7535737175717316</v>
      </c>
      <c r="V15" s="51">
        <f>C15*(($F15*$I15))/453.59</f>
        <v>9.2587623448548345E-2</v>
      </c>
      <c r="W15" s="51">
        <f>C15*($F15*$J15)/453.59</f>
        <v>3.7785023479353602E-3</v>
      </c>
      <c r="X15" s="51">
        <f>C15*(($F15*($K15+$L15+$M15)))/453.59</f>
        <v>5.9761243549453814E-2</v>
      </c>
      <c r="Y15" s="51">
        <f>C15*(($F15*($N15+$O15+$P15)))/453.59</f>
        <v>4.4023969292262266E-2</v>
      </c>
      <c r="Z15" s="51">
        <f>C15*(F15)*$B$377</f>
        <v>0</v>
      </c>
      <c r="AA15" s="51">
        <f>Z15*0.21</f>
        <v>0</v>
      </c>
      <c r="AB15" s="51">
        <f>C15*(($F15*($Q15)))/453.59</f>
        <v>603.4440194471307</v>
      </c>
      <c r="AC15" s="51">
        <f>C15*(($F15*($R15)))/453.59</f>
        <v>5.3741030560821544E-3</v>
      </c>
      <c r="AD15" s="51">
        <f>C15*(($F15*($S15)))/453.59</f>
        <v>1.5457822002157701E-2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 t="shared" ref="T16:AD16" si="1">SUM(T14:T15)</f>
        <v>0.6815657611794399</v>
      </c>
      <c r="U16" s="82">
        <f t="shared" si="1"/>
        <v>2.3068018510608876</v>
      </c>
      <c r="V16" s="82">
        <f t="shared" si="1"/>
        <v>0.16017964173738738</v>
      </c>
      <c r="W16" s="82">
        <f t="shared" si="1"/>
        <v>7.9480863697577921E-3</v>
      </c>
      <c r="X16" s="82">
        <f t="shared" si="1"/>
        <v>0.16886963815990719</v>
      </c>
      <c r="Y16" s="82">
        <f t="shared" si="1"/>
        <v>0.11652226624119448</v>
      </c>
      <c r="Z16" s="82">
        <f t="shared" si="1"/>
        <v>0</v>
      </c>
      <c r="AA16" s="82">
        <f t="shared" si="1"/>
        <v>0</v>
      </c>
      <c r="AB16" s="82">
        <f t="shared" si="1"/>
        <v>893.88633621790063</v>
      </c>
      <c r="AC16" s="82">
        <f t="shared" si="1"/>
        <v>2.1970848363314255E-2</v>
      </c>
      <c r="AD16" s="82">
        <f t="shared" si="1"/>
        <v>2.2897792388557742E-2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323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12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0.39956510213458007</v>
      </c>
      <c r="U19" s="51">
        <f>C19*($F19*$H19)/453.59</f>
        <v>0.73763751131887467</v>
      </c>
      <c r="V19" s="51">
        <f>C19*(($F19*$I19))/453.59</f>
        <v>9.01226910517854E-2</v>
      </c>
      <c r="W19" s="51">
        <f>C19*($F19*$J19)/453.59</f>
        <v>5.5594453624299087E-3</v>
      </c>
      <c r="X19" s="51">
        <f>C19*(($F19*($K19+$L19+$M19)))/453.59</f>
        <v>0.14547785948060449</v>
      </c>
      <c r="Y19" s="51">
        <f>C19*(($F19*($N19+$O19+$P19)))/453.59</f>
        <v>9.6664395931909605E-2</v>
      </c>
      <c r="Z19" s="51">
        <f>C19*(F19)*$B$387</f>
        <v>7.0648598395020551E-2</v>
      </c>
      <c r="AA19" s="51">
        <f>Z19*0.21</f>
        <v>1.4836205662954315E-2</v>
      </c>
      <c r="AB19" s="51">
        <f>C19*(($F19*($Q19)))/453.59</f>
        <v>387.25642236102652</v>
      </c>
      <c r="AC19" s="51">
        <f>C19*(($F19*($R19)))/453.59</f>
        <v>2.2128993742976135E-2</v>
      </c>
      <c r="AD19" s="51">
        <f>C19*(($F19*($S19)))/453.59</f>
        <v>9.9199605152000547E-3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0.39956510213458007</v>
      </c>
      <c r="U20" s="82">
        <f t="shared" si="2"/>
        <v>0.73763751131887467</v>
      </c>
      <c r="V20" s="82">
        <f t="shared" si="2"/>
        <v>9.01226910517854E-2</v>
      </c>
      <c r="W20" s="82">
        <f t="shared" si="2"/>
        <v>5.5594453624299087E-3</v>
      </c>
      <c r="X20" s="82">
        <f t="shared" si="2"/>
        <v>0.14547785948060449</v>
      </c>
      <c r="Y20" s="82">
        <f t="shared" si="2"/>
        <v>9.6664395931909605E-2</v>
      </c>
      <c r="Z20" s="82">
        <f t="shared" si="2"/>
        <v>7.0648598395020551E-2</v>
      </c>
      <c r="AA20" s="82">
        <f t="shared" si="2"/>
        <v>1.4836205662954315E-2</v>
      </c>
      <c r="AB20" s="82">
        <f t="shared" si="2"/>
        <v>387.25642236102652</v>
      </c>
      <c r="AC20" s="82">
        <f t="shared" si="2"/>
        <v>2.2128993742976135E-2</v>
      </c>
      <c r="AD20" s="82">
        <f t="shared" si="2"/>
        <v>9.9199605152000547E-3</v>
      </c>
    </row>
    <row r="21" spans="1:30">
      <c r="A21" s="512"/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111" t="s">
        <v>331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313</v>
      </c>
      <c r="B23" s="77" t="s">
        <v>95</v>
      </c>
      <c r="C23" s="80">
        <v>8</v>
      </c>
      <c r="D23" s="78"/>
      <c r="E23" s="78">
        <v>35</v>
      </c>
      <c r="F23" s="78">
        <v>60</v>
      </c>
      <c r="G23" s="103">
        <v>0.25172046482947802</v>
      </c>
      <c r="H23" s="103">
        <v>0.464701387165456</v>
      </c>
      <c r="I23" s="103">
        <v>5.6776043658582402E-2</v>
      </c>
      <c r="J23" s="103">
        <v>3.5023733638119199E-3</v>
      </c>
      <c r="K23" s="103">
        <v>4.6899256897933901E-2</v>
      </c>
      <c r="L23" s="48">
        <v>7.99995847163921E-3</v>
      </c>
      <c r="M23" s="48">
        <v>3.6749815577381599E-2</v>
      </c>
      <c r="N23" s="103">
        <v>4.3147317248333997E-2</v>
      </c>
      <c r="O23" s="48">
        <v>1.9999896145790402E-3</v>
      </c>
      <c r="P23" s="48">
        <v>1.57499200131354E-2</v>
      </c>
      <c r="Q23" s="103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0.26637673475638673</v>
      </c>
      <c r="U23" s="51">
        <f>C23*($F23*$H23)/453.59</f>
        <v>0.49175834087924974</v>
      </c>
      <c r="V23" s="51">
        <f>C23*(($F23*$I23))/453.59</f>
        <v>6.0081794034523593E-2</v>
      </c>
      <c r="W23" s="51">
        <f>C23*($F23*$J23)/453.59</f>
        <v>3.7062969082866061E-3</v>
      </c>
      <c r="X23" s="51">
        <f>C23*(($F23*($K23+$L23+$M23)))/453.59</f>
        <v>9.698523965373633E-2</v>
      </c>
      <c r="Y23" s="51">
        <f>C23*(($F23*($N23+$O23+$P23)))/453.59</f>
        <v>6.444293062127307E-2</v>
      </c>
      <c r="Z23" s="51">
        <f>C23*(F23)*$B$387</f>
        <v>4.7099065596680367E-2</v>
      </c>
      <c r="AA23" s="51">
        <f>Z23*0.21</f>
        <v>9.8908037753028775E-3</v>
      </c>
      <c r="AB23" s="51">
        <f>C23*(($F23*($Q23)))/453.59</f>
        <v>258.17094824068437</v>
      </c>
      <c r="AC23" s="51">
        <f>C23*(($F23*($R23)))/453.59</f>
        <v>1.4752662495317424E-2</v>
      </c>
      <c r="AD23" s="51">
        <f>C23*(($F23*($S23)))/453.59</f>
        <v>6.6133070101333695E-3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3">SUM(T23:T23)</f>
        <v>0.26637673475638673</v>
      </c>
      <c r="U24" s="82">
        <f t="shared" si="3"/>
        <v>0.49175834087924974</v>
      </c>
      <c r="V24" s="82">
        <f t="shared" si="3"/>
        <v>6.0081794034523593E-2</v>
      </c>
      <c r="W24" s="82">
        <f t="shared" si="3"/>
        <v>3.7062969082866061E-3</v>
      </c>
      <c r="X24" s="82">
        <f t="shared" si="3"/>
        <v>9.698523965373633E-2</v>
      </c>
      <c r="Y24" s="82">
        <f t="shared" si="3"/>
        <v>6.444293062127307E-2</v>
      </c>
      <c r="Z24" s="82">
        <f t="shared" si="3"/>
        <v>4.7099065596680367E-2</v>
      </c>
      <c r="AA24" s="82">
        <f t="shared" si="3"/>
        <v>9.8908037753028775E-3</v>
      </c>
      <c r="AB24" s="82">
        <f t="shared" si="3"/>
        <v>258.17094824068437</v>
      </c>
      <c r="AC24" s="82">
        <f t="shared" si="3"/>
        <v>1.4752662495317424E-2</v>
      </c>
      <c r="AD24" s="82">
        <f t="shared" si="3"/>
        <v>6.6133070101333695E-3</v>
      </c>
    </row>
    <row r="25" spans="1:30">
      <c r="A25" s="76" t="s">
        <v>389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 t="shared" ref="T25:AD25" si="4">T11+T16+T20+T24</f>
        <v>1.6383448408933041</v>
      </c>
      <c r="U25" s="82">
        <f t="shared" si="4"/>
        <v>4.5973939398745971</v>
      </c>
      <c r="V25" s="82">
        <f t="shared" si="4"/>
        <v>0.37920861131091688</v>
      </c>
      <c r="W25" s="82">
        <f t="shared" si="4"/>
        <v>2.0492941155049463E-2</v>
      </c>
      <c r="X25" s="82">
        <f t="shared" si="4"/>
        <v>0.47758282393912604</v>
      </c>
      <c r="Y25" s="82">
        <f t="shared" si="4"/>
        <v>0.32380767642348574</v>
      </c>
      <c r="Z25" s="82">
        <f t="shared" si="4"/>
        <v>0.14325965785656947</v>
      </c>
      <c r="AA25" s="82">
        <f t="shared" si="4"/>
        <v>3.0084528149879584E-2</v>
      </c>
      <c r="AB25" s="82">
        <f t="shared" si="4"/>
        <v>1937.8498221334335</v>
      </c>
      <c r="AC25" s="82">
        <f t="shared" si="4"/>
        <v>6.7071804565392926E-2</v>
      </c>
      <c r="AD25" s="82">
        <f t="shared" si="4"/>
        <v>4.9639961043770033E-2</v>
      </c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77" spans="1:1" ht="25.5">
      <c r="A377" s="83" t="s">
        <v>109</v>
      </c>
    </row>
    <row r="379" spans="1:1">
      <c r="A379" s="37" t="s">
        <v>81</v>
      </c>
    </row>
    <row r="380" spans="1:1">
      <c r="A380" s="37" t="s">
        <v>82</v>
      </c>
    </row>
    <row r="381" spans="1:1">
      <c r="A381" s="37" t="s">
        <v>83</v>
      </c>
    </row>
    <row r="382" spans="1:1">
      <c r="A382" s="38" t="s">
        <v>96</v>
      </c>
    </row>
    <row r="383" spans="1:1">
      <c r="A383" s="37" t="s">
        <v>85</v>
      </c>
    </row>
    <row r="384" spans="1:1">
      <c r="A384" s="37" t="s">
        <v>86</v>
      </c>
    </row>
    <row r="385" spans="1:2">
      <c r="A385" s="37" t="s">
        <v>87</v>
      </c>
    </row>
    <row r="386" spans="1:2">
      <c r="A386" s="37" t="s">
        <v>0</v>
      </c>
    </row>
    <row r="387" spans="1:2">
      <c r="A387" s="38" t="s">
        <v>97</v>
      </c>
      <c r="B387" s="37">
        <f>(0.016*(0.03/2)^0.65*(2/3)^1.5)-0.00047</f>
        <v>9.8123053326417428E-5</v>
      </c>
    </row>
    <row r="388" spans="1:2">
      <c r="A388" s="38" t="s">
        <v>98</v>
      </c>
      <c r="B388" s="37">
        <f>(0.016*(0.03/2)^0.65*(13/3)^1.5)-0.00047</f>
        <v>8.9448292388582783E-3</v>
      </c>
    </row>
    <row r="389" spans="1:2">
      <c r="A389" s="38" t="s">
        <v>99</v>
      </c>
      <c r="B38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499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322</v>
      </c>
      <c r="B5" s="46" t="s">
        <v>102</v>
      </c>
      <c r="C5" s="47">
        <v>9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9</v>
      </c>
      <c r="D92" s="47">
        <v>35</v>
      </c>
      <c r="E92" s="47">
        <v>80</v>
      </c>
      <c r="F92" s="51">
        <f>C5*($E5*$F5+($G5))/453.59</f>
        <v>4.3714744729282806</v>
      </c>
      <c r="G92" s="51">
        <f>C5*($E5*$H5+($I5))/453.59</f>
        <v>0.3930359156494021</v>
      </c>
      <c r="H92" s="51">
        <f>C5*(($E5*$J5)+($K5)+($L5)+($E5*$N5)+(($M5+$O5)))/453.59</f>
        <v>0.45449982291557994</v>
      </c>
      <c r="I92" s="51">
        <f>C5*($E5*$P5+($Q5))/453.59</f>
        <v>6.5411732444455436E-3</v>
      </c>
      <c r="J92" s="51">
        <f>C5*(($E5*($R5+$T5+$U5))+($S5))/453.59</f>
        <v>7.6716814096871075E-2</v>
      </c>
      <c r="K92" s="51">
        <f>$C5*(($E5*($V5+$X5+$Y5))+($W5))/453.59</f>
        <v>3.3408047918278276E-2</v>
      </c>
      <c r="L92" s="51">
        <f>$B$24*C5*(E5+6)</f>
        <v>7.594724327464708E-2</v>
      </c>
      <c r="M92" s="51">
        <f t="shared" si="53"/>
        <v>3.1138369742605303E-2</v>
      </c>
      <c r="N92" s="51">
        <f>C5*($E5*$Z5+($AA5))/453.59</f>
        <v>498.81219053435007</v>
      </c>
      <c r="O92" s="51">
        <f>C5*($E5*$AB5+($AC5))/453.59</f>
        <v>2.8534278501272246E-2</v>
      </c>
      <c r="P92" s="51">
        <f>C5*($E5*$AD5+($AE5))/453.59</f>
        <v>5.1940079224590235E-2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>C6*(($E6*$J6)+($K6)+($L6)+($E6*$N6)+(($M6+$O6)))/453.59</f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si="53"/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si="52"/>
        <v>Retaining Walls</v>
      </c>
      <c r="B94" s="46" t="str">
        <f t="shared" si="52"/>
        <v>Light-Duty Truck, catalyst</v>
      </c>
      <c r="C94" s="47">
        <f t="shared" si="52"/>
        <v>8</v>
      </c>
      <c r="D94" s="47">
        <v>35</v>
      </c>
      <c r="E94" s="47">
        <v>80</v>
      </c>
      <c r="F94" s="51">
        <f>C7*($E7*$F7+($G7))/453.59</f>
        <v>3.8857550870473605</v>
      </c>
      <c r="G94" s="51">
        <f>C7*($E7*$H7+($I7))/453.59</f>
        <v>0.34936525835502408</v>
      </c>
      <c r="H94" s="51">
        <f>C7*(($E7*$J7)+($K7)+($L7)+($E7*$N7)+(($M7+$O7)))/453.59</f>
        <v>0.40399984259162663</v>
      </c>
      <c r="I94" s="51">
        <f>C7*($E7*$P7+($Q7))/453.59</f>
        <v>5.8143762172849275E-3</v>
      </c>
      <c r="J94" s="51">
        <f>C7*(($E7*($R7+$T7+$U7))+($S7))/453.59</f>
        <v>6.8192723641663178E-2</v>
      </c>
      <c r="K94" s="51">
        <f>$C7*(($E7*($V7+$X7+$Y7))+($W7))/453.59</f>
        <v>2.9696042594025134E-2</v>
      </c>
      <c r="L94" s="51">
        <f>$B$24*C7*(E7+6)</f>
        <v>6.7508660688575195E-2</v>
      </c>
      <c r="M94" s="51">
        <f t="shared" si="53"/>
        <v>2.7678550882315828E-2</v>
      </c>
      <c r="N94" s="51">
        <f>C7*($E7*$Z7+($AA7))/453.59</f>
        <v>443.38861380831116</v>
      </c>
      <c r="O94" s="51">
        <f>C7*($E7*$AB7+($AC7))/453.59</f>
        <v>2.5363803112241994E-2</v>
      </c>
      <c r="P94" s="51">
        <f>C7*($E7*$AD7+($AE7))/453.59</f>
        <v>4.6168959310746882E-2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15.543020348189442</v>
      </c>
      <c r="G95" s="82">
        <f t="shared" si="54"/>
        <v>1.3974610334200963</v>
      </c>
      <c r="H95" s="82">
        <f t="shared" si="54"/>
        <v>1.6159993703665065</v>
      </c>
      <c r="I95" s="82">
        <f t="shared" si="54"/>
        <v>2.325750486913971E-2</v>
      </c>
      <c r="J95" s="82">
        <f t="shared" si="54"/>
        <v>0.27277089456665271</v>
      </c>
      <c r="K95" s="82">
        <f t="shared" si="54"/>
        <v>0.11878417037610053</v>
      </c>
      <c r="L95" s="82">
        <f t="shared" si="54"/>
        <v>0.27003464275430078</v>
      </c>
      <c r="M95" s="82">
        <f t="shared" si="54"/>
        <v>0.11071420352926331</v>
      </c>
      <c r="N95" s="82">
        <f t="shared" si="54"/>
        <v>1773.5544552332449</v>
      </c>
      <c r="O95" s="82">
        <f t="shared" si="54"/>
        <v>0.10145521244896798</v>
      </c>
      <c r="P95" s="82">
        <f t="shared" si="54"/>
        <v>0.18467583724298753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zoomScale="75" zoomScaleNormal="75" workbookViewId="0">
      <selection activeCell="I33" sqref="I33:I3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500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277</v>
      </c>
      <c r="B13" s="518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96" t="s">
        <v>121</v>
      </c>
      <c r="B14" s="30" t="s">
        <v>27</v>
      </c>
      <c r="C14" s="22">
        <v>162</v>
      </c>
      <c r="D14" s="22">
        <v>0.41</v>
      </c>
      <c r="E14" s="105">
        <v>0.12153885438656534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0.5417857142857142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0.60233392857142853</v>
      </c>
      <c r="H14" s="105">
        <v>1.3943292941406354E-3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3.2214285714285709E-2</v>
      </c>
      <c r="J14" s="96">
        <f t="shared" ref="J14:J19" si="4">0.89*I14</f>
        <v>2.8670714285714282E-2</v>
      </c>
      <c r="K14" s="546">
        <v>123.92145822830227</v>
      </c>
      <c r="L14" s="23">
        <v>1.0966253373769601E-2</v>
      </c>
      <c r="M14" s="98">
        <f t="shared" ref="M14:M20" si="5">0.095*G14</f>
        <v>5.7221723214285709E-2</v>
      </c>
      <c r="N14" s="94">
        <v>1</v>
      </c>
      <c r="O14" s="88">
        <v>8</v>
      </c>
      <c r="P14" s="361">
        <v>75</v>
      </c>
      <c r="Q14" s="35">
        <f t="shared" ref="Q14:Y20" si="6">(E14*$N14*$O14)</f>
        <v>0.9723108350925227</v>
      </c>
      <c r="R14" s="26">
        <f t="shared" si="6"/>
        <v>4.3342857142857136</v>
      </c>
      <c r="S14" s="26">
        <f t="shared" si="6"/>
        <v>4.8186714285714283</v>
      </c>
      <c r="T14" s="26">
        <f t="shared" si="6"/>
        <v>1.1154634353125083E-2</v>
      </c>
      <c r="U14" s="26">
        <f t="shared" si="6"/>
        <v>0.25771428571428567</v>
      </c>
      <c r="V14" s="26">
        <f t="shared" si="6"/>
        <v>0.22936571428571426</v>
      </c>
      <c r="W14" s="26">
        <f t="shared" si="6"/>
        <v>991.37166582641817</v>
      </c>
      <c r="X14" s="26">
        <f t="shared" si="6"/>
        <v>8.7730026990156806E-2</v>
      </c>
      <c r="Y14" s="26">
        <f t="shared" si="6"/>
        <v>0.45777378571428567</v>
      </c>
    </row>
    <row r="15" spans="1:25" s="3" customFormat="1">
      <c r="A15" s="24" t="s">
        <v>128</v>
      </c>
      <c r="B15" s="30" t="s">
        <v>27</v>
      </c>
      <c r="C15" s="22">
        <v>157</v>
      </c>
      <c r="D15" s="22">
        <v>0.38</v>
      </c>
      <c r="E15" s="519">
        <v>9.7211873502789536E-2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0.48664462081128745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0.54103044532627864</v>
      </c>
      <c r="H15" s="519">
        <v>1.2626853161967942E-3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2.8935626102292767E-2</v>
      </c>
      <c r="J15" s="520">
        <f t="shared" si="4"/>
        <v>2.5752707231040561E-2</v>
      </c>
      <c r="K15" s="521">
        <v>112.22158673621641</v>
      </c>
      <c r="L15" s="108">
        <v>8.7712691733410116E-3</v>
      </c>
      <c r="M15" s="522">
        <f t="shared" si="5"/>
        <v>5.1397892305996472E-2</v>
      </c>
      <c r="N15" s="94">
        <v>1</v>
      </c>
      <c r="O15" s="88">
        <v>8</v>
      </c>
      <c r="P15" s="361">
        <v>15</v>
      </c>
      <c r="Q15" s="35">
        <f t="shared" si="6"/>
        <v>0.77769498802231629</v>
      </c>
      <c r="R15" s="26">
        <f t="shared" si="6"/>
        <v>3.8931569664902996</v>
      </c>
      <c r="S15" s="26">
        <f t="shared" si="6"/>
        <v>4.3282435626102291</v>
      </c>
      <c r="T15" s="26">
        <f t="shared" si="6"/>
        <v>1.0101482529574353E-2</v>
      </c>
      <c r="U15" s="26">
        <f t="shared" si="6"/>
        <v>0.23148500881834214</v>
      </c>
      <c r="V15" s="26">
        <f t="shared" si="6"/>
        <v>0.20602165784832449</v>
      </c>
      <c r="W15" s="26">
        <f t="shared" si="6"/>
        <v>897.77269388973127</v>
      </c>
      <c r="X15" s="26">
        <f t="shared" si="6"/>
        <v>7.0170153386728093E-2</v>
      </c>
      <c r="Y15" s="26">
        <f t="shared" si="6"/>
        <v>0.41118313844797177</v>
      </c>
    </row>
    <row r="16" spans="1:25" s="3" customFormat="1">
      <c r="A16" s="24" t="s">
        <v>278</v>
      </c>
      <c r="B16" s="30" t="s">
        <v>27</v>
      </c>
      <c r="C16" s="22">
        <v>157</v>
      </c>
      <c r="D16" s="22">
        <v>0.38</v>
      </c>
      <c r="E16" s="519">
        <v>9.7211873502789536E-2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0.48664462081128745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0.54103044532627864</v>
      </c>
      <c r="H16" s="519">
        <v>1.2626853161967942E-3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2.8935626102292767E-2</v>
      </c>
      <c r="J16" s="520">
        <f t="shared" si="4"/>
        <v>2.5752707231040561E-2</v>
      </c>
      <c r="K16" s="521">
        <v>112.22158673621641</v>
      </c>
      <c r="L16" s="108">
        <v>8.7712691733410116E-3</v>
      </c>
      <c r="M16" s="522">
        <f t="shared" si="5"/>
        <v>5.1397892305996472E-2</v>
      </c>
      <c r="N16" s="94">
        <v>1</v>
      </c>
      <c r="O16" s="88">
        <v>8</v>
      </c>
      <c r="P16" s="361">
        <v>15</v>
      </c>
      <c r="Q16" s="35">
        <f t="shared" si="6"/>
        <v>0.77769498802231629</v>
      </c>
      <c r="R16" s="26">
        <f t="shared" si="6"/>
        <v>3.8931569664902996</v>
      </c>
      <c r="S16" s="26">
        <f t="shared" si="6"/>
        <v>4.3282435626102291</v>
      </c>
      <c r="T16" s="26">
        <f t="shared" si="6"/>
        <v>1.0101482529574353E-2</v>
      </c>
      <c r="U16" s="26">
        <f t="shared" si="6"/>
        <v>0.23148500881834214</v>
      </c>
      <c r="V16" s="26">
        <f t="shared" si="6"/>
        <v>0.20602165784832449</v>
      </c>
      <c r="W16" s="26">
        <f t="shared" si="6"/>
        <v>897.77269388973127</v>
      </c>
      <c r="X16" s="26">
        <f t="shared" si="6"/>
        <v>7.0170153386728093E-2</v>
      </c>
      <c r="Y16" s="26">
        <f t="shared" si="6"/>
        <v>0.41118313844797177</v>
      </c>
    </row>
    <row r="17" spans="1:25" s="3" customFormat="1">
      <c r="A17" s="24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96">
        <f t="shared" si="4"/>
        <v>1.894781746031746E-2</v>
      </c>
      <c r="K17" s="120">
        <v>58.913523330624749</v>
      </c>
      <c r="L17" s="98">
        <v>6.9704339147860696E-3</v>
      </c>
      <c r="M17" s="98">
        <f t="shared" si="5"/>
        <v>3.1831091435185178E-2</v>
      </c>
      <c r="N17" s="94">
        <v>1</v>
      </c>
      <c r="O17" s="88">
        <v>8</v>
      </c>
      <c r="P17" s="361">
        <v>15</v>
      </c>
      <c r="Q17" s="35">
        <f t="shared" si="6"/>
        <v>0.6180256229084643</v>
      </c>
      <c r="R17" s="26">
        <f t="shared" si="6"/>
        <v>2.1005820105820106</v>
      </c>
      <c r="S17" s="26">
        <f t="shared" si="6"/>
        <v>2.6805129629629625</v>
      </c>
      <c r="T17" s="26">
        <f t="shared" si="6"/>
        <v>5.5286842927382346E-3</v>
      </c>
      <c r="U17" s="26">
        <f t="shared" si="6"/>
        <v>0.17031746031746031</v>
      </c>
      <c r="V17" s="26">
        <f t="shared" si="6"/>
        <v>0.15158253968253968</v>
      </c>
      <c r="W17" s="26">
        <f t="shared" si="6"/>
        <v>471.30818664499799</v>
      </c>
      <c r="X17" s="26">
        <f t="shared" si="6"/>
        <v>5.5763471318288557E-2</v>
      </c>
      <c r="Y17" s="26">
        <f t="shared" si="6"/>
        <v>0.25464873148148143</v>
      </c>
    </row>
    <row r="18" spans="1:25" s="3" customFormat="1">
      <c r="A18" s="24" t="s">
        <v>279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15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24" t="s">
        <v>280</v>
      </c>
      <c r="B19" s="30" t="s">
        <v>27</v>
      </c>
      <c r="C19" s="22">
        <v>87</v>
      </c>
      <c r="D19" s="22">
        <v>0.36</v>
      </c>
      <c r="E19" s="105">
        <v>5.2437519504869065E-2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0.25547619047619047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0.32600833333333323</v>
      </c>
      <c r="H19" s="105">
        <v>6.0679614840509783E-4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2.0714285714285713E-2</v>
      </c>
      <c r="J19" s="96">
        <f t="shared" si="4"/>
        <v>1.8435714285714284E-2</v>
      </c>
      <c r="K19" s="105">
        <v>51.728017049774763</v>
      </c>
      <c r="L19" s="105">
        <v>4.7313534758971322E-3</v>
      </c>
      <c r="M19" s="98">
        <f t="shared" si="5"/>
        <v>3.0970791666666657E-2</v>
      </c>
      <c r="N19" s="94">
        <v>1</v>
      </c>
      <c r="O19" s="88">
        <v>8</v>
      </c>
      <c r="P19" s="361">
        <v>15</v>
      </c>
      <c r="Q19" s="35">
        <f t="shared" si="6"/>
        <v>0.41950015603895252</v>
      </c>
      <c r="R19" s="26">
        <f t="shared" si="6"/>
        <v>2.0438095238095237</v>
      </c>
      <c r="S19" s="26">
        <f t="shared" si="6"/>
        <v>2.6080666666666659</v>
      </c>
      <c r="T19" s="26">
        <f t="shared" si="6"/>
        <v>4.8543691872407826E-3</v>
      </c>
      <c r="U19" s="26">
        <f t="shared" si="6"/>
        <v>0.1657142857142857</v>
      </c>
      <c r="V19" s="26">
        <f t="shared" si="6"/>
        <v>0.14748571428571428</v>
      </c>
      <c r="W19" s="26">
        <f t="shared" si="6"/>
        <v>413.82413639819811</v>
      </c>
      <c r="X19" s="26">
        <f t="shared" si="6"/>
        <v>3.7850827807177058E-2</v>
      </c>
      <c r="Y19" s="26">
        <f t="shared" si="6"/>
        <v>0.24776633333333326</v>
      </c>
    </row>
    <row r="20" spans="1:25" s="3" customFormat="1">
      <c r="A20" s="24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15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7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1"/>
      <c r="Q21" s="20">
        <f t="shared" ref="Q21:Y21" si="7">SUM(Q14:Q20)</f>
        <v>5.7104890237852546</v>
      </c>
      <c r="R21" s="20">
        <f t="shared" si="7"/>
        <v>23.096871571265041</v>
      </c>
      <c r="S21" s="20">
        <f t="shared" si="7"/>
        <v>33.933266295744652</v>
      </c>
      <c r="T21" s="20">
        <f t="shared" si="7"/>
        <v>7.4362592876304978E-2</v>
      </c>
      <c r="U21" s="20">
        <f t="shared" si="7"/>
        <v>1.6300342397629475</v>
      </c>
      <c r="V21" s="20">
        <f t="shared" si="7"/>
        <v>1.0450886491028324</v>
      </c>
      <c r="W21" s="20">
        <f t="shared" si="7"/>
        <v>6540.9292740602878</v>
      </c>
      <c r="X21" s="20">
        <f t="shared" si="7"/>
        <v>0.51524824636171951</v>
      </c>
      <c r="Y21" s="20">
        <f t="shared" si="7"/>
        <v>3.2236602980957425</v>
      </c>
    </row>
    <row r="22" spans="1:25" s="3" customFormat="1">
      <c r="A22" s="24"/>
      <c r="B22" s="30"/>
      <c r="C22" s="22"/>
      <c r="D22" s="22"/>
      <c r="E22" s="105"/>
      <c r="F22" s="105"/>
      <c r="G22" s="105"/>
      <c r="H22" s="105"/>
      <c r="I22" s="105"/>
      <c r="J22" s="96"/>
      <c r="K22" s="363"/>
      <c r="L22" s="107"/>
      <c r="M22" s="98"/>
      <c r="N22" s="94"/>
      <c r="O22" s="94"/>
      <c r="P22" s="361"/>
      <c r="Q22" s="35"/>
      <c r="R22" s="26"/>
      <c r="S22" s="26"/>
      <c r="T22" s="26"/>
      <c r="U22" s="26"/>
      <c r="V22" s="26"/>
      <c r="W22" s="26"/>
      <c r="X22" s="26"/>
      <c r="Y22" s="26"/>
    </row>
    <row r="23" spans="1:25" s="3" customFormat="1">
      <c r="A23" s="17" t="s">
        <v>281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28" si="8">0.89*I24</f>
        <v>4.2145502645502646E-2</v>
      </c>
      <c r="K24" s="545">
        <v>264.87256951539769</v>
      </c>
      <c r="L24" s="105">
        <v>2.5207486969571574E-2</v>
      </c>
      <c r="M24" s="98">
        <f t="shared" ref="M24:M29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29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96" t="s">
        <v>282</v>
      </c>
      <c r="B28" s="30" t="s">
        <v>27</v>
      </c>
      <c r="C28" s="93">
        <v>37</v>
      </c>
      <c r="D28" s="22">
        <v>0.37</v>
      </c>
      <c r="E28" s="23">
        <v>3.2313389441625637E-2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23">
        <v>3.2989899838564078E-4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96">
        <f t="shared" si="8"/>
        <v>1.2087400793650793E-2</v>
      </c>
      <c r="K28" s="99">
        <v>25.519155927350894</v>
      </c>
      <c r="L28" s="98">
        <v>2.915585728687426E-3</v>
      </c>
      <c r="M28" s="100">
        <f t="shared" si="9"/>
        <v>1.5253364197530862E-2</v>
      </c>
      <c r="N28" s="88">
        <v>1</v>
      </c>
      <c r="O28" s="88">
        <v>8</v>
      </c>
      <c r="P28" s="361">
        <v>75</v>
      </c>
      <c r="Q28" s="35">
        <f t="shared" si="10"/>
        <v>0.25850711553300509</v>
      </c>
      <c r="R28" s="26">
        <f t="shared" si="10"/>
        <v>0.98992945326278659</v>
      </c>
      <c r="S28" s="26">
        <f t="shared" si="10"/>
        <v>1.2844938271604935</v>
      </c>
      <c r="T28" s="26">
        <f t="shared" si="10"/>
        <v>2.6391919870851262E-3</v>
      </c>
      <c r="U28" s="26">
        <f t="shared" si="10"/>
        <v>0.10865079365079364</v>
      </c>
      <c r="V28" s="26">
        <f t="shared" si="10"/>
        <v>9.669920634920634E-2</v>
      </c>
      <c r="W28" s="26">
        <f t="shared" si="10"/>
        <v>204.15324741880715</v>
      </c>
      <c r="X28" s="26">
        <f t="shared" si="10"/>
        <v>2.3324685829499408E-2</v>
      </c>
      <c r="Y28" s="26">
        <f t="shared" si="10"/>
        <v>0.12202691358024689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9"/>
        <v>8.2442391068153209E-2</v>
      </c>
      <c r="N29" s="94">
        <v>2</v>
      </c>
      <c r="O29" s="88">
        <v>8</v>
      </c>
      <c r="P29" s="361">
        <v>75</v>
      </c>
      <c r="Q29" s="35">
        <f t="shared" si="10"/>
        <v>1.8867553181676773</v>
      </c>
      <c r="R29" s="26">
        <f t="shared" si="10"/>
        <v>5.8419509363444044</v>
      </c>
      <c r="S29" s="26">
        <f t="shared" si="10"/>
        <v>13.885034285162646</v>
      </c>
      <c r="T29" s="26">
        <f t="shared" si="10"/>
        <v>2.9982747996967034E-2</v>
      </c>
      <c r="U29" s="26">
        <f t="shared" si="10"/>
        <v>0.46466739672943785</v>
      </c>
      <c r="V29" s="26">
        <f t="shared" si="10"/>
        <v>7.9121588030088147E-3</v>
      </c>
      <c r="W29" s="26">
        <f t="shared" si="10"/>
        <v>2664.7266499924035</v>
      </c>
      <c r="X29" s="26">
        <f t="shared" si="10"/>
        <v>0.17023892764314144</v>
      </c>
      <c r="Y29" s="26">
        <f t="shared" si="10"/>
        <v>1.3190782570904513</v>
      </c>
    </row>
    <row r="30" spans="1:25" s="3" customFormat="1">
      <c r="A30" s="11" t="s">
        <v>28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 t="shared" ref="Q30:Y30" si="11">SUM(Q24:Q29)</f>
        <v>8.1778013707476944</v>
      </c>
      <c r="R30" s="20">
        <f t="shared" si="11"/>
        <v>27.651386562446696</v>
      </c>
      <c r="S30" s="27">
        <f t="shared" si="11"/>
        <v>45.063896895391913</v>
      </c>
      <c r="T30" s="20">
        <f t="shared" si="11"/>
        <v>9.5350209962786731E-2</v>
      </c>
      <c r="U30" s="20">
        <f t="shared" si="11"/>
        <v>1.830820835882877</v>
      </c>
      <c r="V30" s="20">
        <f t="shared" si="11"/>
        <v>1.2237887196495696</v>
      </c>
      <c r="W30" s="20">
        <f t="shared" si="11"/>
        <v>9022.5699305584058</v>
      </c>
      <c r="X30" s="20">
        <f t="shared" si="11"/>
        <v>0.73786984961815094</v>
      </c>
      <c r="Y30" s="20">
        <f t="shared" si="11"/>
        <v>4.2810702050622318</v>
      </c>
    </row>
    <row r="31" spans="1:25" s="3" customFormat="1">
      <c r="A31" s="11"/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73"/>
      <c r="P31" s="362"/>
      <c r="Q31" s="20"/>
      <c r="R31" s="20"/>
      <c r="S31" s="27"/>
      <c r="T31" s="20"/>
      <c r="U31" s="20"/>
      <c r="V31" s="20"/>
      <c r="W31" s="21"/>
      <c r="X31" s="20"/>
      <c r="Y31" s="20"/>
    </row>
    <row r="32" spans="1:25" s="3" customFormat="1">
      <c r="A32" s="11" t="s">
        <v>275</v>
      </c>
      <c r="B32" s="92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88"/>
      <c r="P32" s="361"/>
      <c r="Q32" s="20"/>
      <c r="R32" s="20"/>
      <c r="S32" s="27"/>
      <c r="T32" s="20"/>
      <c r="U32" s="20"/>
      <c r="V32" s="20"/>
      <c r="W32" s="21"/>
      <c r="X32" s="20"/>
      <c r="Y32" s="20"/>
    </row>
    <row r="33" spans="1:25" s="3" customFormat="1">
      <c r="A33" s="96" t="s">
        <v>120</v>
      </c>
      <c r="B33" s="30" t="s">
        <v>27</v>
      </c>
      <c r="C33" s="22">
        <v>358</v>
      </c>
      <c r="D33" s="22">
        <v>0.4</v>
      </c>
      <c r="E33" s="105">
        <v>0.27937428148624566</v>
      </c>
      <c r="F33" s="395">
        <f>IF($C33&lt;11,'Offroad Tiers EF (2)'!$AN$4*$C33*$D33,IF($C33&lt;25,'Offroad Tiers EF (2)'!$AN$5*$C33*$D33,IF($C33&lt;50,'Offroad Tiers EF (2)'!$AN$6*$C33*$D33,IF($C33&lt;75,'Offroad Tiers EF (2)'!$AN$7*$C33*$D33,IF($C33&lt;100,'Offroad Tiers EF (2)'!$AN$8*$C33*$D33,IF($C33&lt;175,'Offroad Tiers EF (2)'!$AN$9*$C33*$D33,IF($C33&lt;300,'Offroad Tiers EF (2)'!$AN$10*$C33*$D33,IF($C33&lt;600,'Offroad Tiers EF (2)'!$AN$11*$C33*$D33,"!"))))))))</f>
        <v>0.82081128747795418</v>
      </c>
      <c r="G33" s="395">
        <f>IF($C33&lt;11,'Offroad Tiers EF (2)'!$AM$4*$C33*$D33,IF($C33&lt;25,'Offroad Tiers EF (2)'!$AM$5*$C33*$D33,IF($C33&lt;50,'Offroad Tiers EF (2)'!$AM$6*$C33*$D33,IF($C33&lt;75,'Offroad Tiers EF (2)'!$AM$7*$C33*$D33,IF($C33&lt;100,'Offroad Tiers EF (2)'!$AM$8*$C33*$D33,IF($C33&lt;175,'Offroad Tiers EF (2)'!$AM$9*$C33*$D33,IF($C33&lt;300,'Offroad Tiers EF (2)'!$AM$10*$C33*$D33,IF($C33&lt;600,'Offroad Tiers EF (2)'!$AM$11*$C33*$D33,"!"))))))))</f>
        <v>1.2776243386243384</v>
      </c>
      <c r="H33" s="105">
        <v>2.5998104036399888E-3</v>
      </c>
      <c r="I33" s="395">
        <f>IF($C33&lt;11,'Offroad Tiers EF (2)'!$AO$4*$C33*$D33,IF($C33&lt;25,'Offroad Tiers EF (2)'!$AO$5*$C33*$D33,IF($C33&lt;50,'Offroad Tiers EF (2)'!$AO$6*$C33*$D33,IF($C33&lt;75,'Offroad Tiers EF (2)'!$AO$7*$C33*$D33,IF($C33&lt;100,'Offroad Tiers EF (2)'!$AO$8*$C33*$D33,IF($C33&lt;175,'Offroad Tiers EF (2)'!$AO$9*$C33*$D33,IF($C33&lt;300,'Offroad Tiers EF (2)'!$AO$10*$C33*$D33,IF($C33&lt;600,'Offroad Tiers EF (2)'!$AO$11*$C33*$D33,"!"))))))))</f>
        <v>4.735449735449735E-2</v>
      </c>
      <c r="J33" s="96">
        <f t="shared" ref="J33:J35" si="12">0.89*I33</f>
        <v>4.2145502645502646E-2</v>
      </c>
      <c r="K33" s="545">
        <v>264.87256951539769</v>
      </c>
      <c r="L33" s="105">
        <v>2.5207486969571574E-2</v>
      </c>
      <c r="M33" s="98">
        <f t="shared" ref="M33:M36" si="13">0.095*G33</f>
        <v>0.12137431216931216</v>
      </c>
      <c r="N33" s="89">
        <v>1</v>
      </c>
      <c r="O33" s="89">
        <v>8</v>
      </c>
      <c r="P33" s="364">
        <v>30</v>
      </c>
      <c r="Q33" s="26">
        <f t="shared" ref="Q33:Y36" si="14">(E33*$N33*$O33)</f>
        <v>2.2349942518899653</v>
      </c>
      <c r="R33" s="26">
        <f t="shared" si="14"/>
        <v>6.5664902998236334</v>
      </c>
      <c r="S33" s="26">
        <f t="shared" si="14"/>
        <v>10.220994708994708</v>
      </c>
      <c r="T33" s="26">
        <f t="shared" si="14"/>
        <v>2.079848322911991E-2</v>
      </c>
      <c r="U33" s="26">
        <f t="shared" si="14"/>
        <v>0.3788359788359788</v>
      </c>
      <c r="V33" s="26">
        <f t="shared" si="14"/>
        <v>0.33716402116402117</v>
      </c>
      <c r="W33" s="26">
        <f t="shared" si="14"/>
        <v>2118.9805561231815</v>
      </c>
      <c r="X33" s="26">
        <f t="shared" si="14"/>
        <v>0.20165989575657259</v>
      </c>
      <c r="Y33" s="26">
        <f t="shared" si="14"/>
        <v>0.97099449735449728</v>
      </c>
    </row>
    <row r="34" spans="1:25" s="3" customFormat="1">
      <c r="A34" s="96" t="s">
        <v>121</v>
      </c>
      <c r="B34" s="30" t="s">
        <v>27</v>
      </c>
      <c r="C34" s="22">
        <v>162</v>
      </c>
      <c r="D34" s="22">
        <v>0.41</v>
      </c>
      <c r="E34" s="105">
        <v>0.12153885438656534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0.5417857142857142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0.60233392857142853</v>
      </c>
      <c r="H34" s="105">
        <v>1.3943292941406354E-3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3.2214285714285709E-2</v>
      </c>
      <c r="J34" s="96">
        <f t="shared" si="12"/>
        <v>2.8670714285714282E-2</v>
      </c>
      <c r="K34" s="546">
        <v>123.92145822830227</v>
      </c>
      <c r="L34" s="23">
        <v>1.0966253373769601E-2</v>
      </c>
      <c r="M34" s="98">
        <f t="shared" si="13"/>
        <v>5.7221723214285709E-2</v>
      </c>
      <c r="N34" s="89">
        <v>1</v>
      </c>
      <c r="O34" s="89">
        <v>8</v>
      </c>
      <c r="P34" s="364">
        <v>30</v>
      </c>
      <c r="Q34" s="26">
        <f t="shared" si="14"/>
        <v>0.9723108350925227</v>
      </c>
      <c r="R34" s="26">
        <f t="shared" si="14"/>
        <v>4.3342857142857136</v>
      </c>
      <c r="S34" s="26">
        <f t="shared" si="14"/>
        <v>4.8186714285714283</v>
      </c>
      <c r="T34" s="26">
        <f t="shared" si="14"/>
        <v>1.1154634353125083E-2</v>
      </c>
      <c r="U34" s="26">
        <f t="shared" si="14"/>
        <v>0.25771428571428567</v>
      </c>
      <c r="V34" s="26">
        <f t="shared" si="14"/>
        <v>0.22936571428571426</v>
      </c>
      <c r="W34" s="26">
        <f t="shared" si="14"/>
        <v>991.37166582641817</v>
      </c>
      <c r="X34" s="26">
        <f t="shared" si="14"/>
        <v>8.7730026990156806E-2</v>
      </c>
      <c r="Y34" s="26">
        <f t="shared" si="14"/>
        <v>0.45777378571428567</v>
      </c>
    </row>
    <row r="35" spans="1:25" s="3" customFormat="1">
      <c r="A35" s="96" t="s">
        <v>124</v>
      </c>
      <c r="B35" s="30" t="s">
        <v>27</v>
      </c>
      <c r="C35" s="93">
        <v>87</v>
      </c>
      <c r="D35" s="22">
        <v>0.37</v>
      </c>
      <c r="E35" s="98">
        <v>7.7253202863558038E-2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98">
        <v>6.9108553659227932E-4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96">
        <f t="shared" si="12"/>
        <v>1.894781746031746E-2</v>
      </c>
      <c r="K35" s="120">
        <v>58.913523330624749</v>
      </c>
      <c r="L35" s="98">
        <v>6.9704339147860696E-3</v>
      </c>
      <c r="M35" s="98">
        <f t="shared" si="13"/>
        <v>3.1831091435185178E-2</v>
      </c>
      <c r="N35" s="89">
        <v>1</v>
      </c>
      <c r="O35" s="89">
        <v>8</v>
      </c>
      <c r="P35" s="364">
        <v>30</v>
      </c>
      <c r="Q35" s="26">
        <f t="shared" si="14"/>
        <v>0.6180256229084643</v>
      </c>
      <c r="R35" s="26">
        <f t="shared" si="14"/>
        <v>2.1005820105820106</v>
      </c>
      <c r="S35" s="26">
        <f t="shared" si="14"/>
        <v>2.6805129629629625</v>
      </c>
      <c r="T35" s="26">
        <f t="shared" si="14"/>
        <v>5.5286842927382346E-3</v>
      </c>
      <c r="U35" s="26">
        <f t="shared" si="14"/>
        <v>0.17031746031746031</v>
      </c>
      <c r="V35" s="26">
        <f t="shared" si="14"/>
        <v>0.15158253968253968</v>
      </c>
      <c r="W35" s="26">
        <f t="shared" si="14"/>
        <v>471.30818664499799</v>
      </c>
      <c r="X35" s="26">
        <f t="shared" si="14"/>
        <v>5.5763471318288557E-2</v>
      </c>
      <c r="Y35" s="26">
        <f t="shared" si="14"/>
        <v>0.25464873148148143</v>
      </c>
    </row>
    <row r="36" spans="1:25" s="3" customFormat="1">
      <c r="A36" s="96" t="s">
        <v>126</v>
      </c>
      <c r="B36" s="30" t="s">
        <v>27</v>
      </c>
      <c r="C36" s="22">
        <v>175</v>
      </c>
      <c r="D36" s="22"/>
      <c r="E36" s="98">
        <v>0.11792220738547983</v>
      </c>
      <c r="F36" s="98">
        <v>0.36512193352152528</v>
      </c>
      <c r="G36" s="98">
        <v>0.86781464282266541</v>
      </c>
      <c r="H36" s="98">
        <v>1.8739217498104396E-3</v>
      </c>
      <c r="I36" s="98">
        <v>2.9041712295589866E-2</v>
      </c>
      <c r="J36" s="96">
        <v>4.9450992518805092E-4</v>
      </c>
      <c r="K36" s="120">
        <v>166.54541562452522</v>
      </c>
      <c r="L36" s="98">
        <v>1.063993297769634E-2</v>
      </c>
      <c r="M36" s="98">
        <f t="shared" si="13"/>
        <v>8.2442391068153209E-2</v>
      </c>
      <c r="N36" s="89">
        <v>1</v>
      </c>
      <c r="O36" s="89">
        <v>8</v>
      </c>
      <c r="P36" s="364">
        <v>30</v>
      </c>
      <c r="Q36" s="26">
        <f t="shared" si="14"/>
        <v>0.94337765908383864</v>
      </c>
      <c r="R36" s="26">
        <f t="shared" si="14"/>
        <v>2.9209754681722022</v>
      </c>
      <c r="S36" s="26">
        <f t="shared" si="14"/>
        <v>6.9425171425813232</v>
      </c>
      <c r="T36" s="26">
        <f t="shared" si="14"/>
        <v>1.4991373998483517E-2</v>
      </c>
      <c r="U36" s="26">
        <f t="shared" si="14"/>
        <v>0.23233369836471893</v>
      </c>
      <c r="V36" s="26">
        <f t="shared" si="14"/>
        <v>3.9560794015044073E-3</v>
      </c>
      <c r="W36" s="26">
        <f t="shared" si="14"/>
        <v>1332.3633249962018</v>
      </c>
      <c r="X36" s="26">
        <f t="shared" si="14"/>
        <v>8.5119463821570721E-2</v>
      </c>
      <c r="Y36" s="26">
        <f t="shared" si="14"/>
        <v>0.65953912854522567</v>
      </c>
    </row>
    <row r="37" spans="1:25" s="3" customFormat="1">
      <c r="A37" s="17" t="s">
        <v>28</v>
      </c>
      <c r="B37" s="30"/>
      <c r="C37" s="22"/>
      <c r="D37" s="22"/>
      <c r="E37" s="23"/>
      <c r="F37" s="23"/>
      <c r="G37" s="23"/>
      <c r="H37" s="23"/>
      <c r="I37" s="23"/>
      <c r="J37" s="96"/>
      <c r="K37" s="363"/>
      <c r="L37" s="23"/>
      <c r="M37" s="98"/>
      <c r="N37" s="31"/>
      <c r="O37" s="94"/>
      <c r="P37" s="361"/>
      <c r="Q37" s="97">
        <f t="shared" ref="Q37:Y37" si="15">SUM(Q32:Q36)</f>
        <v>4.7687083689747904</v>
      </c>
      <c r="R37" s="97">
        <f t="shared" si="15"/>
        <v>15.92233349286356</v>
      </c>
      <c r="S37" s="97">
        <f t="shared" si="15"/>
        <v>24.662696243110421</v>
      </c>
      <c r="T37" s="97">
        <f t="shared" si="15"/>
        <v>5.247317587346674E-2</v>
      </c>
      <c r="U37" s="97">
        <f t="shared" si="15"/>
        <v>1.0392014232324438</v>
      </c>
      <c r="V37" s="97">
        <f t="shared" si="15"/>
        <v>0.72206835453377949</v>
      </c>
      <c r="W37" s="97">
        <f t="shared" si="15"/>
        <v>4914.0237335907996</v>
      </c>
      <c r="X37" s="97">
        <f t="shared" si="15"/>
        <v>0.43027285788658864</v>
      </c>
      <c r="Y37" s="97">
        <f t="shared" si="15"/>
        <v>2.3429561430954902</v>
      </c>
    </row>
    <row r="38" spans="1:25" s="3" customFormat="1">
      <c r="A38" s="17" t="s">
        <v>368</v>
      </c>
      <c r="B38" s="518"/>
      <c r="C38" s="18"/>
      <c r="D38" s="22"/>
      <c r="E38" s="19"/>
      <c r="F38" s="19"/>
      <c r="G38" s="19"/>
      <c r="H38" s="19"/>
      <c r="I38" s="19"/>
      <c r="J38" s="19"/>
      <c r="K38" s="19"/>
      <c r="L38" s="19"/>
      <c r="M38" s="19"/>
      <c r="N38" s="31"/>
      <c r="O38" s="31"/>
      <c r="P38" s="362"/>
      <c r="Q38" s="20">
        <f t="shared" ref="Q38:Y38" si="16">Q11+Q21+Q30+Q37</f>
        <v>20.256811597717245</v>
      </c>
      <c r="R38" s="20">
        <f t="shared" si="16"/>
        <v>72.546689028269029</v>
      </c>
      <c r="S38" s="20">
        <f t="shared" si="16"/>
        <v>114.71806529372505</v>
      </c>
      <c r="T38" s="20">
        <f t="shared" si="16"/>
        <v>0.24393379613225602</v>
      </c>
      <c r="U38" s="20">
        <f t="shared" si="16"/>
        <v>4.974209687316355</v>
      </c>
      <c r="V38" s="20">
        <f t="shared" si="16"/>
        <v>3.1847685348350963</v>
      </c>
      <c r="W38" s="20">
        <f t="shared" si="16"/>
        <v>22382.656479568137</v>
      </c>
      <c r="X38" s="20">
        <f t="shared" si="16"/>
        <v>1.8277395052454593</v>
      </c>
      <c r="Y38" s="20">
        <f t="shared" si="16"/>
        <v>10.89821620290388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8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501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C9*(F9)*$B$386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C10*(F10)*$B$386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322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9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0.29967382660093506</v>
      </c>
      <c r="U14" s="51">
        <f>C14*($F14*$H14)/453.59</f>
        <v>0.553228133489156</v>
      </c>
      <c r="V14" s="51">
        <f>C14*(($F14*$I14))/453.59</f>
        <v>6.759201828883904E-2</v>
      </c>
      <c r="W14" s="51">
        <f>C14*($F14*$J14)/453.59</f>
        <v>4.1695840218224315E-3</v>
      </c>
      <c r="X14" s="51">
        <f>C14*(($F14*($K14+$L14+$M14)))/453.59</f>
        <v>0.10910839461045337</v>
      </c>
      <c r="Y14" s="51">
        <f>C14*(($F14*($N14+$O14+$P14)))/453.59</f>
        <v>7.2498296948932214E-2</v>
      </c>
      <c r="Z14" s="51">
        <f>C14*(F14)*$B$376</f>
        <v>0</v>
      </c>
      <c r="AA14" s="51">
        <f>Z14*0.21</f>
        <v>0</v>
      </c>
      <c r="AB14" s="51">
        <f>C14*(($F14*($Q14)))/453.59</f>
        <v>290.44231677076993</v>
      </c>
      <c r="AC14" s="51">
        <f>C14*(($F14*($R14)))/453.59</f>
        <v>1.65967453072321E-2</v>
      </c>
      <c r="AD14" s="51">
        <f>C14*(($F14*($S14)))/453.59</f>
        <v>7.439970386400041E-3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0.29967382660093506</v>
      </c>
      <c r="U15" s="82">
        <f t="shared" si="1"/>
        <v>0.553228133489156</v>
      </c>
      <c r="V15" s="82">
        <f t="shared" si="1"/>
        <v>6.759201828883904E-2</v>
      </c>
      <c r="W15" s="82">
        <f t="shared" si="1"/>
        <v>4.1695840218224315E-3</v>
      </c>
      <c r="X15" s="82">
        <f t="shared" si="1"/>
        <v>0.10910839461045337</v>
      </c>
      <c r="Y15" s="82">
        <f t="shared" si="1"/>
        <v>7.2498296948932214E-2</v>
      </c>
      <c r="Z15" s="82">
        <f t="shared" si="1"/>
        <v>0</v>
      </c>
      <c r="AA15" s="82">
        <f t="shared" si="1"/>
        <v>0</v>
      </c>
      <c r="AB15" s="82">
        <f t="shared" si="1"/>
        <v>290.44231677076993</v>
      </c>
      <c r="AC15" s="82">
        <f t="shared" si="1"/>
        <v>1.65967453072321E-2</v>
      </c>
      <c r="AD15" s="82">
        <f t="shared" si="1"/>
        <v>7.439970386400041E-3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C18*(F18)*$B$386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512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62"/>
      <c r="U20" s="62"/>
      <c r="V20" s="62"/>
      <c r="W20" s="62"/>
      <c r="X20" s="62"/>
      <c r="Y20" s="62"/>
      <c r="Z20" s="63"/>
      <c r="AA20" s="63"/>
      <c r="AB20" s="63"/>
      <c r="AC20" s="63"/>
      <c r="AD20" s="63"/>
    </row>
    <row r="21" spans="1:30">
      <c r="A21" s="111" t="s">
        <v>331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8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0.26637673475638673</v>
      </c>
      <c r="U22" s="51">
        <f>C22*($F22*$H22)/453.59</f>
        <v>0.49175834087924974</v>
      </c>
      <c r="V22" s="51">
        <f>C22*(($F22*$I22))/453.59</f>
        <v>6.0081794034523593E-2</v>
      </c>
      <c r="W22" s="51">
        <f>C22*($F22*$J22)/453.59</f>
        <v>3.7062969082866061E-3</v>
      </c>
      <c r="X22" s="51">
        <f>C22*(($F22*($K22+$L22+$M22)))/453.59</f>
        <v>9.698523965373633E-2</v>
      </c>
      <c r="Y22" s="51">
        <f>C22*(($F22*($N22+$O22+$P22)))/453.59</f>
        <v>6.444293062127307E-2</v>
      </c>
      <c r="Z22" s="51">
        <f>C22*(F22)*$B$386</f>
        <v>4.7099065596680367E-2</v>
      </c>
      <c r="AA22" s="51">
        <f>Z22*0.21</f>
        <v>9.8908037753028775E-3</v>
      </c>
      <c r="AB22" s="51">
        <f>C22*(($F22*($Q22)))/453.59</f>
        <v>258.17094824068437</v>
      </c>
      <c r="AC22" s="51">
        <f>C22*(($F22*($R22)))/453.59</f>
        <v>1.4752662495317424E-2</v>
      </c>
      <c r="AD22" s="51">
        <f>C22*(($F22*($S22)))/453.59</f>
        <v>6.6133070101333695E-3</v>
      </c>
    </row>
    <row r="23" spans="1:30">
      <c r="A23" s="76" t="s">
        <v>28</v>
      </c>
      <c r="B23" s="75"/>
      <c r="C23" s="109"/>
      <c r="D23" s="109"/>
      <c r="E23" s="75"/>
      <c r="F23" s="75"/>
      <c r="G23" s="516"/>
      <c r="H23" s="42"/>
      <c r="I23" s="42"/>
      <c r="J23" s="42"/>
      <c r="K23" s="513"/>
      <c r="L23" s="513"/>
      <c r="M23" s="513"/>
      <c r="N23" s="513"/>
      <c r="O23" s="513"/>
      <c r="P23" s="513"/>
      <c r="Q23" s="42"/>
      <c r="R23" s="513"/>
      <c r="S23" s="513"/>
      <c r="T23" s="82">
        <f t="shared" ref="T23:AD23" si="3">SUM(T22:T22)</f>
        <v>0.26637673475638673</v>
      </c>
      <c r="U23" s="82">
        <f t="shared" si="3"/>
        <v>0.49175834087924974</v>
      </c>
      <c r="V23" s="82">
        <f t="shared" si="3"/>
        <v>6.0081794034523593E-2</v>
      </c>
      <c r="W23" s="82">
        <f t="shared" si="3"/>
        <v>3.7062969082866061E-3</v>
      </c>
      <c r="X23" s="82">
        <f t="shared" si="3"/>
        <v>9.698523965373633E-2</v>
      </c>
      <c r="Y23" s="82">
        <f t="shared" si="3"/>
        <v>6.444293062127307E-2</v>
      </c>
      <c r="Z23" s="82">
        <f t="shared" si="3"/>
        <v>4.7099065596680367E-2</v>
      </c>
      <c r="AA23" s="82">
        <f t="shared" si="3"/>
        <v>9.8908037753028775E-3</v>
      </c>
      <c r="AB23" s="82">
        <f t="shared" si="3"/>
        <v>258.17094824068437</v>
      </c>
      <c r="AC23" s="82">
        <f t="shared" si="3"/>
        <v>1.4752662495317424E-2</v>
      </c>
      <c r="AD23" s="82">
        <f t="shared" si="3"/>
        <v>6.6133070101333695E-3</v>
      </c>
    </row>
    <row r="24" spans="1:30">
      <c r="A24" s="76" t="s">
        <v>389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4">T11+T15+T19+T23</f>
        <v>1.2564529063147993</v>
      </c>
      <c r="U24" s="82">
        <f t="shared" si="4"/>
        <v>2.8438202223028646</v>
      </c>
      <c r="V24" s="82">
        <f t="shared" si="4"/>
        <v>0.2866209878623685</v>
      </c>
      <c r="W24" s="82">
        <f t="shared" si="4"/>
        <v>1.6714438807114103E-2</v>
      </c>
      <c r="X24" s="82">
        <f t="shared" si="4"/>
        <v>0.41782158038967221</v>
      </c>
      <c r="Y24" s="82">
        <f t="shared" si="4"/>
        <v>0.27978370713122347</v>
      </c>
      <c r="Z24" s="82">
        <f t="shared" si="4"/>
        <v>0.14325965785656947</v>
      </c>
      <c r="AA24" s="82">
        <f t="shared" si="4"/>
        <v>3.0084528149879584E-2</v>
      </c>
      <c r="AB24" s="82">
        <f t="shared" si="4"/>
        <v>1334.4058026863029</v>
      </c>
      <c r="AC24" s="82">
        <f t="shared" si="4"/>
        <v>6.1697701509310768E-2</v>
      </c>
      <c r="AD24" s="82">
        <f t="shared" si="4"/>
        <v>3.4182139041612332E-2</v>
      </c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376" spans="1:1" ht="25.5">
      <c r="A376" s="83" t="s">
        <v>109</v>
      </c>
    </row>
    <row r="378" spans="1:1">
      <c r="A378" s="37" t="s">
        <v>81</v>
      </c>
    </row>
    <row r="379" spans="1:1">
      <c r="A379" s="37" t="s">
        <v>82</v>
      </c>
    </row>
    <row r="380" spans="1:1">
      <c r="A380" s="37" t="s">
        <v>83</v>
      </c>
    </row>
    <row r="381" spans="1:1">
      <c r="A381" s="38" t="s">
        <v>96</v>
      </c>
    </row>
    <row r="382" spans="1:1">
      <c r="A382" s="37" t="s">
        <v>85</v>
      </c>
    </row>
    <row r="383" spans="1:1">
      <c r="A383" s="37" t="s">
        <v>86</v>
      </c>
    </row>
    <row r="384" spans="1:1">
      <c r="A384" s="37" t="s">
        <v>87</v>
      </c>
    </row>
    <row r="385" spans="1:2">
      <c r="A385" s="37" t="s">
        <v>0</v>
      </c>
    </row>
    <row r="386" spans="1:2">
      <c r="A386" s="38" t="s">
        <v>97</v>
      </c>
      <c r="B386" s="37">
        <f>(0.016*(0.03/2)^0.65*(2/3)^1.5)-0.00047</f>
        <v>9.8123053326417428E-5</v>
      </c>
    </row>
    <row r="387" spans="1:2">
      <c r="A387" s="38" t="s">
        <v>98</v>
      </c>
      <c r="B387" s="37">
        <f>(0.016*(0.03/2)^0.65*(13/3)^1.5)-0.00047</f>
        <v>8.9448292388582783E-3</v>
      </c>
    </row>
    <row r="388" spans="1:2">
      <c r="A388" s="38" t="s">
        <v>99</v>
      </c>
      <c r="B38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502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322</v>
      </c>
      <c r="B5" s="46" t="s">
        <v>102</v>
      </c>
      <c r="C5" s="47">
        <v>9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Demolition</v>
      </c>
      <c r="B92" s="46" t="str">
        <f t="shared" si="52"/>
        <v>Light-Duty Truck, catalyst</v>
      </c>
      <c r="C92" s="47">
        <f t="shared" si="52"/>
        <v>9</v>
      </c>
      <c r="D92" s="47">
        <v>35</v>
      </c>
      <c r="E92" s="47">
        <v>80</v>
      </c>
      <c r="F92" s="51">
        <f>C5*($E5*$F5+($G5))/453.59</f>
        <v>4.3714744729282806</v>
      </c>
      <c r="G92" s="51">
        <f>C5*($E5*$H5+($I5))/453.59</f>
        <v>0.3930359156494021</v>
      </c>
      <c r="H92" s="51">
        <f>C5*(($E5*$J5)+($K5)+($L5)+($E5*$N5)+(($M5+$O5)))/453.59</f>
        <v>0.45449982291557994</v>
      </c>
      <c r="I92" s="51">
        <f>C5*($E5*$P5+($Q5))/453.59</f>
        <v>6.5411732444455436E-3</v>
      </c>
      <c r="J92" s="51">
        <f>C5*(($E5*($R5+$T5+$U5))+($S5))/453.59</f>
        <v>7.6716814096871075E-2</v>
      </c>
      <c r="K92" s="51">
        <f>$C5*(($E5*($V5+$X5+$Y5))+($W5))/453.59</f>
        <v>3.3408047918278276E-2</v>
      </c>
      <c r="L92" s="51">
        <f>$B$24*C5*(E5+6)</f>
        <v>7.594724327464708E-2</v>
      </c>
      <c r="M92" s="51">
        <f t="shared" si="53"/>
        <v>3.1138369742605303E-2</v>
      </c>
      <c r="N92" s="51">
        <f>C5*($E5*$Z5+($AA5))/453.59</f>
        <v>498.81219053435007</v>
      </c>
      <c r="O92" s="51">
        <f>C5*($E5*$AB5+($AC5))/453.59</f>
        <v>2.8534278501272246E-2</v>
      </c>
      <c r="P92" s="51">
        <f>C5*($E5*$AD5+($AE5))/453.59</f>
        <v>5.1940079224590235E-2</v>
      </c>
      <c r="AN92" s="39"/>
      <c r="AZ92" s="37"/>
    </row>
    <row r="93" spans="1:52" ht="25.5">
      <c r="A93" s="45" t="str">
        <f t="shared" si="52"/>
        <v>Site and Access Road Grading</v>
      </c>
      <c r="B93" s="46" t="str">
        <f t="shared" si="52"/>
        <v>Light-Duty Truck, catalyst</v>
      </c>
      <c r="C93" s="47">
        <f t="shared" si="52"/>
        <v>12</v>
      </c>
      <c r="D93" s="47">
        <v>35</v>
      </c>
      <c r="E93" s="47">
        <v>80</v>
      </c>
      <c r="F93" s="51">
        <f>C6*($E6*$F6+($G6))/453.59</f>
        <v>5.8286326305710405</v>
      </c>
      <c r="G93" s="51">
        <f>C6*($E6*$H6+($I6))/453.59</f>
        <v>0.52404788753253606</v>
      </c>
      <c r="H93" s="51">
        <f>C6*(($E6*$J6)+($K6)+($L6)+($E6*$N6)+(($M6+$O6)))/453.59</f>
        <v>0.60599976388743992</v>
      </c>
      <c r="I93" s="51">
        <f>C6*($E6*$P6+($Q6))/453.59</f>
        <v>8.7215643259273903E-3</v>
      </c>
      <c r="J93" s="51">
        <f>C6*(($E6*($R6+$T6+$U6))+($S6))/453.59</f>
        <v>0.10228908546249475</v>
      </c>
      <c r="K93" s="51">
        <f>$C6*(($E6*($V6+$X6+$Y6))+($W6))/453.59</f>
        <v>4.4544063891037704E-2</v>
      </c>
      <c r="L93" s="51">
        <f>$B$24*C6*(E6+6)</f>
        <v>0.10126299103286279</v>
      </c>
      <c r="M93" s="51">
        <f t="shared" si="53"/>
        <v>4.1517826323473742E-2</v>
      </c>
      <c r="N93" s="51">
        <f>C6*($E6*$Z6+($AA6))/453.59</f>
        <v>665.08292071246683</v>
      </c>
      <c r="O93" s="51">
        <f>C6*($E6*$AB6+($AC6))/453.59</f>
        <v>3.804570466836299E-2</v>
      </c>
      <c r="P93" s="51">
        <f>C6*($E6*$AD6+($AE6))/453.59</f>
        <v>6.9253438966120323E-2</v>
      </c>
      <c r="AN93" s="39"/>
      <c r="AZ93" s="37"/>
    </row>
    <row r="94" spans="1:52" ht="25.5">
      <c r="A94" s="45" t="str">
        <f t="shared" si="52"/>
        <v>Retaining Walls</v>
      </c>
      <c r="B94" s="46" t="str">
        <f t="shared" si="52"/>
        <v>Light-Duty Truck, catalyst</v>
      </c>
      <c r="C94" s="47">
        <f t="shared" si="52"/>
        <v>8</v>
      </c>
      <c r="D94" s="47">
        <v>35</v>
      </c>
      <c r="E94" s="47">
        <v>80</v>
      </c>
      <c r="F94" s="51">
        <f>C7*($E7*$F7+($G7))/453.59</f>
        <v>3.8857550870473605</v>
      </c>
      <c r="G94" s="51">
        <f>C7*($E7*$H7+($I7))/453.59</f>
        <v>0.34936525835502408</v>
      </c>
      <c r="H94" s="51">
        <f>C7*(($E7*$J7)+($K7)+($L7)+($E7*$N7)+(($M7+$O7)))/453.59</f>
        <v>0.40399984259162663</v>
      </c>
      <c r="I94" s="51">
        <f>C7*($E7*$P7+($Q7))/453.59</f>
        <v>5.8143762172849275E-3</v>
      </c>
      <c r="J94" s="51">
        <f>C7*(($E7*($R7+$T7+$U7))+($S7))/453.59</f>
        <v>6.8192723641663178E-2</v>
      </c>
      <c r="K94" s="51">
        <f>$C7*(($E7*($V7+$X7+$Y7))+($W7))/453.59</f>
        <v>2.9696042594025134E-2</v>
      </c>
      <c r="L94" s="51">
        <f>$B$24*C7*(E7+6)</f>
        <v>6.7508660688575195E-2</v>
      </c>
      <c r="M94" s="51">
        <f t="shared" si="53"/>
        <v>2.7678550882315828E-2</v>
      </c>
      <c r="N94" s="51">
        <f>C7*($E7*$Z7+($AA7))/453.59</f>
        <v>443.38861380831116</v>
      </c>
      <c r="O94" s="51">
        <f>C7*($E7*$AB7+($AC7))/453.59</f>
        <v>2.5363803112241994E-2</v>
      </c>
      <c r="P94" s="51">
        <f>C7*($E7*$AD7+($AE7))/453.59</f>
        <v>4.6168959310746882E-2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15.543020348189442</v>
      </c>
      <c r="G95" s="82">
        <f t="shared" si="54"/>
        <v>1.3974610334200963</v>
      </c>
      <c r="H95" s="82">
        <f t="shared" si="54"/>
        <v>1.6159993703665065</v>
      </c>
      <c r="I95" s="82">
        <f t="shared" si="54"/>
        <v>2.325750486913971E-2</v>
      </c>
      <c r="J95" s="82">
        <f t="shared" si="54"/>
        <v>0.27277089456665271</v>
      </c>
      <c r="K95" s="82">
        <f t="shared" si="54"/>
        <v>0.11878417037610053</v>
      </c>
      <c r="L95" s="82">
        <f t="shared" si="54"/>
        <v>0.27003464275430078</v>
      </c>
      <c r="M95" s="82">
        <f t="shared" si="54"/>
        <v>0.11071420352926331</v>
      </c>
      <c r="N95" s="82">
        <f t="shared" si="54"/>
        <v>1773.5544552332449</v>
      </c>
      <c r="O95" s="82">
        <f t="shared" si="54"/>
        <v>0.10145521244896798</v>
      </c>
      <c r="P95" s="82">
        <f t="shared" si="54"/>
        <v>0.18467583724298753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"/>
  <sheetViews>
    <sheetView zoomScale="75" zoomScaleNormal="75" workbookViewId="0">
      <selection activeCell="I23" sqref="I23:I2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503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8.1778013707476944</v>
      </c>
      <c r="R20" s="20">
        <f t="shared" si="7"/>
        <v>27.651386562446696</v>
      </c>
      <c r="S20" s="27">
        <f t="shared" si="7"/>
        <v>45.063896895391913</v>
      </c>
      <c r="T20" s="20">
        <f t="shared" si="7"/>
        <v>9.5350209962786731E-2</v>
      </c>
      <c r="U20" s="20">
        <f t="shared" si="7"/>
        <v>1.830820835882877</v>
      </c>
      <c r="V20" s="20">
        <f t="shared" si="7"/>
        <v>1.2237887196495696</v>
      </c>
      <c r="W20" s="20">
        <f t="shared" si="7"/>
        <v>9022.5699305584058</v>
      </c>
      <c r="X20" s="20">
        <f t="shared" si="7"/>
        <v>0.73786984961815094</v>
      </c>
      <c r="Y20" s="20">
        <f t="shared" si="7"/>
        <v>4.2810702050622318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6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7" si="10">(E23*$N23*$O23)</f>
        <v>2.2349942518899653</v>
      </c>
      <c r="R23" s="26">
        <f t="shared" ref="R23:R27" si="11">(F23*$N23*$O23)</f>
        <v>6.5664902998236334</v>
      </c>
      <c r="S23" s="26">
        <f t="shared" ref="S23:S27" si="12">(G23*$N23*$O23)</f>
        <v>10.220994708994708</v>
      </c>
      <c r="T23" s="26">
        <f t="shared" ref="T23:T27" si="13">(H23*$N23*$O23)</f>
        <v>2.079848322911991E-2</v>
      </c>
      <c r="U23" s="26">
        <f t="shared" ref="U23:U27" si="14">(I23*$N23*$O23)</f>
        <v>0.3788359788359788</v>
      </c>
      <c r="V23" s="26">
        <f t="shared" ref="V23:V27" si="15">(J23*$N23*$O23)</f>
        <v>0.33716402116402117</v>
      </c>
      <c r="W23" s="26">
        <f t="shared" ref="W23:W27" si="16">(K23*$N23*$O23)</f>
        <v>2118.9805561231815</v>
      </c>
      <c r="X23" s="26">
        <f t="shared" ref="X23:X27" si="17">(L23*$N23*$O23)</f>
        <v>0.20165989575657259</v>
      </c>
      <c r="Y23" s="26">
        <f t="shared" ref="Y23:Y27" si="18">(M23*$N23*$O23)</f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1"/>
        <v>4.3342857142857136</v>
      </c>
      <c r="S24" s="26">
        <f t="shared" si="12"/>
        <v>4.8186714285714283</v>
      </c>
      <c r="T24" s="26">
        <f t="shared" si="13"/>
        <v>1.1154634353125083E-2</v>
      </c>
      <c r="U24" s="26">
        <f t="shared" si="14"/>
        <v>0.25771428571428567</v>
      </c>
      <c r="V24" s="26">
        <f t="shared" si="15"/>
        <v>0.22936571428571426</v>
      </c>
      <c r="W24" s="26">
        <f t="shared" si="16"/>
        <v>991.37166582641817</v>
      </c>
      <c r="X24" s="26">
        <f t="shared" si="17"/>
        <v>8.7730026990156806E-2</v>
      </c>
      <c r="Y24" s="26">
        <f t="shared" si="18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282</v>
      </c>
      <c r="B26" s="30" t="s">
        <v>27</v>
      </c>
      <c r="C26" s="93">
        <v>37</v>
      </c>
      <c r="D26" s="22">
        <v>0.37</v>
      </c>
      <c r="E26" s="23">
        <v>3.2313389441625637E-2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0.12374118165784832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0.16056172839506169</v>
      </c>
      <c r="H26" s="23">
        <v>3.2989899838564078E-4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1.3581349206349205E-2</v>
      </c>
      <c r="J26" s="96">
        <f t="shared" si="8"/>
        <v>1.2087400793650793E-2</v>
      </c>
      <c r="K26" s="99">
        <v>25.519155927350894</v>
      </c>
      <c r="L26" s="98">
        <v>2.915585728687426E-3</v>
      </c>
      <c r="M26" s="100">
        <f t="shared" si="9"/>
        <v>1.5253364197530862E-2</v>
      </c>
      <c r="N26" s="88">
        <v>1</v>
      </c>
      <c r="O26" s="88">
        <v>8</v>
      </c>
      <c r="P26" s="361">
        <v>75</v>
      </c>
      <c r="Q26" s="35">
        <f t="shared" si="10"/>
        <v>0.25850711553300509</v>
      </c>
      <c r="R26" s="26">
        <f t="shared" si="11"/>
        <v>0.98992945326278659</v>
      </c>
      <c r="S26" s="26">
        <f t="shared" si="12"/>
        <v>1.2844938271604935</v>
      </c>
      <c r="T26" s="26">
        <f t="shared" si="13"/>
        <v>2.6391919870851262E-3</v>
      </c>
      <c r="U26" s="26">
        <f t="shared" si="14"/>
        <v>0.10865079365079364</v>
      </c>
      <c r="V26" s="26">
        <f t="shared" si="15"/>
        <v>9.669920634920634E-2</v>
      </c>
      <c r="W26" s="26">
        <f t="shared" si="16"/>
        <v>204.15324741880715</v>
      </c>
      <c r="X26" s="26">
        <f t="shared" si="17"/>
        <v>2.3324685829499408E-2</v>
      </c>
      <c r="Y26" s="26">
        <f t="shared" si="18"/>
        <v>0.12202691358024689</v>
      </c>
    </row>
    <row r="27" spans="1:25" s="3" customFormat="1">
      <c r="A27" s="96" t="s">
        <v>126</v>
      </c>
      <c r="B27" s="30" t="s">
        <v>27</v>
      </c>
      <c r="C27" s="22">
        <v>175</v>
      </c>
      <c r="D27" s="22"/>
      <c r="E27" s="98">
        <v>0.11792220738547983</v>
      </c>
      <c r="F27" s="98">
        <v>0.36512193352152528</v>
      </c>
      <c r="G27" s="98">
        <v>0.86781464282266541</v>
      </c>
      <c r="H27" s="98">
        <v>1.8739217498104396E-3</v>
      </c>
      <c r="I27" s="98">
        <v>2.9041712295589866E-2</v>
      </c>
      <c r="J27" s="96">
        <v>4.9450992518805092E-4</v>
      </c>
      <c r="K27" s="120">
        <v>166.54541562452522</v>
      </c>
      <c r="L27" s="98">
        <v>1.063993297769634E-2</v>
      </c>
      <c r="M27" s="98">
        <f t="shared" ref="M27" si="19">0.095*G27</f>
        <v>8.2442391068153209E-2</v>
      </c>
      <c r="N27" s="94">
        <v>2</v>
      </c>
      <c r="O27" s="88">
        <v>8</v>
      </c>
      <c r="P27" s="361">
        <v>75</v>
      </c>
      <c r="Q27" s="35">
        <f t="shared" si="10"/>
        <v>1.8867553181676773</v>
      </c>
      <c r="R27" s="26">
        <f t="shared" si="11"/>
        <v>5.8419509363444044</v>
      </c>
      <c r="S27" s="26">
        <f t="shared" si="12"/>
        <v>13.885034285162646</v>
      </c>
      <c r="T27" s="26">
        <f t="shared" si="13"/>
        <v>2.9982747996967034E-2</v>
      </c>
      <c r="U27" s="26">
        <f t="shared" si="14"/>
        <v>0.46466739672943785</v>
      </c>
      <c r="V27" s="26">
        <f t="shared" si="15"/>
        <v>7.9121588030088147E-3</v>
      </c>
      <c r="W27" s="26">
        <f t="shared" si="16"/>
        <v>2664.7266499924035</v>
      </c>
      <c r="X27" s="26">
        <f t="shared" si="17"/>
        <v>0.17023892764314144</v>
      </c>
      <c r="Y27" s="26">
        <f t="shared" si="18"/>
        <v>1.3190782570904513</v>
      </c>
    </row>
    <row r="28" spans="1:25" s="3" customFormat="1">
      <c r="A28" s="11" t="s">
        <v>28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 t="shared" ref="Q28:Y28" si="20">SUM(Q23:Q27)</f>
        <v>5.9705931435916337</v>
      </c>
      <c r="R28" s="20">
        <f t="shared" si="20"/>
        <v>19.833238414298549</v>
      </c>
      <c r="S28" s="27">
        <f t="shared" si="20"/>
        <v>32.889707212852237</v>
      </c>
      <c r="T28" s="20">
        <f t="shared" si="20"/>
        <v>7.0103741859035396E-2</v>
      </c>
      <c r="U28" s="20">
        <f t="shared" si="20"/>
        <v>1.3801859152479563</v>
      </c>
      <c r="V28" s="20">
        <f t="shared" si="20"/>
        <v>0.82272364028449019</v>
      </c>
      <c r="W28" s="20">
        <f t="shared" si="20"/>
        <v>6450.5403060058088</v>
      </c>
      <c r="X28" s="20">
        <f t="shared" si="20"/>
        <v>0.53871700753765883</v>
      </c>
      <c r="Y28" s="20">
        <f t="shared" si="20"/>
        <v>3.1245221852209628</v>
      </c>
    </row>
    <row r="29" spans="1:25" s="3" customFormat="1">
      <c r="A29" s="11"/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/>
      <c r="R29" s="20"/>
      <c r="S29" s="27"/>
      <c r="T29" s="20"/>
      <c r="U29" s="20"/>
      <c r="V29" s="20"/>
      <c r="W29" s="20"/>
      <c r="X29" s="20"/>
      <c r="Y29" s="20"/>
    </row>
    <row r="30" spans="1:25" s="3" customFormat="1">
      <c r="A30" s="17" t="s">
        <v>368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>Q11+Q20+Q28</f>
        <v>15.748207348548835</v>
      </c>
      <c r="R30" s="20">
        <f t="shared" ref="R30:Y30" si="21">R11+R20+R28</f>
        <v>53.360722378438972</v>
      </c>
      <c r="S30" s="20">
        <f t="shared" si="21"/>
        <v>89.011809967722215</v>
      </c>
      <c r="T30" s="20">
        <f t="shared" si="21"/>
        <v>0.18720176924151968</v>
      </c>
      <c r="U30" s="20">
        <f t="shared" si="21"/>
        <v>3.6851599395689201</v>
      </c>
      <c r="V30" s="20">
        <f t="shared" si="21"/>
        <v>2.2403351714829745</v>
      </c>
      <c r="W30" s="20">
        <f t="shared" si="21"/>
        <v>17378.24377792286</v>
      </c>
      <c r="X30" s="20">
        <f t="shared" si="21"/>
        <v>1.42093540853481</v>
      </c>
      <c r="Y30" s="20">
        <f t="shared" si="21"/>
        <v>8.4561219469336102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504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C14*(F14)*$B$382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0.39956510213458007</v>
      </c>
      <c r="U15" s="82">
        <f t="shared" si="1"/>
        <v>0.73763751131887467</v>
      </c>
      <c r="V15" s="82">
        <f t="shared" si="1"/>
        <v>9.01226910517854E-2</v>
      </c>
      <c r="W15" s="82">
        <f t="shared" si="1"/>
        <v>5.5594453624299087E-3</v>
      </c>
      <c r="X15" s="82">
        <f t="shared" si="1"/>
        <v>0.14547785948060449</v>
      </c>
      <c r="Y15" s="82">
        <f t="shared" si="1"/>
        <v>9.6664395931909605E-2</v>
      </c>
      <c r="Z15" s="82">
        <f t="shared" si="1"/>
        <v>7.0648598395020551E-2</v>
      </c>
      <c r="AA15" s="82">
        <f t="shared" si="1"/>
        <v>1.4836205662954315E-2</v>
      </c>
      <c r="AB15" s="82">
        <f t="shared" si="1"/>
        <v>387.25642236102652</v>
      </c>
      <c r="AC15" s="82">
        <f t="shared" si="1"/>
        <v>2.2128993742976135E-2</v>
      </c>
      <c r="AD15" s="82">
        <f t="shared" si="1"/>
        <v>9.9199605152000547E-3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331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8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0.26637673475638673</v>
      </c>
      <c r="U18" s="51">
        <f>C18*($F18*$H18)/453.59</f>
        <v>0.49175834087924974</v>
      </c>
      <c r="V18" s="51">
        <f>C18*(($F18*$I18))/453.59</f>
        <v>6.0081794034523593E-2</v>
      </c>
      <c r="W18" s="51">
        <f>C18*($F18*$J18)/453.59</f>
        <v>3.7062969082866061E-3</v>
      </c>
      <c r="X18" s="51">
        <f>C18*(($F18*($K18+$L18+$M18)))/453.59</f>
        <v>9.698523965373633E-2</v>
      </c>
      <c r="Y18" s="51">
        <f>C18*(($F18*($N18+$O18+$P18)))/453.59</f>
        <v>6.444293062127307E-2</v>
      </c>
      <c r="Z18" s="51">
        <f>C18*(F18)*$B$382</f>
        <v>4.7099065596680367E-2</v>
      </c>
      <c r="AA18" s="51">
        <f>Z18*0.21</f>
        <v>9.8908037753028775E-3</v>
      </c>
      <c r="AB18" s="51">
        <f>C18*(($F18*($Q18)))/453.59</f>
        <v>258.17094824068437</v>
      </c>
      <c r="AC18" s="51">
        <f>C18*(($F18*($R18)))/453.59</f>
        <v>1.4752662495317424E-2</v>
      </c>
      <c r="AD18" s="51">
        <f>C18*(($F18*($S18)))/453.59</f>
        <v>6.6133070101333695E-3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0.26637673475638673</v>
      </c>
      <c r="U19" s="82">
        <f t="shared" si="2"/>
        <v>0.49175834087924974</v>
      </c>
      <c r="V19" s="82">
        <f t="shared" si="2"/>
        <v>6.0081794034523593E-2</v>
      </c>
      <c r="W19" s="82">
        <f t="shared" si="2"/>
        <v>3.7062969082866061E-3</v>
      </c>
      <c r="X19" s="82">
        <f t="shared" si="2"/>
        <v>9.698523965373633E-2</v>
      </c>
      <c r="Y19" s="82">
        <f t="shared" si="2"/>
        <v>6.444293062127307E-2</v>
      </c>
      <c r="Z19" s="82">
        <f t="shared" si="2"/>
        <v>4.7099065596680367E-2</v>
      </c>
      <c r="AA19" s="82">
        <f t="shared" si="2"/>
        <v>9.8908037753028775E-3</v>
      </c>
      <c r="AB19" s="82">
        <f t="shared" si="2"/>
        <v>258.17094824068437</v>
      </c>
      <c r="AC19" s="82">
        <f t="shared" si="2"/>
        <v>1.4752662495317424E-2</v>
      </c>
      <c r="AD19" s="82">
        <f t="shared" si="2"/>
        <v>6.6133070101333695E-3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>T11+T15+T19</f>
        <v>0.95677907971386422</v>
      </c>
      <c r="U20" s="82">
        <f t="shared" ref="U20:AD20" si="3">U11+U15+U19</f>
        <v>2.290592088813709</v>
      </c>
      <c r="V20" s="82">
        <f t="shared" si="3"/>
        <v>0.21902896957352952</v>
      </c>
      <c r="W20" s="82">
        <f t="shared" si="3"/>
        <v>1.2544854785291673E-2</v>
      </c>
      <c r="X20" s="82">
        <f t="shared" si="3"/>
        <v>0.30871318577921886</v>
      </c>
      <c r="Y20" s="82">
        <f t="shared" si="3"/>
        <v>0.20728541018229121</v>
      </c>
      <c r="Z20" s="82">
        <f t="shared" si="3"/>
        <v>0.14325965785656947</v>
      </c>
      <c r="AA20" s="82">
        <f t="shared" si="3"/>
        <v>3.0084528149879584E-2</v>
      </c>
      <c r="AB20" s="82">
        <f t="shared" si="3"/>
        <v>1043.9634859155328</v>
      </c>
      <c r="AC20" s="82">
        <f t="shared" si="3"/>
        <v>4.5100956202078671E-2</v>
      </c>
      <c r="AD20" s="82">
        <f t="shared" si="3"/>
        <v>2.6742168655212287E-2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505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 t="shared" ref="H91:H92" si="54"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ref="M91" si="55">0.41*L91</f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 t="shared" si="54"/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6">SUM(F90:F92)</f>
        <v>11.171545875261161</v>
      </c>
      <c r="G93" s="82">
        <f t="shared" si="56"/>
        <v>1.004425117770694</v>
      </c>
      <c r="H93" s="82">
        <f t="shared" si="56"/>
        <v>1.1614995474509267</v>
      </c>
      <c r="I93" s="82">
        <f t="shared" si="56"/>
        <v>1.6716331624694165E-2</v>
      </c>
      <c r="J93" s="82">
        <f t="shared" si="56"/>
        <v>0.19605408046978162</v>
      </c>
      <c r="K93" s="82">
        <f t="shared" si="56"/>
        <v>8.5376122457822265E-2</v>
      </c>
      <c r="L93" s="82">
        <f t="shared" si="56"/>
        <v>0.1940873994796537</v>
      </c>
      <c r="M93" s="82">
        <f t="shared" si="56"/>
        <v>7.9575833786658001E-2</v>
      </c>
      <c r="N93" s="82">
        <f t="shared" si="56"/>
        <v>1274.7422646988948</v>
      </c>
      <c r="O93" s="82">
        <f t="shared" si="56"/>
        <v>7.2920933947695735E-2</v>
      </c>
      <c r="P93" s="82">
        <f t="shared" si="56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"/>
  <sheetViews>
    <sheetView zoomScale="75" zoomScaleNormal="75" workbookViewId="0">
      <selection activeCell="I23" sqref="I23:I2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506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8.1778013707476944</v>
      </c>
      <c r="R20" s="20">
        <f t="shared" si="7"/>
        <v>27.651386562446696</v>
      </c>
      <c r="S20" s="27">
        <f t="shared" si="7"/>
        <v>45.063896895391913</v>
      </c>
      <c r="T20" s="20">
        <f t="shared" si="7"/>
        <v>9.5350209962786731E-2</v>
      </c>
      <c r="U20" s="20">
        <f t="shared" si="7"/>
        <v>1.830820835882877</v>
      </c>
      <c r="V20" s="20">
        <f t="shared" si="7"/>
        <v>1.2237887196495696</v>
      </c>
      <c r="W20" s="20">
        <f t="shared" si="7"/>
        <v>9022.5699305584058</v>
      </c>
      <c r="X20" s="20">
        <f t="shared" si="7"/>
        <v>0.73786984961815094</v>
      </c>
      <c r="Y20" s="20">
        <f t="shared" si="7"/>
        <v>4.2810702050622318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9" si="8">0.89*I23</f>
        <v>4.2145502645502646E-2</v>
      </c>
      <c r="K23" s="545">
        <v>264.87256951539769</v>
      </c>
      <c r="L23" s="105">
        <v>2.5207486969571574E-2</v>
      </c>
      <c r="M23" s="98">
        <f t="shared" ref="M23:M30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30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96" t="s">
        <v>122</v>
      </c>
      <c r="B25" s="30" t="s">
        <v>27</v>
      </c>
      <c r="C25" s="22">
        <v>356</v>
      </c>
      <c r="D25" s="22">
        <v>0.48</v>
      </c>
      <c r="E25" s="105">
        <v>0.27361983606105278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0.97947089947089949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1.5245841269841265</v>
      </c>
      <c r="H25" s="105">
        <v>3.1549257046389317E-3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5.65079365079365E-2</v>
      </c>
      <c r="J25" s="96">
        <f t="shared" si="8"/>
        <v>5.0292063492063485E-2</v>
      </c>
      <c r="K25" s="105">
        <v>321.42846751610921</v>
      </c>
      <c r="L25" s="105">
        <v>2.4688277766915231E-2</v>
      </c>
      <c r="M25" s="98">
        <f t="shared" si="9"/>
        <v>0.14483549206349203</v>
      </c>
      <c r="N25" s="94">
        <v>1</v>
      </c>
      <c r="O25" s="94">
        <v>8</v>
      </c>
      <c r="P25" s="95">
        <f>2*22</f>
        <v>44</v>
      </c>
      <c r="Q25" s="35">
        <f t="shared" si="10"/>
        <v>2.1889586884884222</v>
      </c>
      <c r="R25" s="26">
        <f t="shared" si="10"/>
        <v>7.8357671957671959</v>
      </c>
      <c r="S25" s="26">
        <f t="shared" si="10"/>
        <v>12.196673015873012</v>
      </c>
      <c r="T25" s="26">
        <f t="shared" si="10"/>
        <v>2.5239405637111453E-2</v>
      </c>
      <c r="U25" s="26">
        <f t="shared" si="10"/>
        <v>0.452063492063492</v>
      </c>
      <c r="V25" s="26">
        <f t="shared" si="10"/>
        <v>0.40233650793650788</v>
      </c>
      <c r="W25" s="26">
        <f t="shared" si="10"/>
        <v>2571.4277401288737</v>
      </c>
      <c r="X25" s="26">
        <f t="shared" si="10"/>
        <v>0.19750622213532185</v>
      </c>
      <c r="Y25" s="26">
        <f t="shared" si="10"/>
        <v>1.1586839365079362</v>
      </c>
    </row>
    <row r="26" spans="1:25" s="3" customFormat="1">
      <c r="A26" s="96" t="s">
        <v>123</v>
      </c>
      <c r="B26" s="30" t="s">
        <v>27</v>
      </c>
      <c r="C26" s="22">
        <v>84</v>
      </c>
      <c r="D26" s="22">
        <v>0.38</v>
      </c>
      <c r="E26" s="98">
        <v>7.9534395197012789E-2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0.26037037037037036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0.33225370370370361</v>
      </c>
      <c r="H26" s="98">
        <v>6.919683449222655E-4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2.1111111111111112E-2</v>
      </c>
      <c r="J26" s="96">
        <f t="shared" si="8"/>
        <v>1.878888888888889E-2</v>
      </c>
      <c r="K26" s="99">
        <v>58.988758883590208</v>
      </c>
      <c r="L26" s="98">
        <v>7.1762614079323517E-3</v>
      </c>
      <c r="M26" s="98">
        <f t="shared" si="9"/>
        <v>3.1564101851851843E-2</v>
      </c>
      <c r="N26" s="361">
        <v>1</v>
      </c>
      <c r="O26" s="88">
        <v>8</v>
      </c>
      <c r="P26" s="361">
        <v>75</v>
      </c>
      <c r="Q26" s="35">
        <f t="shared" si="10"/>
        <v>0.63627516157610231</v>
      </c>
      <c r="R26" s="26">
        <f t="shared" si="10"/>
        <v>2.0829629629629629</v>
      </c>
      <c r="S26" s="26">
        <f t="shared" si="10"/>
        <v>2.6580296296296289</v>
      </c>
      <c r="T26" s="26">
        <f t="shared" si="10"/>
        <v>5.535746759378124E-3</v>
      </c>
      <c r="U26" s="26">
        <f t="shared" si="10"/>
        <v>0.16888888888888889</v>
      </c>
      <c r="V26" s="26">
        <f t="shared" si="10"/>
        <v>0.15031111111111112</v>
      </c>
      <c r="W26" s="26">
        <f t="shared" si="10"/>
        <v>471.91007106872166</v>
      </c>
      <c r="X26" s="26">
        <f t="shared" si="10"/>
        <v>5.7410091263458814E-2</v>
      </c>
      <c r="Y26" s="26">
        <f t="shared" si="10"/>
        <v>0.25251281481481475</v>
      </c>
    </row>
    <row r="27" spans="1:25" s="3" customFormat="1">
      <c r="A27" s="24" t="s">
        <v>124</v>
      </c>
      <c r="B27" s="30" t="s">
        <v>27</v>
      </c>
      <c r="C27" s="93">
        <v>87</v>
      </c>
      <c r="D27" s="22">
        <v>0.37</v>
      </c>
      <c r="E27" s="98">
        <v>7.7253202863558038E-2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0.26257275132275132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0.33506412037037031</v>
      </c>
      <c r="H27" s="98">
        <v>6.9108553659227932E-4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2.1289682539682539E-2</v>
      </c>
      <c r="J27" s="96">
        <f t="shared" si="8"/>
        <v>1.894781746031746E-2</v>
      </c>
      <c r="K27" s="120">
        <v>58.913523330624749</v>
      </c>
      <c r="L27" s="98">
        <v>6.9704339147860696E-3</v>
      </c>
      <c r="M27" s="98">
        <f t="shared" si="9"/>
        <v>3.1831091435185178E-2</v>
      </c>
      <c r="N27" s="94">
        <v>1</v>
      </c>
      <c r="O27" s="88">
        <v>8</v>
      </c>
      <c r="P27" s="361">
        <v>15</v>
      </c>
      <c r="Q27" s="35">
        <f t="shared" si="10"/>
        <v>0.6180256229084643</v>
      </c>
      <c r="R27" s="26">
        <f t="shared" si="10"/>
        <v>2.1005820105820106</v>
      </c>
      <c r="S27" s="26">
        <f t="shared" si="10"/>
        <v>2.6805129629629625</v>
      </c>
      <c r="T27" s="26">
        <f t="shared" si="10"/>
        <v>5.5286842927382346E-3</v>
      </c>
      <c r="U27" s="26">
        <f t="shared" si="10"/>
        <v>0.17031746031746031</v>
      </c>
      <c r="V27" s="26">
        <f t="shared" si="10"/>
        <v>0.15158253968253968</v>
      </c>
      <c r="W27" s="26">
        <f t="shared" si="10"/>
        <v>471.30818664499799</v>
      </c>
      <c r="X27" s="26">
        <f t="shared" si="10"/>
        <v>5.5763471318288557E-2</v>
      </c>
      <c r="Y27" s="26">
        <f t="shared" si="10"/>
        <v>0.25464873148148143</v>
      </c>
    </row>
    <row r="28" spans="1:25" s="3" customFormat="1">
      <c r="A28" s="96" t="s">
        <v>282</v>
      </c>
      <c r="B28" s="30" t="s">
        <v>27</v>
      </c>
      <c r="C28" s="93">
        <v>37</v>
      </c>
      <c r="D28" s="22">
        <v>0.37</v>
      </c>
      <c r="E28" s="23">
        <v>3.2313389441625637E-2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0.12374118165784832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0.16056172839506169</v>
      </c>
      <c r="H28" s="23">
        <v>3.2989899838564078E-4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1.3581349206349205E-2</v>
      </c>
      <c r="J28" s="96">
        <f t="shared" si="8"/>
        <v>1.2087400793650793E-2</v>
      </c>
      <c r="K28" s="99">
        <v>25.519155927350894</v>
      </c>
      <c r="L28" s="98">
        <v>2.915585728687426E-3</v>
      </c>
      <c r="M28" s="100">
        <f t="shared" si="9"/>
        <v>1.5253364197530862E-2</v>
      </c>
      <c r="N28" s="88">
        <v>1</v>
      </c>
      <c r="O28" s="88">
        <v>8</v>
      </c>
      <c r="P28" s="361">
        <v>75</v>
      </c>
      <c r="Q28" s="35">
        <f t="shared" si="10"/>
        <v>0.25850711553300509</v>
      </c>
      <c r="R28" s="26">
        <f t="shared" si="10"/>
        <v>0.98992945326278659</v>
      </c>
      <c r="S28" s="26">
        <f t="shared" si="10"/>
        <v>1.2844938271604935</v>
      </c>
      <c r="T28" s="26">
        <f t="shared" si="10"/>
        <v>2.6391919870851262E-3</v>
      </c>
      <c r="U28" s="26">
        <f t="shared" si="10"/>
        <v>0.10865079365079364</v>
      </c>
      <c r="V28" s="26">
        <f t="shared" si="10"/>
        <v>9.669920634920634E-2</v>
      </c>
      <c r="W28" s="26">
        <f t="shared" si="10"/>
        <v>204.15324741880715</v>
      </c>
      <c r="X28" s="26">
        <f t="shared" si="10"/>
        <v>2.3324685829499408E-2</v>
      </c>
      <c r="Y28" s="26">
        <f t="shared" si="10"/>
        <v>0.12202691358024689</v>
      </c>
    </row>
    <row r="29" spans="1:25" s="3" customFormat="1">
      <c r="A29" s="96" t="s">
        <v>293</v>
      </c>
      <c r="B29" s="30" t="s">
        <v>27</v>
      </c>
      <c r="C29" s="93">
        <v>157</v>
      </c>
      <c r="D29" s="22">
        <v>0.38</v>
      </c>
      <c r="E29" s="519">
        <v>9.7211873502789536E-2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0.48664462081128745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0.54103044532627864</v>
      </c>
      <c r="H29" s="519">
        <v>1.2626853161967942E-3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2.8935626102292767E-2</v>
      </c>
      <c r="J29" s="520">
        <f t="shared" si="8"/>
        <v>2.5752707231040561E-2</v>
      </c>
      <c r="K29" s="521">
        <v>112.22158673621641</v>
      </c>
      <c r="L29" s="108">
        <v>8.7712691733410116E-3</v>
      </c>
      <c r="M29" s="522">
        <f t="shared" si="9"/>
        <v>5.1397892305996472E-2</v>
      </c>
      <c r="N29" s="523">
        <v>2</v>
      </c>
      <c r="O29" s="89">
        <v>2</v>
      </c>
      <c r="P29" s="89">
        <v>15</v>
      </c>
      <c r="Q29" s="26">
        <f t="shared" si="10"/>
        <v>0.38884749401115815</v>
      </c>
      <c r="R29" s="26">
        <f t="shared" si="10"/>
        <v>1.9465784832451498</v>
      </c>
      <c r="S29" s="26">
        <f t="shared" si="10"/>
        <v>2.1641217813051146</v>
      </c>
      <c r="T29" s="26">
        <f t="shared" si="10"/>
        <v>5.0507412647871766E-3</v>
      </c>
      <c r="U29" s="26">
        <f t="shared" si="10"/>
        <v>0.11574250440917107</v>
      </c>
      <c r="V29" s="26">
        <f t="shared" si="10"/>
        <v>0.10301082892416225</v>
      </c>
      <c r="W29" s="26">
        <f t="shared" si="10"/>
        <v>448.88634694486564</v>
      </c>
      <c r="X29" s="26">
        <f t="shared" si="10"/>
        <v>3.5085076693364046E-2</v>
      </c>
      <c r="Y29" s="26">
        <f t="shared" si="10"/>
        <v>0.20559156922398589</v>
      </c>
    </row>
    <row r="30" spans="1:25" s="3" customFormat="1">
      <c r="A30" s="96" t="s">
        <v>126</v>
      </c>
      <c r="B30" s="30" t="s">
        <v>27</v>
      </c>
      <c r="C30" s="22">
        <v>175</v>
      </c>
      <c r="D30" s="22"/>
      <c r="E30" s="98">
        <v>0.11792220738547983</v>
      </c>
      <c r="F30" s="98">
        <v>0.36512193352152528</v>
      </c>
      <c r="G30" s="98">
        <v>0.86781464282266541</v>
      </c>
      <c r="H30" s="98">
        <v>1.8739217498104396E-3</v>
      </c>
      <c r="I30" s="98">
        <v>2.9041712295589866E-2</v>
      </c>
      <c r="J30" s="96">
        <v>4.9450992518805092E-4</v>
      </c>
      <c r="K30" s="120">
        <v>166.54541562452522</v>
      </c>
      <c r="L30" s="98">
        <v>1.063993297769634E-2</v>
      </c>
      <c r="M30" s="98">
        <f t="shared" si="9"/>
        <v>8.2442391068153209E-2</v>
      </c>
      <c r="N30" s="94">
        <v>2</v>
      </c>
      <c r="O30" s="88">
        <v>8</v>
      </c>
      <c r="P30" s="361">
        <v>75</v>
      </c>
      <c r="Q30" s="35">
        <f t="shared" si="10"/>
        <v>1.8867553181676773</v>
      </c>
      <c r="R30" s="26">
        <f t="shared" si="10"/>
        <v>5.8419509363444044</v>
      </c>
      <c r="S30" s="26">
        <f t="shared" si="10"/>
        <v>13.885034285162646</v>
      </c>
      <c r="T30" s="26">
        <f t="shared" si="10"/>
        <v>2.9982747996967034E-2</v>
      </c>
      <c r="U30" s="26">
        <f t="shared" si="10"/>
        <v>0.46466739672943785</v>
      </c>
      <c r="V30" s="26">
        <f t="shared" si="10"/>
        <v>7.9121588030088147E-3</v>
      </c>
      <c r="W30" s="26">
        <f t="shared" si="10"/>
        <v>2664.7266499924035</v>
      </c>
      <c r="X30" s="26">
        <f t="shared" si="10"/>
        <v>0.17023892764314144</v>
      </c>
      <c r="Y30" s="26">
        <f t="shared" si="10"/>
        <v>1.3190782570904513</v>
      </c>
    </row>
    <row r="31" spans="1:25" s="3" customFormat="1">
      <c r="A31" s="11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2"/>
      <c r="Q31" s="20">
        <f t="shared" ref="Q31:Y31" si="11">SUM(Q23:Q30)</f>
        <v>9.1846744876673174</v>
      </c>
      <c r="R31" s="20">
        <f t="shared" si="11"/>
        <v>31.698547056273856</v>
      </c>
      <c r="S31" s="27">
        <f t="shared" si="11"/>
        <v>49.908531639659991</v>
      </c>
      <c r="T31" s="20">
        <f t="shared" si="11"/>
        <v>0.10592963552031212</v>
      </c>
      <c r="U31" s="20">
        <f t="shared" si="11"/>
        <v>2.1168808006095081</v>
      </c>
      <c r="V31" s="20">
        <f t="shared" si="11"/>
        <v>1.4783820882562715</v>
      </c>
      <c r="W31" s="20">
        <f t="shared" si="11"/>
        <v>9942.7644641482693</v>
      </c>
      <c r="X31" s="20">
        <f t="shared" si="11"/>
        <v>0.82871839762980348</v>
      </c>
      <c r="Y31" s="20">
        <f t="shared" si="11"/>
        <v>4.7413105057677001</v>
      </c>
    </row>
    <row r="32" spans="1:25" s="3" customFormat="1">
      <c r="A32" s="11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/>
      <c r="R32" s="20"/>
      <c r="S32" s="27"/>
      <c r="T32" s="20"/>
      <c r="U32" s="20"/>
      <c r="V32" s="20"/>
      <c r="W32" s="20"/>
      <c r="X32" s="20"/>
      <c r="Y32" s="20"/>
    </row>
    <row r="33" spans="1:25" s="3" customFormat="1">
      <c r="A33" s="17" t="s">
        <v>368</v>
      </c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>
        <f>Q11+Q20+Q31</f>
        <v>18.962288692624519</v>
      </c>
      <c r="R33" s="20">
        <f t="shared" ref="R33:Y33" si="12">R11+R20+R31</f>
        <v>65.226031020414283</v>
      </c>
      <c r="S33" s="20">
        <f t="shared" si="12"/>
        <v>106.03063439452997</v>
      </c>
      <c r="T33" s="20">
        <f t="shared" si="12"/>
        <v>0.22302766290279641</v>
      </c>
      <c r="U33" s="20">
        <f t="shared" si="12"/>
        <v>4.4218548249304721</v>
      </c>
      <c r="V33" s="20">
        <f t="shared" si="12"/>
        <v>2.8959936194547558</v>
      </c>
      <c r="W33" s="20">
        <f t="shared" si="12"/>
        <v>20870.467936065321</v>
      </c>
      <c r="X33" s="20">
        <f t="shared" si="12"/>
        <v>1.7109367986269546</v>
      </c>
      <c r="Y33" s="20">
        <f t="shared" si="12"/>
        <v>10.072910267480347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G10" sqref="G10:S1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507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C14*(F14)*$B$382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0.39956510213458007</v>
      </c>
      <c r="U15" s="82">
        <f t="shared" si="1"/>
        <v>0.73763751131887467</v>
      </c>
      <c r="V15" s="82">
        <f t="shared" si="1"/>
        <v>9.01226910517854E-2</v>
      </c>
      <c r="W15" s="82">
        <f t="shared" si="1"/>
        <v>5.5594453624299087E-3</v>
      </c>
      <c r="X15" s="82">
        <f t="shared" si="1"/>
        <v>0.14547785948060449</v>
      </c>
      <c r="Y15" s="82">
        <f t="shared" si="1"/>
        <v>9.6664395931909605E-2</v>
      </c>
      <c r="Z15" s="82">
        <f t="shared" si="1"/>
        <v>7.0648598395020551E-2</v>
      </c>
      <c r="AA15" s="82">
        <f t="shared" si="1"/>
        <v>1.4836205662954315E-2</v>
      </c>
      <c r="AB15" s="82">
        <f t="shared" si="1"/>
        <v>387.25642236102652</v>
      </c>
      <c r="AC15" s="82">
        <f t="shared" si="1"/>
        <v>2.2128993742976135E-2</v>
      </c>
      <c r="AD15" s="82">
        <f t="shared" si="1"/>
        <v>9.9199605152000547E-3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331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8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0.26637673475638673</v>
      </c>
      <c r="U18" s="51">
        <f>C18*($F18*$H18)/453.59</f>
        <v>0.49175834087924974</v>
      </c>
      <c r="V18" s="51">
        <f>C18*(($F18*$I18))/453.59</f>
        <v>6.0081794034523593E-2</v>
      </c>
      <c r="W18" s="51">
        <f>C18*($F18*$J18)/453.59</f>
        <v>3.7062969082866061E-3</v>
      </c>
      <c r="X18" s="51">
        <f>C18*(($F18*($K18+$L18+$M18)))/453.59</f>
        <v>9.698523965373633E-2</v>
      </c>
      <c r="Y18" s="51">
        <f>C18*(($F18*($N18+$O18+$P18)))/453.59</f>
        <v>6.444293062127307E-2</v>
      </c>
      <c r="Z18" s="51">
        <f>C18*(F18)*$B$382</f>
        <v>4.7099065596680367E-2</v>
      </c>
      <c r="AA18" s="51">
        <f>Z18*0.21</f>
        <v>9.8908037753028775E-3</v>
      </c>
      <c r="AB18" s="51">
        <f>C18*(($F18*($Q18)))/453.59</f>
        <v>258.17094824068437</v>
      </c>
      <c r="AC18" s="51">
        <f>C18*(($F18*($R18)))/453.59</f>
        <v>1.4752662495317424E-2</v>
      </c>
      <c r="AD18" s="51">
        <f>C18*(($F18*($S18)))/453.59</f>
        <v>6.6133070101333695E-3</v>
      </c>
    </row>
    <row r="19" spans="1:30">
      <c r="A19" s="76" t="s">
        <v>28</v>
      </c>
      <c r="B19" s="75"/>
      <c r="C19" s="109"/>
      <c r="D19" s="109"/>
      <c r="E19" s="75"/>
      <c r="F19" s="75"/>
      <c r="G19" s="103"/>
      <c r="H19" s="103"/>
      <c r="I19" s="103"/>
      <c r="J19" s="103"/>
      <c r="K19" s="103"/>
      <c r="L19" s="48"/>
      <c r="M19" s="48"/>
      <c r="N19" s="103"/>
      <c r="O19" s="48"/>
      <c r="P19" s="48"/>
      <c r="Q19" s="103"/>
      <c r="R19" s="48"/>
      <c r="S19" s="81"/>
      <c r="T19" s="82">
        <f t="shared" ref="T19:AD19" si="2">SUM(T18:T18)</f>
        <v>0.26637673475638673</v>
      </c>
      <c r="U19" s="82">
        <f t="shared" si="2"/>
        <v>0.49175834087924974</v>
      </c>
      <c r="V19" s="82">
        <f t="shared" si="2"/>
        <v>6.0081794034523593E-2</v>
      </c>
      <c r="W19" s="82">
        <f t="shared" si="2"/>
        <v>3.7062969082866061E-3</v>
      </c>
      <c r="X19" s="82">
        <f t="shared" si="2"/>
        <v>9.698523965373633E-2</v>
      </c>
      <c r="Y19" s="82">
        <f t="shared" si="2"/>
        <v>6.444293062127307E-2</v>
      </c>
      <c r="Z19" s="82">
        <f t="shared" si="2"/>
        <v>4.7099065596680367E-2</v>
      </c>
      <c r="AA19" s="82">
        <f t="shared" si="2"/>
        <v>9.8908037753028775E-3</v>
      </c>
      <c r="AB19" s="82">
        <f t="shared" si="2"/>
        <v>258.17094824068437</v>
      </c>
      <c r="AC19" s="82">
        <f t="shared" si="2"/>
        <v>1.4752662495317424E-2</v>
      </c>
      <c r="AD19" s="82">
        <f t="shared" si="2"/>
        <v>6.6133070101333695E-3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>T11+T15+T19</f>
        <v>0.95677907971386422</v>
      </c>
      <c r="U20" s="82">
        <f t="shared" ref="U20:AD20" si="3">U11+U15+U19</f>
        <v>2.290592088813709</v>
      </c>
      <c r="V20" s="82">
        <f t="shared" si="3"/>
        <v>0.21902896957352952</v>
      </c>
      <c r="W20" s="82">
        <f t="shared" si="3"/>
        <v>1.2544854785291673E-2</v>
      </c>
      <c r="X20" s="82">
        <f t="shared" si="3"/>
        <v>0.30871318577921886</v>
      </c>
      <c r="Y20" s="82">
        <f t="shared" si="3"/>
        <v>0.20728541018229121</v>
      </c>
      <c r="Z20" s="82">
        <f t="shared" si="3"/>
        <v>0.14325965785656947</v>
      </c>
      <c r="AA20" s="82">
        <f t="shared" si="3"/>
        <v>3.0084528149879584E-2</v>
      </c>
      <c r="AB20" s="82">
        <f t="shared" si="3"/>
        <v>1043.9634859155328</v>
      </c>
      <c r="AC20" s="82">
        <f t="shared" si="3"/>
        <v>4.5100956202078671E-2</v>
      </c>
      <c r="AD20" s="82">
        <f t="shared" si="3"/>
        <v>2.6742168655212287E-2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102" sqref="J10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508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F43" sqref="F4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509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ref="J19" si="7">0.89*I19</f>
        <v>5.1798941798941796E-2</v>
      </c>
      <c r="K19" s="99">
        <v>75.040091008231684</v>
      </c>
      <c r="L19" s="98">
        <v>6.9792086054076847E-3</v>
      </c>
      <c r="M19" s="98">
        <f t="shared" ref="M19:M20" si="8">0.095*G19</f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8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9">SUM(Q14:Q20)</f>
        <v>8.7966051267011629</v>
      </c>
      <c r="R21" s="20">
        <f t="shared" si="9"/>
        <v>33.393890971617772</v>
      </c>
      <c r="S21" s="27">
        <f t="shared" si="9"/>
        <v>52.39179812995981</v>
      </c>
      <c r="T21" s="20">
        <f t="shared" si="9"/>
        <v>0.10239227814251273</v>
      </c>
      <c r="U21" s="20">
        <f t="shared" si="9"/>
        <v>2.2964293014913424</v>
      </c>
      <c r="V21" s="20">
        <f t="shared" si="9"/>
        <v>1.6381802540411039</v>
      </c>
      <c r="W21" s="20">
        <f t="shared" si="9"/>
        <v>9622.8906586242592</v>
      </c>
      <c r="X21" s="20">
        <f t="shared" si="9"/>
        <v>0.79370351846141241</v>
      </c>
      <c r="Y21" s="20">
        <f t="shared" si="9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30" si="10">0.89*I24</f>
        <v>4.2145502645502646E-2</v>
      </c>
      <c r="K24" s="545">
        <v>264.87256951539769</v>
      </c>
      <c r="L24" s="105">
        <v>2.5207486969571574E-2</v>
      </c>
      <c r="M24" s="98">
        <f t="shared" ref="M24:M30" si="11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1" si="12">(E24*$N24*$O24)</f>
        <v>2.2349942518899653</v>
      </c>
      <c r="R24" s="26">
        <f t="shared" si="12"/>
        <v>6.5664902998236334</v>
      </c>
      <c r="S24" s="26">
        <f t="shared" si="12"/>
        <v>10.220994708994708</v>
      </c>
      <c r="T24" s="26">
        <f t="shared" si="12"/>
        <v>2.079848322911991E-2</v>
      </c>
      <c r="U24" s="26">
        <f t="shared" si="12"/>
        <v>0.3788359788359788</v>
      </c>
      <c r="V24" s="26">
        <f t="shared" si="12"/>
        <v>0.33716402116402117</v>
      </c>
      <c r="W24" s="26">
        <f t="shared" si="12"/>
        <v>2118.9805561231815</v>
      </c>
      <c r="X24" s="26">
        <f t="shared" si="12"/>
        <v>0.20165989575657259</v>
      </c>
      <c r="Y24" s="26">
        <f t="shared" si="12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10"/>
        <v>2.8670714285714282E-2</v>
      </c>
      <c r="K25" s="546">
        <v>123.92145822830227</v>
      </c>
      <c r="L25" s="23">
        <v>1.0966253373769601E-2</v>
      </c>
      <c r="M25" s="98">
        <f t="shared" si="11"/>
        <v>5.7221723214285709E-2</v>
      </c>
      <c r="N25" s="94">
        <v>1</v>
      </c>
      <c r="O25" s="88">
        <v>8</v>
      </c>
      <c r="P25" s="361">
        <v>75</v>
      </c>
      <c r="Q25" s="35">
        <f t="shared" si="12"/>
        <v>0.9723108350925227</v>
      </c>
      <c r="R25" s="26">
        <f t="shared" si="12"/>
        <v>4.3342857142857136</v>
      </c>
      <c r="S25" s="26">
        <f t="shared" si="12"/>
        <v>4.8186714285714283</v>
      </c>
      <c r="T25" s="26">
        <f t="shared" si="12"/>
        <v>1.1154634353125083E-2</v>
      </c>
      <c r="U25" s="26">
        <f t="shared" si="12"/>
        <v>0.25771428571428567</v>
      </c>
      <c r="V25" s="26">
        <f t="shared" si="12"/>
        <v>0.22936571428571426</v>
      </c>
      <c r="W25" s="26">
        <f t="shared" si="12"/>
        <v>991.37166582641817</v>
      </c>
      <c r="X25" s="26">
        <f t="shared" si="12"/>
        <v>8.7730026990156806E-2</v>
      </c>
      <c r="Y25" s="26">
        <f t="shared" si="12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10"/>
        <v>5.0292063492063485E-2</v>
      </c>
      <c r="K26" s="105">
        <v>321.42846751610921</v>
      </c>
      <c r="L26" s="105">
        <v>2.4688277766915231E-2</v>
      </c>
      <c r="M26" s="98">
        <f t="shared" si="11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2"/>
        <v>2.1889586884884222</v>
      </c>
      <c r="R26" s="26">
        <f t="shared" si="12"/>
        <v>7.8357671957671959</v>
      </c>
      <c r="S26" s="26">
        <f t="shared" si="12"/>
        <v>12.196673015873012</v>
      </c>
      <c r="T26" s="26">
        <f t="shared" si="12"/>
        <v>2.5239405637111453E-2</v>
      </c>
      <c r="U26" s="26">
        <f t="shared" si="12"/>
        <v>0.452063492063492</v>
      </c>
      <c r="V26" s="26">
        <f t="shared" si="12"/>
        <v>0.40233650793650788</v>
      </c>
      <c r="W26" s="26">
        <f t="shared" si="12"/>
        <v>2571.4277401288737</v>
      </c>
      <c r="X26" s="26">
        <f t="shared" si="12"/>
        <v>0.19750622213532185</v>
      </c>
      <c r="Y26" s="26">
        <f t="shared" si="12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10"/>
        <v>1.878888888888889E-2</v>
      </c>
      <c r="K27" s="99">
        <v>58.988758883590208</v>
      </c>
      <c r="L27" s="98">
        <v>7.1762614079323517E-3</v>
      </c>
      <c r="M27" s="98">
        <f t="shared" si="11"/>
        <v>3.1564101851851843E-2</v>
      </c>
      <c r="N27" s="361">
        <v>1</v>
      </c>
      <c r="O27" s="88">
        <v>8</v>
      </c>
      <c r="P27" s="361">
        <v>75</v>
      </c>
      <c r="Q27" s="35">
        <f t="shared" si="12"/>
        <v>0.63627516157610231</v>
      </c>
      <c r="R27" s="26">
        <f t="shared" si="12"/>
        <v>2.0829629629629629</v>
      </c>
      <c r="S27" s="26">
        <f t="shared" si="12"/>
        <v>2.6580296296296289</v>
      </c>
      <c r="T27" s="26">
        <f t="shared" si="12"/>
        <v>5.535746759378124E-3</v>
      </c>
      <c r="U27" s="26">
        <f t="shared" si="12"/>
        <v>0.16888888888888889</v>
      </c>
      <c r="V27" s="26">
        <f t="shared" si="12"/>
        <v>0.15031111111111112</v>
      </c>
      <c r="W27" s="26">
        <f t="shared" si="12"/>
        <v>471.91007106872166</v>
      </c>
      <c r="X27" s="26">
        <f t="shared" si="12"/>
        <v>5.7410091263458814E-2</v>
      </c>
      <c r="Y27" s="26">
        <f t="shared" si="12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10"/>
        <v>1.894781746031746E-2</v>
      </c>
      <c r="K28" s="120">
        <v>58.913523330624749</v>
      </c>
      <c r="L28" s="98">
        <v>6.9704339147860696E-3</v>
      </c>
      <c r="M28" s="98">
        <f t="shared" si="11"/>
        <v>3.1831091435185178E-2</v>
      </c>
      <c r="N28" s="94">
        <v>1</v>
      </c>
      <c r="O28" s="88">
        <v>8</v>
      </c>
      <c r="P28" s="361">
        <v>15</v>
      </c>
      <c r="Q28" s="35">
        <f t="shared" si="12"/>
        <v>0.6180256229084643</v>
      </c>
      <c r="R28" s="26">
        <f t="shared" si="12"/>
        <v>2.1005820105820106</v>
      </c>
      <c r="S28" s="26">
        <f t="shared" si="12"/>
        <v>2.6805129629629625</v>
      </c>
      <c r="T28" s="26">
        <f t="shared" si="12"/>
        <v>5.5286842927382346E-3</v>
      </c>
      <c r="U28" s="26">
        <f t="shared" si="12"/>
        <v>0.17031746031746031</v>
      </c>
      <c r="V28" s="26">
        <f t="shared" si="12"/>
        <v>0.15158253968253968</v>
      </c>
      <c r="W28" s="26">
        <f t="shared" si="12"/>
        <v>471.30818664499799</v>
      </c>
      <c r="X28" s="26">
        <f t="shared" si="12"/>
        <v>5.5763471318288557E-2</v>
      </c>
      <c r="Y28" s="26">
        <f t="shared" si="12"/>
        <v>0.25464873148148143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10"/>
        <v>1.2087400793650793E-2</v>
      </c>
      <c r="K29" s="99">
        <v>25.519155927350894</v>
      </c>
      <c r="L29" s="98">
        <v>2.915585728687426E-3</v>
      </c>
      <c r="M29" s="100">
        <f t="shared" si="11"/>
        <v>1.5253364197530862E-2</v>
      </c>
      <c r="N29" s="88">
        <v>1</v>
      </c>
      <c r="O29" s="88">
        <v>8</v>
      </c>
      <c r="P29" s="361">
        <v>75</v>
      </c>
      <c r="Q29" s="35">
        <f t="shared" si="12"/>
        <v>0.25850711553300509</v>
      </c>
      <c r="R29" s="26">
        <f t="shared" si="12"/>
        <v>0.98992945326278659</v>
      </c>
      <c r="S29" s="26">
        <f t="shared" si="12"/>
        <v>1.2844938271604935</v>
      </c>
      <c r="T29" s="26">
        <f t="shared" si="12"/>
        <v>2.6391919870851262E-3</v>
      </c>
      <c r="U29" s="26">
        <f t="shared" si="12"/>
        <v>0.10865079365079364</v>
      </c>
      <c r="V29" s="26">
        <f t="shared" si="12"/>
        <v>9.669920634920634E-2</v>
      </c>
      <c r="W29" s="26">
        <f t="shared" si="12"/>
        <v>204.15324741880715</v>
      </c>
      <c r="X29" s="26">
        <f t="shared" si="12"/>
        <v>2.3324685829499408E-2</v>
      </c>
      <c r="Y29" s="26">
        <f t="shared" si="12"/>
        <v>0.12202691358024689</v>
      </c>
    </row>
    <row r="30" spans="1:25" s="3" customFormat="1">
      <c r="A30" s="96" t="s">
        <v>293</v>
      </c>
      <c r="B30" s="30" t="s">
        <v>27</v>
      </c>
      <c r="C30" s="93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si="10"/>
        <v>2.5752707231040561E-2</v>
      </c>
      <c r="K30" s="521">
        <v>112.22158673621641</v>
      </c>
      <c r="L30" s="108">
        <v>8.7712691733410116E-3</v>
      </c>
      <c r="M30" s="522">
        <f t="shared" si="11"/>
        <v>5.1397892305996472E-2</v>
      </c>
      <c r="N30" s="523">
        <v>2</v>
      </c>
      <c r="O30" s="89">
        <v>2</v>
      </c>
      <c r="P30" s="89">
        <v>15</v>
      </c>
      <c r="Q30" s="26">
        <f t="shared" si="12"/>
        <v>0.38884749401115815</v>
      </c>
      <c r="R30" s="26">
        <f t="shared" si="12"/>
        <v>1.9465784832451498</v>
      </c>
      <c r="S30" s="26">
        <f t="shared" si="12"/>
        <v>2.1641217813051146</v>
      </c>
      <c r="T30" s="26">
        <f t="shared" si="12"/>
        <v>5.0507412647871766E-3</v>
      </c>
      <c r="U30" s="26">
        <f t="shared" si="12"/>
        <v>0.11574250440917107</v>
      </c>
      <c r="V30" s="26">
        <f t="shared" si="12"/>
        <v>0.10301082892416225</v>
      </c>
      <c r="W30" s="26">
        <f t="shared" si="12"/>
        <v>448.88634694486564</v>
      </c>
      <c r="X30" s="26">
        <f t="shared" si="12"/>
        <v>3.5085076693364046E-2</v>
      </c>
      <c r="Y30" s="26">
        <f t="shared" si="12"/>
        <v>0.20559156922398589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ref="M31" si="13">0.095*G31</f>
        <v>8.2442391068153209E-2</v>
      </c>
      <c r="N31" s="94">
        <v>2</v>
      </c>
      <c r="O31" s="88">
        <v>8</v>
      </c>
      <c r="P31" s="361">
        <v>75</v>
      </c>
      <c r="Q31" s="35">
        <f t="shared" si="12"/>
        <v>1.8867553181676773</v>
      </c>
      <c r="R31" s="26">
        <f t="shared" si="12"/>
        <v>5.8419509363444044</v>
      </c>
      <c r="S31" s="26">
        <f t="shared" si="12"/>
        <v>13.885034285162646</v>
      </c>
      <c r="T31" s="26">
        <f t="shared" si="12"/>
        <v>2.9982747996967034E-2</v>
      </c>
      <c r="U31" s="26">
        <f t="shared" si="12"/>
        <v>0.46466739672943785</v>
      </c>
      <c r="V31" s="26">
        <f t="shared" si="12"/>
        <v>7.9121588030088147E-3</v>
      </c>
      <c r="W31" s="26">
        <f t="shared" si="12"/>
        <v>2664.7266499924035</v>
      </c>
      <c r="X31" s="26">
        <f t="shared" si="12"/>
        <v>0.17023892764314144</v>
      </c>
      <c r="Y31" s="26">
        <f t="shared" si="12"/>
        <v>1.3190782570904513</v>
      </c>
    </row>
    <row r="32" spans="1:25" s="3" customFormat="1">
      <c r="A32" s="11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>
        <f t="shared" ref="Q32:Y32" si="14">SUM(Q24:Q31)</f>
        <v>9.1846744876673174</v>
      </c>
      <c r="R32" s="20">
        <f t="shared" si="14"/>
        <v>31.698547056273856</v>
      </c>
      <c r="S32" s="27">
        <f t="shared" si="14"/>
        <v>49.908531639659991</v>
      </c>
      <c r="T32" s="20">
        <f t="shared" si="14"/>
        <v>0.10592963552031212</v>
      </c>
      <c r="U32" s="20">
        <f t="shared" si="14"/>
        <v>2.1168808006095081</v>
      </c>
      <c r="V32" s="20">
        <f t="shared" si="14"/>
        <v>1.4783820882562715</v>
      </c>
      <c r="W32" s="20">
        <f t="shared" si="14"/>
        <v>9942.7644641482693</v>
      </c>
      <c r="X32" s="20">
        <f t="shared" si="14"/>
        <v>0.82871839762980348</v>
      </c>
      <c r="Y32" s="20">
        <f t="shared" si="14"/>
        <v>4.7413105057677001</v>
      </c>
    </row>
    <row r="33" spans="1:25" s="3" customFormat="1">
      <c r="A33" s="11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/>
      <c r="R33" s="20"/>
      <c r="S33" s="27"/>
      <c r="T33" s="20"/>
      <c r="U33" s="20"/>
      <c r="V33" s="20"/>
      <c r="W33" s="20"/>
      <c r="X33" s="20"/>
      <c r="Y33" s="20"/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Q11+Q21+Q32</f>
        <v>19.581092448577987</v>
      </c>
      <c r="R34" s="20">
        <f t="shared" ref="R34:Y34" si="15">R11+R21+R32</f>
        <v>70.968535429585359</v>
      </c>
      <c r="S34" s="20">
        <f t="shared" si="15"/>
        <v>113.35853562909787</v>
      </c>
      <c r="T34" s="20">
        <f t="shared" si="15"/>
        <v>0.23006973108252241</v>
      </c>
      <c r="U34" s="20">
        <f t="shared" si="15"/>
        <v>4.8874632905389372</v>
      </c>
      <c r="V34" s="20">
        <f t="shared" si="15"/>
        <v>3.3103851538462901</v>
      </c>
      <c r="W34" s="20">
        <f t="shared" si="15"/>
        <v>21470.788664131174</v>
      </c>
      <c r="X34" s="20">
        <f t="shared" si="15"/>
        <v>1.766770467470216</v>
      </c>
      <c r="Y34" s="20">
        <f t="shared" si="15"/>
        <v>10.769060884764299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510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C10*(F10)*$B$384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C14*(F14)*$B$384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C15*(F15)*$B$384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C19*(F19)*$B$384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9" t="s">
        <v>110</v>
      </c>
      <c r="B20" s="77" t="s">
        <v>105</v>
      </c>
      <c r="C20" s="371">
        <v>4</v>
      </c>
      <c r="D20" s="78"/>
      <c r="E20" s="78">
        <v>35</v>
      </c>
      <c r="F20" s="78">
        <v>80</v>
      </c>
      <c r="G20" s="103">
        <v>1.08263976628415</v>
      </c>
      <c r="H20" s="103">
        <v>4.9712718909585103</v>
      </c>
      <c r="I20" s="103">
        <v>0.26248012575016899</v>
      </c>
      <c r="J20" s="103">
        <v>1.0711818E-2</v>
      </c>
      <c r="K20" s="103">
        <v>7.1679901072141505E-2</v>
      </c>
      <c r="L20" s="538">
        <v>3.59998119015979E-2</v>
      </c>
      <c r="M20" s="538">
        <v>6.1739677411240299E-2</v>
      </c>
      <c r="N20" s="103">
        <v>6.5945508986370194E-2</v>
      </c>
      <c r="O20" s="538">
        <v>2.9999843251331498E-3</v>
      </c>
      <c r="P20" s="538">
        <v>5.5859708133979398E-2</v>
      </c>
      <c r="Q20" s="103">
        <v>1710.7260798814</v>
      </c>
      <c r="R20" s="48">
        <v>1.5235246282551899E-2</v>
      </c>
      <c r="S20" s="81">
        <f>0.000025616*Q20</f>
        <v>4.3821959262241944E-2</v>
      </c>
      <c r="T20" s="51">
        <f>C20*($F20*$G20)/453.59</f>
        <v>0.76378386915700969</v>
      </c>
      <c r="U20" s="51">
        <f>C20*($F20*$H20)/453.59</f>
        <v>3.5071474351434633</v>
      </c>
      <c r="V20" s="51">
        <f>C20*(($F20*$I20))/453.59</f>
        <v>0.18517524689709669</v>
      </c>
      <c r="W20" s="51">
        <f>C20*($F20*$J20)/453.59</f>
        <v>7.5570046958707204E-3</v>
      </c>
      <c r="X20" s="51">
        <f>C20*(($F20*($K20+$L20+$M20)))/453.59</f>
        <v>0.11952248709890763</v>
      </c>
      <c r="Y20" s="51">
        <f>C20*(($F20*($N20+$O20+$P20)))/453.59</f>
        <v>8.8047938584524532E-2</v>
      </c>
      <c r="Z20" s="51">
        <f>C20*(F20)*$B$384</f>
        <v>3.1399377064453574E-2</v>
      </c>
      <c r="AA20" s="51">
        <f>Z20*0.21</f>
        <v>6.59386918353525E-3</v>
      </c>
      <c r="AB20" s="51">
        <f>C20*(($F20*($Q20)))/453.59</f>
        <v>1206.8880388942614</v>
      </c>
      <c r="AC20" s="51">
        <f>C20*(($F20*($R20)))/453.59</f>
        <v>1.0748206112164309E-2</v>
      </c>
      <c r="AD20" s="51">
        <f>C20*(($F20*($S20)))/453.59</f>
        <v>3.0915644004315401E-2</v>
      </c>
    </row>
    <row r="21" spans="1:30">
      <c r="A21" s="76" t="s">
        <v>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>SUM(T19:T20)</f>
        <v>1.0301606039133964</v>
      </c>
      <c r="U21" s="82">
        <f t="shared" ref="U21:AD21" si="2">SUM(U19:U20)</f>
        <v>3.9989057760227129</v>
      </c>
      <c r="V21" s="82">
        <f t="shared" si="2"/>
        <v>0.24525704093162029</v>
      </c>
      <c r="W21" s="82">
        <f t="shared" si="2"/>
        <v>1.1263301604157326E-2</v>
      </c>
      <c r="X21" s="82">
        <f t="shared" si="2"/>
        <v>0.21650772675264396</v>
      </c>
      <c r="Y21" s="82">
        <f t="shared" si="2"/>
        <v>0.1524908692057976</v>
      </c>
      <c r="Z21" s="82">
        <f t="shared" si="2"/>
        <v>7.8498442661133941E-2</v>
      </c>
      <c r="AA21" s="82">
        <f t="shared" si="2"/>
        <v>1.6484672958838126E-2</v>
      </c>
      <c r="AB21" s="82">
        <f t="shared" si="2"/>
        <v>1465.0589871349457</v>
      </c>
      <c r="AC21" s="82">
        <f t="shared" si="2"/>
        <v>2.5500868607481735E-2</v>
      </c>
      <c r="AD21" s="82">
        <f t="shared" si="2"/>
        <v>3.7528951014448773E-2</v>
      </c>
    </row>
    <row r="22" spans="1:30">
      <c r="A22" s="76" t="s">
        <v>389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82">
        <f>T11+T16+T21</f>
        <v>16.99624033201107</v>
      </c>
      <c r="U22" s="82">
        <f t="shared" ref="U22:AD22" si="3">U11+U16+U21</f>
        <v>75.940688226826438</v>
      </c>
      <c r="V22" s="82">
        <f t="shared" si="3"/>
        <v>4.1077091544125599</v>
      </c>
      <c r="W22" s="82">
        <f t="shared" si="3"/>
        <v>0.17124195339857681</v>
      </c>
      <c r="X22" s="82">
        <f t="shared" si="3"/>
        <v>2.818685414856279</v>
      </c>
      <c r="Y22" s="82">
        <f t="shared" si="3"/>
        <v>2.0562921204573064</v>
      </c>
      <c r="Z22" s="82">
        <f t="shared" si="3"/>
        <v>0.80264657621009461</v>
      </c>
      <c r="AA22" s="82">
        <f t="shared" si="3"/>
        <v>0.16855578100411986</v>
      </c>
      <c r="AB22" s="82">
        <f t="shared" si="3"/>
        <v>26388.61230269503</v>
      </c>
      <c r="AC22" s="82">
        <f t="shared" si="3"/>
        <v>0.27081328455752918</v>
      </c>
      <c r="AD22" s="82">
        <f t="shared" si="3"/>
        <v>0.67597069274583566</v>
      </c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511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I24" sqref="I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512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30" si="8">0.89*I24</f>
        <v>4.2145502645502646E-2</v>
      </c>
      <c r="K24" s="545">
        <v>264.87256951539769</v>
      </c>
      <c r="L24" s="105">
        <v>2.5207486969571574E-2</v>
      </c>
      <c r="M24" s="98">
        <f t="shared" ref="M24:M31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1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8"/>
        <v>1.894781746031746E-2</v>
      </c>
      <c r="K28" s="120">
        <v>58.913523330624749</v>
      </c>
      <c r="L28" s="98">
        <v>6.9704339147860696E-3</v>
      </c>
      <c r="M28" s="98">
        <f t="shared" si="9"/>
        <v>3.1831091435185178E-2</v>
      </c>
      <c r="N28" s="94">
        <v>1</v>
      </c>
      <c r="O28" s="88">
        <v>8</v>
      </c>
      <c r="P28" s="361">
        <v>15</v>
      </c>
      <c r="Q28" s="35">
        <f t="shared" si="10"/>
        <v>0.6180256229084643</v>
      </c>
      <c r="R28" s="26">
        <f t="shared" si="10"/>
        <v>2.1005820105820106</v>
      </c>
      <c r="S28" s="26">
        <f t="shared" si="10"/>
        <v>2.6805129629629625</v>
      </c>
      <c r="T28" s="26">
        <f t="shared" si="10"/>
        <v>5.5286842927382346E-3</v>
      </c>
      <c r="U28" s="26">
        <f t="shared" si="10"/>
        <v>0.17031746031746031</v>
      </c>
      <c r="V28" s="26">
        <f t="shared" si="10"/>
        <v>0.15158253968253968</v>
      </c>
      <c r="W28" s="26">
        <f t="shared" si="10"/>
        <v>471.30818664499799</v>
      </c>
      <c r="X28" s="26">
        <f t="shared" si="10"/>
        <v>5.5763471318288557E-2</v>
      </c>
      <c r="Y28" s="26">
        <f t="shared" si="10"/>
        <v>0.25464873148148143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8"/>
        <v>1.2087400793650793E-2</v>
      </c>
      <c r="K29" s="99">
        <v>25.519155927350894</v>
      </c>
      <c r="L29" s="98">
        <v>2.915585728687426E-3</v>
      </c>
      <c r="M29" s="100">
        <f t="shared" si="9"/>
        <v>1.5253364197530862E-2</v>
      </c>
      <c r="N29" s="88">
        <v>1</v>
      </c>
      <c r="O29" s="88">
        <v>8</v>
      </c>
      <c r="P29" s="361">
        <v>75</v>
      </c>
      <c r="Q29" s="35">
        <f t="shared" si="10"/>
        <v>0.25850711553300509</v>
      </c>
      <c r="R29" s="26">
        <f t="shared" si="10"/>
        <v>0.98992945326278659</v>
      </c>
      <c r="S29" s="26">
        <f t="shared" si="10"/>
        <v>1.2844938271604935</v>
      </c>
      <c r="T29" s="26">
        <f t="shared" si="10"/>
        <v>2.6391919870851262E-3</v>
      </c>
      <c r="U29" s="26">
        <f t="shared" si="10"/>
        <v>0.10865079365079364</v>
      </c>
      <c r="V29" s="26">
        <f t="shared" si="10"/>
        <v>9.669920634920634E-2</v>
      </c>
      <c r="W29" s="26">
        <f t="shared" si="10"/>
        <v>204.15324741880715</v>
      </c>
      <c r="X29" s="26">
        <f t="shared" si="10"/>
        <v>2.3324685829499408E-2</v>
      </c>
      <c r="Y29" s="26">
        <f t="shared" si="10"/>
        <v>0.12202691358024689</v>
      </c>
    </row>
    <row r="30" spans="1:25" s="3" customFormat="1">
      <c r="A30" s="96" t="s">
        <v>293</v>
      </c>
      <c r="B30" s="30" t="s">
        <v>27</v>
      </c>
      <c r="C30" s="93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si="8"/>
        <v>2.5752707231040561E-2</v>
      </c>
      <c r="K30" s="521">
        <v>112.22158673621641</v>
      </c>
      <c r="L30" s="108">
        <v>8.7712691733410116E-3</v>
      </c>
      <c r="M30" s="522">
        <f t="shared" si="9"/>
        <v>5.1397892305996472E-2</v>
      </c>
      <c r="N30" s="523">
        <v>2</v>
      </c>
      <c r="O30" s="89">
        <v>2</v>
      </c>
      <c r="P30" s="89">
        <v>15</v>
      </c>
      <c r="Q30" s="26">
        <f t="shared" si="10"/>
        <v>0.38884749401115815</v>
      </c>
      <c r="R30" s="26">
        <f t="shared" si="10"/>
        <v>1.9465784832451498</v>
      </c>
      <c r="S30" s="26">
        <f t="shared" si="10"/>
        <v>2.1641217813051146</v>
      </c>
      <c r="T30" s="26">
        <f t="shared" si="10"/>
        <v>5.0507412647871766E-3</v>
      </c>
      <c r="U30" s="26">
        <f t="shared" si="10"/>
        <v>0.11574250440917107</v>
      </c>
      <c r="V30" s="26">
        <f t="shared" si="10"/>
        <v>0.10301082892416225</v>
      </c>
      <c r="W30" s="26">
        <f t="shared" si="10"/>
        <v>448.88634694486564</v>
      </c>
      <c r="X30" s="26">
        <f t="shared" si="10"/>
        <v>3.5085076693364046E-2</v>
      </c>
      <c r="Y30" s="26">
        <f t="shared" si="10"/>
        <v>0.20559156922398589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si="9"/>
        <v>8.2442391068153209E-2</v>
      </c>
      <c r="N31" s="94">
        <v>2</v>
      </c>
      <c r="O31" s="88">
        <v>8</v>
      </c>
      <c r="P31" s="361">
        <v>75</v>
      </c>
      <c r="Q31" s="35">
        <f t="shared" si="10"/>
        <v>1.8867553181676773</v>
      </c>
      <c r="R31" s="26">
        <f t="shared" si="10"/>
        <v>5.8419509363444044</v>
      </c>
      <c r="S31" s="26">
        <f t="shared" si="10"/>
        <v>13.885034285162646</v>
      </c>
      <c r="T31" s="26">
        <f t="shared" si="10"/>
        <v>2.9982747996967034E-2</v>
      </c>
      <c r="U31" s="26">
        <f t="shared" si="10"/>
        <v>0.46466739672943785</v>
      </c>
      <c r="V31" s="26">
        <f t="shared" si="10"/>
        <v>7.9121588030088147E-3</v>
      </c>
      <c r="W31" s="26">
        <f t="shared" si="10"/>
        <v>2664.7266499924035</v>
      </c>
      <c r="X31" s="26">
        <f t="shared" si="10"/>
        <v>0.17023892764314144</v>
      </c>
      <c r="Y31" s="26">
        <f t="shared" si="10"/>
        <v>1.3190782570904513</v>
      </c>
    </row>
    <row r="32" spans="1:25" s="3" customFormat="1">
      <c r="A32" s="11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>
        <f t="shared" ref="Q32:Y32" si="11">SUM(Q24:Q31)</f>
        <v>9.1846744876673174</v>
      </c>
      <c r="R32" s="20">
        <f t="shared" si="11"/>
        <v>31.698547056273856</v>
      </c>
      <c r="S32" s="27">
        <f t="shared" si="11"/>
        <v>49.908531639659991</v>
      </c>
      <c r="T32" s="20">
        <f t="shared" si="11"/>
        <v>0.10592963552031212</v>
      </c>
      <c r="U32" s="20">
        <f t="shared" si="11"/>
        <v>2.1168808006095081</v>
      </c>
      <c r="V32" s="20">
        <f t="shared" si="11"/>
        <v>1.4783820882562715</v>
      </c>
      <c r="W32" s="20">
        <f t="shared" si="11"/>
        <v>9942.7644641482693</v>
      </c>
      <c r="X32" s="20">
        <f t="shared" si="11"/>
        <v>0.82871839762980348</v>
      </c>
      <c r="Y32" s="20">
        <f t="shared" si="11"/>
        <v>4.7413105057677001</v>
      </c>
    </row>
    <row r="33" spans="1:25" s="3" customFormat="1">
      <c r="A33" s="11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/>
      <c r="R33" s="20"/>
      <c r="S33" s="27"/>
      <c r="T33" s="20"/>
      <c r="U33" s="20"/>
      <c r="V33" s="20"/>
      <c r="W33" s="20"/>
      <c r="X33" s="20"/>
      <c r="Y33" s="20"/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Q11+Q21+Q32</f>
        <v>19.581092448577987</v>
      </c>
      <c r="R34" s="20">
        <f t="shared" ref="R34:Y34" si="12">R11+R21+R32</f>
        <v>70.968535429585359</v>
      </c>
      <c r="S34" s="20">
        <f t="shared" si="12"/>
        <v>113.35853562909787</v>
      </c>
      <c r="T34" s="20">
        <f t="shared" si="12"/>
        <v>0.23006973108252241</v>
      </c>
      <c r="U34" s="20">
        <f t="shared" si="12"/>
        <v>4.8874632905389372</v>
      </c>
      <c r="V34" s="20">
        <f t="shared" si="12"/>
        <v>3.3103851538462901</v>
      </c>
      <c r="W34" s="20">
        <f t="shared" si="12"/>
        <v>21470.788664131174</v>
      </c>
      <c r="X34" s="20">
        <f t="shared" si="12"/>
        <v>1.766770467470216</v>
      </c>
      <c r="Y34" s="20">
        <f t="shared" si="12"/>
        <v>10.769060884764299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513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C10*(F10)*$B$384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C14*(F14)*$B$384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C15*(F15)*$B$384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C19*(F19)*$B$384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9" t="s">
        <v>110</v>
      </c>
      <c r="B20" s="77" t="s">
        <v>105</v>
      </c>
      <c r="C20" s="371">
        <v>4</v>
      </c>
      <c r="D20" s="78"/>
      <c r="E20" s="78">
        <v>35</v>
      </c>
      <c r="F20" s="78">
        <v>80</v>
      </c>
      <c r="G20" s="103">
        <v>1.08263976628415</v>
      </c>
      <c r="H20" s="103">
        <v>4.9712718909585103</v>
      </c>
      <c r="I20" s="103">
        <v>0.26248012575016899</v>
      </c>
      <c r="J20" s="103">
        <v>1.0711818E-2</v>
      </c>
      <c r="K20" s="103">
        <v>7.1679901072141505E-2</v>
      </c>
      <c r="L20" s="538">
        <v>3.59998119015979E-2</v>
      </c>
      <c r="M20" s="538">
        <v>6.1739677411240299E-2</v>
      </c>
      <c r="N20" s="103">
        <v>6.5945508986370194E-2</v>
      </c>
      <c r="O20" s="538">
        <v>2.9999843251331498E-3</v>
      </c>
      <c r="P20" s="538">
        <v>5.5859708133979398E-2</v>
      </c>
      <c r="Q20" s="103">
        <v>1710.7260798814</v>
      </c>
      <c r="R20" s="48">
        <v>1.5235246282551899E-2</v>
      </c>
      <c r="S20" s="81">
        <f>0.000025616*Q20</f>
        <v>4.3821959262241944E-2</v>
      </c>
      <c r="T20" s="51">
        <f>C20*($F20*$G20)/453.59</f>
        <v>0.76378386915700969</v>
      </c>
      <c r="U20" s="51">
        <f>C20*($F20*$H20)/453.59</f>
        <v>3.5071474351434633</v>
      </c>
      <c r="V20" s="51">
        <f>C20*(($F20*$I20))/453.59</f>
        <v>0.18517524689709669</v>
      </c>
      <c r="W20" s="51">
        <f>C20*($F20*$J20)/453.59</f>
        <v>7.5570046958707204E-3</v>
      </c>
      <c r="X20" s="51">
        <f>C20*(($F20*($K20+$L20+$M20)))/453.59</f>
        <v>0.11952248709890763</v>
      </c>
      <c r="Y20" s="51">
        <f>C20*(($F20*($N20+$O20+$P20)))/453.59</f>
        <v>8.8047938584524532E-2</v>
      </c>
      <c r="Z20" s="51">
        <f>C20*(F20)*$B$384</f>
        <v>3.1399377064453574E-2</v>
      </c>
      <c r="AA20" s="51">
        <f>Z20*0.21</f>
        <v>6.59386918353525E-3</v>
      </c>
      <c r="AB20" s="51">
        <f>C20*(($F20*($Q20)))/453.59</f>
        <v>1206.8880388942614</v>
      </c>
      <c r="AC20" s="51">
        <f>C20*(($F20*($R20)))/453.59</f>
        <v>1.0748206112164309E-2</v>
      </c>
      <c r="AD20" s="51">
        <f>C20*(($F20*($S20)))/453.59</f>
        <v>3.0915644004315401E-2</v>
      </c>
    </row>
    <row r="21" spans="1:30">
      <c r="A21" s="76" t="s">
        <v>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24"/>
      <c r="M21" s="524"/>
      <c r="N21" s="513"/>
      <c r="O21" s="513"/>
      <c r="P21" s="513"/>
      <c r="Q21" s="42"/>
      <c r="R21" s="513"/>
      <c r="S21" s="513"/>
      <c r="T21" s="82">
        <f>SUM(T19:T20)</f>
        <v>1.0301606039133964</v>
      </c>
      <c r="U21" s="82">
        <f t="shared" ref="U21:AD21" si="2">SUM(U19:U20)</f>
        <v>3.9989057760227129</v>
      </c>
      <c r="V21" s="82">
        <f t="shared" si="2"/>
        <v>0.24525704093162029</v>
      </c>
      <c r="W21" s="82">
        <f t="shared" si="2"/>
        <v>1.1263301604157326E-2</v>
      </c>
      <c r="X21" s="82">
        <f t="shared" si="2"/>
        <v>0.21650772675264396</v>
      </c>
      <c r="Y21" s="82">
        <f t="shared" si="2"/>
        <v>0.1524908692057976</v>
      </c>
      <c r="Z21" s="82">
        <f t="shared" si="2"/>
        <v>7.8498442661133941E-2</v>
      </c>
      <c r="AA21" s="82">
        <f t="shared" si="2"/>
        <v>1.6484672958838126E-2</v>
      </c>
      <c r="AB21" s="82">
        <f t="shared" si="2"/>
        <v>1465.0589871349457</v>
      </c>
      <c r="AC21" s="82">
        <f t="shared" si="2"/>
        <v>2.5500868607481735E-2</v>
      </c>
      <c r="AD21" s="82">
        <f t="shared" si="2"/>
        <v>3.7528951014448773E-2</v>
      </c>
    </row>
    <row r="22" spans="1:30">
      <c r="A22" s="76" t="s">
        <v>389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82">
        <f>T11+T16+T21</f>
        <v>16.99624033201107</v>
      </c>
      <c r="U22" s="82">
        <f t="shared" ref="U22:AD22" si="3">U11+U16+U21</f>
        <v>75.940688226826438</v>
      </c>
      <c r="V22" s="82">
        <f t="shared" si="3"/>
        <v>4.1077091544125599</v>
      </c>
      <c r="W22" s="82">
        <f t="shared" si="3"/>
        <v>0.17124195339857681</v>
      </c>
      <c r="X22" s="82">
        <f t="shared" si="3"/>
        <v>2.818685414856279</v>
      </c>
      <c r="Y22" s="82">
        <f t="shared" si="3"/>
        <v>2.0562921204573064</v>
      </c>
      <c r="Z22" s="82">
        <f t="shared" si="3"/>
        <v>0.80264657621009461</v>
      </c>
      <c r="AA22" s="82">
        <f t="shared" si="3"/>
        <v>0.16855578100411986</v>
      </c>
      <c r="AB22" s="82">
        <f t="shared" si="3"/>
        <v>26388.61230269503</v>
      </c>
      <c r="AC22" s="82">
        <f t="shared" si="3"/>
        <v>0.27081328455752918</v>
      </c>
      <c r="AD22" s="82">
        <f t="shared" si="3"/>
        <v>0.67597069274583566</v>
      </c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514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I24" sqref="I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515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30" si="8">0.89*I24</f>
        <v>4.2145502645502646E-2</v>
      </c>
      <c r="K24" s="545">
        <v>264.87256951539769</v>
      </c>
      <c r="L24" s="105">
        <v>2.5207486969571574E-2</v>
      </c>
      <c r="M24" s="98">
        <f t="shared" ref="M24:M31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1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8"/>
        <v>1.894781746031746E-2</v>
      </c>
      <c r="K28" s="120">
        <v>58.913523330624749</v>
      </c>
      <c r="L28" s="98">
        <v>6.9704339147860696E-3</v>
      </c>
      <c r="M28" s="98">
        <f t="shared" si="9"/>
        <v>3.1831091435185178E-2</v>
      </c>
      <c r="N28" s="94">
        <v>1</v>
      </c>
      <c r="O28" s="88">
        <v>8</v>
      </c>
      <c r="P28" s="361">
        <v>15</v>
      </c>
      <c r="Q28" s="35">
        <f t="shared" si="10"/>
        <v>0.6180256229084643</v>
      </c>
      <c r="R28" s="26">
        <f t="shared" si="10"/>
        <v>2.1005820105820106</v>
      </c>
      <c r="S28" s="26">
        <f t="shared" si="10"/>
        <v>2.6805129629629625</v>
      </c>
      <c r="T28" s="26">
        <f t="shared" si="10"/>
        <v>5.5286842927382346E-3</v>
      </c>
      <c r="U28" s="26">
        <f t="shared" si="10"/>
        <v>0.17031746031746031</v>
      </c>
      <c r="V28" s="26">
        <f t="shared" si="10"/>
        <v>0.15158253968253968</v>
      </c>
      <c r="W28" s="26">
        <f t="shared" si="10"/>
        <v>471.30818664499799</v>
      </c>
      <c r="X28" s="26">
        <f t="shared" si="10"/>
        <v>5.5763471318288557E-2</v>
      </c>
      <c r="Y28" s="26">
        <f t="shared" si="10"/>
        <v>0.25464873148148143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8"/>
        <v>1.2087400793650793E-2</v>
      </c>
      <c r="K29" s="99">
        <v>25.519155927350894</v>
      </c>
      <c r="L29" s="98">
        <v>2.915585728687426E-3</v>
      </c>
      <c r="M29" s="100">
        <f t="shared" si="9"/>
        <v>1.5253364197530862E-2</v>
      </c>
      <c r="N29" s="88">
        <v>1</v>
      </c>
      <c r="O29" s="88">
        <v>8</v>
      </c>
      <c r="P29" s="361">
        <v>75</v>
      </c>
      <c r="Q29" s="35">
        <f t="shared" si="10"/>
        <v>0.25850711553300509</v>
      </c>
      <c r="R29" s="26">
        <f t="shared" si="10"/>
        <v>0.98992945326278659</v>
      </c>
      <c r="S29" s="26">
        <f t="shared" si="10"/>
        <v>1.2844938271604935</v>
      </c>
      <c r="T29" s="26">
        <f t="shared" si="10"/>
        <v>2.6391919870851262E-3</v>
      </c>
      <c r="U29" s="26">
        <f t="shared" si="10"/>
        <v>0.10865079365079364</v>
      </c>
      <c r="V29" s="26">
        <f t="shared" si="10"/>
        <v>9.669920634920634E-2</v>
      </c>
      <c r="W29" s="26">
        <f t="shared" si="10"/>
        <v>204.15324741880715</v>
      </c>
      <c r="X29" s="26">
        <f t="shared" si="10"/>
        <v>2.3324685829499408E-2</v>
      </c>
      <c r="Y29" s="26">
        <f t="shared" si="10"/>
        <v>0.12202691358024689</v>
      </c>
    </row>
    <row r="30" spans="1:25" s="3" customFormat="1">
      <c r="A30" s="96" t="s">
        <v>293</v>
      </c>
      <c r="B30" s="30" t="s">
        <v>27</v>
      </c>
      <c r="C30" s="93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si="8"/>
        <v>2.5752707231040561E-2</v>
      </c>
      <c r="K30" s="521">
        <v>112.22158673621641</v>
      </c>
      <c r="L30" s="108">
        <v>8.7712691733410116E-3</v>
      </c>
      <c r="M30" s="522">
        <f t="shared" si="9"/>
        <v>5.1397892305996472E-2</v>
      </c>
      <c r="N30" s="523">
        <v>2</v>
      </c>
      <c r="O30" s="89">
        <v>2</v>
      </c>
      <c r="P30" s="89">
        <v>15</v>
      </c>
      <c r="Q30" s="26">
        <f t="shared" si="10"/>
        <v>0.38884749401115815</v>
      </c>
      <c r="R30" s="26">
        <f t="shared" si="10"/>
        <v>1.9465784832451498</v>
      </c>
      <c r="S30" s="26">
        <f t="shared" si="10"/>
        <v>2.1641217813051146</v>
      </c>
      <c r="T30" s="26">
        <f t="shared" si="10"/>
        <v>5.0507412647871766E-3</v>
      </c>
      <c r="U30" s="26">
        <f t="shared" si="10"/>
        <v>0.11574250440917107</v>
      </c>
      <c r="V30" s="26">
        <f t="shared" si="10"/>
        <v>0.10301082892416225</v>
      </c>
      <c r="W30" s="26">
        <f t="shared" si="10"/>
        <v>448.88634694486564</v>
      </c>
      <c r="X30" s="26">
        <f t="shared" si="10"/>
        <v>3.5085076693364046E-2</v>
      </c>
      <c r="Y30" s="26">
        <f t="shared" si="10"/>
        <v>0.20559156922398589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si="9"/>
        <v>8.2442391068153209E-2</v>
      </c>
      <c r="N31" s="94">
        <v>2</v>
      </c>
      <c r="O31" s="88">
        <v>8</v>
      </c>
      <c r="P31" s="361">
        <v>75</v>
      </c>
      <c r="Q31" s="35">
        <f t="shared" si="10"/>
        <v>1.8867553181676773</v>
      </c>
      <c r="R31" s="26">
        <f t="shared" si="10"/>
        <v>5.8419509363444044</v>
      </c>
      <c r="S31" s="26">
        <f t="shared" si="10"/>
        <v>13.885034285162646</v>
      </c>
      <c r="T31" s="26">
        <f t="shared" si="10"/>
        <v>2.9982747996967034E-2</v>
      </c>
      <c r="U31" s="26">
        <f t="shared" si="10"/>
        <v>0.46466739672943785</v>
      </c>
      <c r="V31" s="26">
        <f t="shared" si="10"/>
        <v>7.9121588030088147E-3</v>
      </c>
      <c r="W31" s="26">
        <f t="shared" si="10"/>
        <v>2664.7266499924035</v>
      </c>
      <c r="X31" s="26">
        <f t="shared" si="10"/>
        <v>0.17023892764314144</v>
      </c>
      <c r="Y31" s="26">
        <f t="shared" si="10"/>
        <v>1.3190782570904513</v>
      </c>
    </row>
    <row r="32" spans="1:25" s="3" customFormat="1">
      <c r="A32" s="11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>
        <f t="shared" ref="Q32:Y32" si="11">SUM(Q24:Q31)</f>
        <v>9.1846744876673174</v>
      </c>
      <c r="R32" s="20">
        <f t="shared" si="11"/>
        <v>31.698547056273856</v>
      </c>
      <c r="S32" s="27">
        <f t="shared" si="11"/>
        <v>49.908531639659991</v>
      </c>
      <c r="T32" s="20">
        <f t="shared" si="11"/>
        <v>0.10592963552031212</v>
      </c>
      <c r="U32" s="20">
        <f t="shared" si="11"/>
        <v>2.1168808006095081</v>
      </c>
      <c r="V32" s="20">
        <f t="shared" si="11"/>
        <v>1.4783820882562715</v>
      </c>
      <c r="W32" s="20">
        <f t="shared" si="11"/>
        <v>9942.7644641482693</v>
      </c>
      <c r="X32" s="20">
        <f t="shared" si="11"/>
        <v>0.82871839762980348</v>
      </c>
      <c r="Y32" s="20">
        <f t="shared" si="11"/>
        <v>4.7413105057677001</v>
      </c>
    </row>
    <row r="33" spans="1:25" s="3" customFormat="1">
      <c r="A33" s="11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/>
      <c r="R33" s="20"/>
      <c r="S33" s="27"/>
      <c r="T33" s="20"/>
      <c r="U33" s="20"/>
      <c r="V33" s="20"/>
      <c r="W33" s="20"/>
      <c r="X33" s="20"/>
      <c r="Y33" s="20"/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Q11+Q21+Q32</f>
        <v>19.581092448577987</v>
      </c>
      <c r="R34" s="20">
        <f t="shared" ref="R34:Y34" si="12">R11+R21+R32</f>
        <v>70.968535429585359</v>
      </c>
      <c r="S34" s="20">
        <f t="shared" si="12"/>
        <v>113.35853562909787</v>
      </c>
      <c r="T34" s="20">
        <f t="shared" si="12"/>
        <v>0.23006973108252241</v>
      </c>
      <c r="U34" s="20">
        <f t="shared" si="12"/>
        <v>4.8874632905389372</v>
      </c>
      <c r="V34" s="20">
        <f t="shared" si="12"/>
        <v>3.3103851538462901</v>
      </c>
      <c r="W34" s="20">
        <f t="shared" si="12"/>
        <v>21470.788664131174</v>
      </c>
      <c r="X34" s="20">
        <f t="shared" si="12"/>
        <v>1.766770467470216</v>
      </c>
      <c r="Y34" s="20">
        <f t="shared" si="12"/>
        <v>10.769060884764299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6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516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C10*(F10)*$B$384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C14*(F14)*$B$384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C15*(F15)*$B$384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C19*(F19)*$B$384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9" t="s">
        <v>110</v>
      </c>
      <c r="B20" s="77" t="s">
        <v>105</v>
      </c>
      <c r="C20" s="371">
        <v>4</v>
      </c>
      <c r="D20" s="78"/>
      <c r="E20" s="78">
        <v>35</v>
      </c>
      <c r="F20" s="78">
        <v>80</v>
      </c>
      <c r="G20" s="103">
        <v>1.08263976628415</v>
      </c>
      <c r="H20" s="103">
        <v>4.9712718909585103</v>
      </c>
      <c r="I20" s="103">
        <v>0.26248012575016899</v>
      </c>
      <c r="J20" s="103">
        <v>1.0711818E-2</v>
      </c>
      <c r="K20" s="103">
        <v>7.1679901072141505E-2</v>
      </c>
      <c r="L20" s="538">
        <v>3.59998119015979E-2</v>
      </c>
      <c r="M20" s="538">
        <v>6.1739677411240299E-2</v>
      </c>
      <c r="N20" s="103">
        <v>6.5945508986370194E-2</v>
      </c>
      <c r="O20" s="538">
        <v>2.9999843251331498E-3</v>
      </c>
      <c r="P20" s="538">
        <v>5.5859708133979398E-2</v>
      </c>
      <c r="Q20" s="103">
        <v>1710.7260798814</v>
      </c>
      <c r="R20" s="48">
        <v>1.5235246282551899E-2</v>
      </c>
      <c r="S20" s="81">
        <f>0.000025616*Q20</f>
        <v>4.3821959262241944E-2</v>
      </c>
      <c r="T20" s="51">
        <f>C20*($F20*$G20)/453.59</f>
        <v>0.76378386915700969</v>
      </c>
      <c r="U20" s="51">
        <f>C20*($F20*$H20)/453.59</f>
        <v>3.5071474351434633</v>
      </c>
      <c r="V20" s="51">
        <f>C20*(($F20*$I20))/453.59</f>
        <v>0.18517524689709669</v>
      </c>
      <c r="W20" s="51">
        <f>C20*($F20*$J20)/453.59</f>
        <v>7.5570046958707204E-3</v>
      </c>
      <c r="X20" s="51">
        <f>C20*(($F20*($K20+$L20+$M20)))/453.59</f>
        <v>0.11952248709890763</v>
      </c>
      <c r="Y20" s="51">
        <f>C20*(($F20*($N20+$O20+$P20)))/453.59</f>
        <v>8.8047938584524532E-2</v>
      </c>
      <c r="Z20" s="51">
        <f>C20*(F20)*$B$384</f>
        <v>3.1399377064453574E-2</v>
      </c>
      <c r="AA20" s="51">
        <f>Z20*0.21</f>
        <v>6.59386918353525E-3</v>
      </c>
      <c r="AB20" s="51">
        <f>C20*(($F20*($Q20)))/453.59</f>
        <v>1206.8880388942614</v>
      </c>
      <c r="AC20" s="51">
        <f>C20*(($F20*($R20)))/453.59</f>
        <v>1.0748206112164309E-2</v>
      </c>
      <c r="AD20" s="51">
        <f>C20*(($F20*($S20)))/453.59</f>
        <v>3.0915644004315401E-2</v>
      </c>
    </row>
    <row r="21" spans="1:30">
      <c r="A21" s="76" t="s">
        <v>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>SUM(T19:T20)</f>
        <v>1.0301606039133964</v>
      </c>
      <c r="U21" s="82">
        <f t="shared" ref="U21:AD21" si="2">SUM(U19:U20)</f>
        <v>3.9989057760227129</v>
      </c>
      <c r="V21" s="82">
        <f t="shared" si="2"/>
        <v>0.24525704093162029</v>
      </c>
      <c r="W21" s="82">
        <f t="shared" si="2"/>
        <v>1.1263301604157326E-2</v>
      </c>
      <c r="X21" s="82">
        <f t="shared" si="2"/>
        <v>0.21650772675264396</v>
      </c>
      <c r="Y21" s="82">
        <f t="shared" si="2"/>
        <v>0.1524908692057976</v>
      </c>
      <c r="Z21" s="82">
        <f t="shared" si="2"/>
        <v>7.8498442661133941E-2</v>
      </c>
      <c r="AA21" s="82">
        <f t="shared" si="2"/>
        <v>1.6484672958838126E-2</v>
      </c>
      <c r="AB21" s="82">
        <f t="shared" si="2"/>
        <v>1465.0589871349457</v>
      </c>
      <c r="AC21" s="82">
        <f t="shared" si="2"/>
        <v>2.5500868607481735E-2</v>
      </c>
      <c r="AD21" s="82">
        <f t="shared" si="2"/>
        <v>3.7528951014448773E-2</v>
      </c>
    </row>
    <row r="22" spans="1:30">
      <c r="A22" s="76" t="s">
        <v>389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82">
        <f>T11+T16+T21</f>
        <v>16.99624033201107</v>
      </c>
      <c r="U22" s="82">
        <f t="shared" ref="U22:AD22" si="3">U11+U16+U21</f>
        <v>75.940688226826438</v>
      </c>
      <c r="V22" s="82">
        <f t="shared" si="3"/>
        <v>4.1077091544125599</v>
      </c>
      <c r="W22" s="82">
        <f t="shared" si="3"/>
        <v>0.17124195339857681</v>
      </c>
      <c r="X22" s="82">
        <f t="shared" si="3"/>
        <v>2.818685414856279</v>
      </c>
      <c r="Y22" s="82">
        <f t="shared" si="3"/>
        <v>2.0562921204573064</v>
      </c>
      <c r="Z22" s="82">
        <f t="shared" si="3"/>
        <v>0.80264657621009461</v>
      </c>
      <c r="AA22" s="82">
        <f t="shared" si="3"/>
        <v>0.16855578100411986</v>
      </c>
      <c r="AB22" s="82">
        <f t="shared" si="3"/>
        <v>26388.61230269503</v>
      </c>
      <c r="AC22" s="82">
        <f t="shared" si="3"/>
        <v>0.27081328455752918</v>
      </c>
      <c r="AD22" s="82">
        <f t="shared" si="3"/>
        <v>0.67597069274583566</v>
      </c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374" spans="1:2" ht="25.5">
      <c r="A374" s="83" t="s">
        <v>109</v>
      </c>
    </row>
    <row r="376" spans="1:2">
      <c r="A376" s="37" t="s">
        <v>81</v>
      </c>
    </row>
    <row r="377" spans="1:2">
      <c r="A377" s="37" t="s">
        <v>82</v>
      </c>
    </row>
    <row r="378" spans="1:2">
      <c r="A378" s="37" t="s">
        <v>83</v>
      </c>
    </row>
    <row r="379" spans="1:2">
      <c r="A379" s="38" t="s">
        <v>96</v>
      </c>
    </row>
    <row r="380" spans="1:2">
      <c r="A380" s="37" t="s">
        <v>85</v>
      </c>
    </row>
    <row r="381" spans="1:2">
      <c r="A381" s="37" t="s">
        <v>86</v>
      </c>
    </row>
    <row r="382" spans="1:2">
      <c r="A382" s="37" t="s">
        <v>87</v>
      </c>
    </row>
    <row r="383" spans="1:2">
      <c r="A383" s="37" t="s">
        <v>0</v>
      </c>
    </row>
    <row r="384" spans="1:2">
      <c r="A384" s="38" t="s">
        <v>97</v>
      </c>
      <c r="B384" s="37">
        <f>(0.016*(0.03/2)^0.65*(2/3)^1.5)-0.00047</f>
        <v>9.8123053326417428E-5</v>
      </c>
    </row>
    <row r="385" spans="1:2">
      <c r="A385" s="38" t="s">
        <v>98</v>
      </c>
      <c r="B385" s="37">
        <f>(0.016*(0.03/2)^0.65*(13/3)^1.5)-0.00047</f>
        <v>8.9448292388582783E-3</v>
      </c>
    </row>
    <row r="386" spans="1:2">
      <c r="A386" s="38" t="s">
        <v>99</v>
      </c>
      <c r="B38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517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D45" sqref="D4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518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30" si="8">0.89*I24</f>
        <v>4.2145502645502646E-2</v>
      </c>
      <c r="K24" s="545">
        <v>264.87256951539769</v>
      </c>
      <c r="L24" s="105">
        <v>2.5207486969571574E-2</v>
      </c>
      <c r="M24" s="98">
        <f t="shared" ref="M24:M31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1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8"/>
        <v>1.894781746031746E-2</v>
      </c>
      <c r="K28" s="120">
        <v>58.913523330624749</v>
      </c>
      <c r="L28" s="98">
        <v>6.9704339147860696E-3</v>
      </c>
      <c r="M28" s="98">
        <f t="shared" si="9"/>
        <v>3.1831091435185178E-2</v>
      </c>
      <c r="N28" s="94">
        <v>1</v>
      </c>
      <c r="O28" s="88">
        <v>8</v>
      </c>
      <c r="P28" s="361">
        <v>15</v>
      </c>
      <c r="Q28" s="35">
        <f t="shared" si="10"/>
        <v>0.6180256229084643</v>
      </c>
      <c r="R28" s="26">
        <f t="shared" si="10"/>
        <v>2.1005820105820106</v>
      </c>
      <c r="S28" s="26">
        <f t="shared" si="10"/>
        <v>2.6805129629629625</v>
      </c>
      <c r="T28" s="26">
        <f t="shared" si="10"/>
        <v>5.5286842927382346E-3</v>
      </c>
      <c r="U28" s="26">
        <f t="shared" si="10"/>
        <v>0.17031746031746031</v>
      </c>
      <c r="V28" s="26">
        <f t="shared" si="10"/>
        <v>0.15158253968253968</v>
      </c>
      <c r="W28" s="26">
        <f t="shared" si="10"/>
        <v>471.30818664499799</v>
      </c>
      <c r="X28" s="26">
        <f t="shared" si="10"/>
        <v>5.5763471318288557E-2</v>
      </c>
      <c r="Y28" s="26">
        <f t="shared" si="10"/>
        <v>0.25464873148148143</v>
      </c>
    </row>
    <row r="29" spans="1:25" s="3" customFormat="1">
      <c r="A29" s="96" t="s">
        <v>282</v>
      </c>
      <c r="B29" s="30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8"/>
        <v>1.2087400793650793E-2</v>
      </c>
      <c r="K29" s="99">
        <v>25.519155927350894</v>
      </c>
      <c r="L29" s="98">
        <v>2.915585728687426E-3</v>
      </c>
      <c r="M29" s="100">
        <f t="shared" si="9"/>
        <v>1.5253364197530862E-2</v>
      </c>
      <c r="N29" s="88">
        <v>1</v>
      </c>
      <c r="O29" s="88">
        <v>8</v>
      </c>
      <c r="P29" s="361">
        <v>75</v>
      </c>
      <c r="Q29" s="35">
        <f t="shared" si="10"/>
        <v>0.25850711553300509</v>
      </c>
      <c r="R29" s="26">
        <f t="shared" si="10"/>
        <v>0.98992945326278659</v>
      </c>
      <c r="S29" s="26">
        <f t="shared" si="10"/>
        <v>1.2844938271604935</v>
      </c>
      <c r="T29" s="26">
        <f t="shared" si="10"/>
        <v>2.6391919870851262E-3</v>
      </c>
      <c r="U29" s="26">
        <f t="shared" si="10"/>
        <v>0.10865079365079364</v>
      </c>
      <c r="V29" s="26">
        <f t="shared" si="10"/>
        <v>9.669920634920634E-2</v>
      </c>
      <c r="W29" s="26">
        <f t="shared" si="10"/>
        <v>204.15324741880715</v>
      </c>
      <c r="X29" s="26">
        <f t="shared" si="10"/>
        <v>2.3324685829499408E-2</v>
      </c>
      <c r="Y29" s="26">
        <f t="shared" si="10"/>
        <v>0.12202691358024689</v>
      </c>
    </row>
    <row r="30" spans="1:25" s="3" customFormat="1">
      <c r="A30" s="96" t="s">
        <v>293</v>
      </c>
      <c r="B30" s="30" t="s">
        <v>27</v>
      </c>
      <c r="C30" s="93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si="8"/>
        <v>2.5752707231040561E-2</v>
      </c>
      <c r="K30" s="521">
        <v>112.22158673621641</v>
      </c>
      <c r="L30" s="108">
        <v>8.7712691733410116E-3</v>
      </c>
      <c r="M30" s="522">
        <f t="shared" si="9"/>
        <v>5.1397892305996472E-2</v>
      </c>
      <c r="N30" s="523">
        <v>2</v>
      </c>
      <c r="O30" s="89">
        <v>2</v>
      </c>
      <c r="P30" s="89">
        <v>15</v>
      </c>
      <c r="Q30" s="26">
        <f t="shared" si="10"/>
        <v>0.38884749401115815</v>
      </c>
      <c r="R30" s="26">
        <f t="shared" si="10"/>
        <v>1.9465784832451498</v>
      </c>
      <c r="S30" s="26">
        <f t="shared" si="10"/>
        <v>2.1641217813051146</v>
      </c>
      <c r="T30" s="26">
        <f t="shared" si="10"/>
        <v>5.0507412647871766E-3</v>
      </c>
      <c r="U30" s="26">
        <f t="shared" si="10"/>
        <v>0.11574250440917107</v>
      </c>
      <c r="V30" s="26">
        <f t="shared" si="10"/>
        <v>0.10301082892416225</v>
      </c>
      <c r="W30" s="26">
        <f t="shared" si="10"/>
        <v>448.88634694486564</v>
      </c>
      <c r="X30" s="26">
        <f t="shared" si="10"/>
        <v>3.5085076693364046E-2</v>
      </c>
      <c r="Y30" s="26">
        <f t="shared" si="10"/>
        <v>0.20559156922398589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si="9"/>
        <v>8.2442391068153209E-2</v>
      </c>
      <c r="N31" s="94">
        <v>2</v>
      </c>
      <c r="O31" s="88">
        <v>8</v>
      </c>
      <c r="P31" s="361">
        <v>75</v>
      </c>
      <c r="Q31" s="35">
        <f t="shared" si="10"/>
        <v>1.8867553181676773</v>
      </c>
      <c r="R31" s="26">
        <f t="shared" si="10"/>
        <v>5.8419509363444044</v>
      </c>
      <c r="S31" s="26">
        <f t="shared" si="10"/>
        <v>13.885034285162646</v>
      </c>
      <c r="T31" s="26">
        <f t="shared" si="10"/>
        <v>2.9982747996967034E-2</v>
      </c>
      <c r="U31" s="26">
        <f t="shared" si="10"/>
        <v>0.46466739672943785</v>
      </c>
      <c r="V31" s="26">
        <f t="shared" si="10"/>
        <v>7.9121588030088147E-3</v>
      </c>
      <c r="W31" s="26">
        <f t="shared" si="10"/>
        <v>2664.7266499924035</v>
      </c>
      <c r="X31" s="26">
        <f t="shared" si="10"/>
        <v>0.17023892764314144</v>
      </c>
      <c r="Y31" s="26">
        <f t="shared" si="10"/>
        <v>1.3190782570904513</v>
      </c>
    </row>
    <row r="32" spans="1:25" s="3" customFormat="1">
      <c r="A32" s="11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>
        <f t="shared" ref="Q32:Y32" si="11">SUM(Q24:Q31)</f>
        <v>9.1846744876673174</v>
      </c>
      <c r="R32" s="20">
        <f t="shared" si="11"/>
        <v>31.698547056273856</v>
      </c>
      <c r="S32" s="27">
        <f t="shared" si="11"/>
        <v>49.908531639659991</v>
      </c>
      <c r="T32" s="20">
        <f t="shared" si="11"/>
        <v>0.10592963552031212</v>
      </c>
      <c r="U32" s="20">
        <f t="shared" si="11"/>
        <v>2.1168808006095081</v>
      </c>
      <c r="V32" s="20">
        <f t="shared" si="11"/>
        <v>1.4783820882562715</v>
      </c>
      <c r="W32" s="20">
        <f t="shared" si="11"/>
        <v>9942.7644641482693</v>
      </c>
      <c r="X32" s="20">
        <f t="shared" si="11"/>
        <v>0.82871839762980348</v>
      </c>
      <c r="Y32" s="20">
        <f t="shared" si="11"/>
        <v>4.7413105057677001</v>
      </c>
    </row>
    <row r="33" spans="1:25" s="3" customFormat="1">
      <c r="A33" s="11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/>
      <c r="R33" s="20"/>
      <c r="S33" s="27"/>
      <c r="T33" s="20"/>
      <c r="U33" s="20"/>
      <c r="V33" s="20"/>
      <c r="W33" s="20"/>
      <c r="X33" s="20"/>
      <c r="Y33" s="20"/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Q11+Q21+Q32</f>
        <v>19.581092448577987</v>
      </c>
      <c r="R34" s="20">
        <f t="shared" ref="R34:Y34" si="12">R11+R21+R32</f>
        <v>70.968535429585359</v>
      </c>
      <c r="S34" s="20">
        <f t="shared" si="12"/>
        <v>113.35853562909787</v>
      </c>
      <c r="T34" s="20">
        <f t="shared" si="12"/>
        <v>0.23006973108252241</v>
      </c>
      <c r="U34" s="20">
        <f t="shared" si="12"/>
        <v>4.8874632905389372</v>
      </c>
      <c r="V34" s="20">
        <f t="shared" si="12"/>
        <v>3.3103851538462901</v>
      </c>
      <c r="W34" s="20">
        <f t="shared" si="12"/>
        <v>21470.788664131174</v>
      </c>
      <c r="X34" s="20">
        <f t="shared" si="12"/>
        <v>1.766770467470216</v>
      </c>
      <c r="Y34" s="20">
        <f t="shared" si="12"/>
        <v>10.769060884764299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D39" sqref="D39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519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C15*(F15)*$B$383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16.23245646285406</v>
      </c>
      <c r="U21" s="82">
        <f t="shared" si="3"/>
        <v>72.433540791682972</v>
      </c>
      <c r="V21" s="82">
        <f t="shared" si="3"/>
        <v>3.9225339075154633</v>
      </c>
      <c r="W21" s="82">
        <f t="shared" si="3"/>
        <v>0.16368494870270608</v>
      </c>
      <c r="X21" s="82">
        <f t="shared" si="3"/>
        <v>2.6991629277573717</v>
      </c>
      <c r="Y21" s="82">
        <f t="shared" si="3"/>
        <v>1.9682441818727818</v>
      </c>
      <c r="Z21" s="82">
        <f t="shared" si="3"/>
        <v>0.7712471991456411</v>
      </c>
      <c r="AA21" s="82">
        <f t="shared" si="3"/>
        <v>0.16196191182058461</v>
      </c>
      <c r="AB21" s="82">
        <f t="shared" si="3"/>
        <v>25181.724263800766</v>
      </c>
      <c r="AC21" s="82">
        <f t="shared" si="3"/>
        <v>0.26006507844536486</v>
      </c>
      <c r="AD21" s="82">
        <f t="shared" si="3"/>
        <v>0.64505504874152031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M100" sqref="M10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3"/>
  <sheetViews>
    <sheetView zoomScale="75" zoomScaleNormal="75" workbookViewId="0">
      <selection activeCell="E44" sqref="E4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29" si="8">0.89*I24</f>
        <v>4.2145502645502646E-2</v>
      </c>
      <c r="K24" s="545">
        <v>264.87256951539769</v>
      </c>
      <c r="L24" s="105">
        <v>2.5207486969571574E-2</v>
      </c>
      <c r="M24" s="98">
        <f t="shared" ref="M24:M30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30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96" t="s">
        <v>122</v>
      </c>
      <c r="B26" s="30" t="s">
        <v>27</v>
      </c>
      <c r="C26" s="22">
        <v>356</v>
      </c>
      <c r="D26" s="22">
        <v>0.48</v>
      </c>
      <c r="E26" s="105">
        <v>0.27361983606105278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0.97947089947089949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1.5245841269841265</v>
      </c>
      <c r="H26" s="105">
        <v>3.1549257046389317E-3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5.65079365079365E-2</v>
      </c>
      <c r="J26" s="96">
        <f t="shared" si="8"/>
        <v>5.0292063492063485E-2</v>
      </c>
      <c r="K26" s="105">
        <v>321.42846751610921</v>
      </c>
      <c r="L26" s="105">
        <v>2.4688277766915231E-2</v>
      </c>
      <c r="M26" s="98">
        <f t="shared" si="9"/>
        <v>0.14483549206349203</v>
      </c>
      <c r="N26" s="94">
        <v>1</v>
      </c>
      <c r="O26" s="94">
        <v>8</v>
      </c>
      <c r="P26" s="95">
        <f>2*22</f>
        <v>44</v>
      </c>
      <c r="Q26" s="35">
        <f t="shared" si="10"/>
        <v>2.1889586884884222</v>
      </c>
      <c r="R26" s="26">
        <f t="shared" si="10"/>
        <v>7.8357671957671959</v>
      </c>
      <c r="S26" s="26">
        <f t="shared" si="10"/>
        <v>12.196673015873012</v>
      </c>
      <c r="T26" s="26">
        <f t="shared" si="10"/>
        <v>2.5239405637111453E-2</v>
      </c>
      <c r="U26" s="26">
        <f t="shared" si="10"/>
        <v>0.452063492063492</v>
      </c>
      <c r="V26" s="26">
        <f t="shared" si="10"/>
        <v>0.40233650793650788</v>
      </c>
      <c r="W26" s="26">
        <f t="shared" si="10"/>
        <v>2571.4277401288737</v>
      </c>
      <c r="X26" s="26">
        <f t="shared" si="10"/>
        <v>0.19750622213532185</v>
      </c>
      <c r="Y26" s="26">
        <f t="shared" si="10"/>
        <v>1.1586839365079362</v>
      </c>
    </row>
    <row r="27" spans="1:25" s="3" customFormat="1">
      <c r="A27" s="96" t="s">
        <v>123</v>
      </c>
      <c r="B27" s="30" t="s">
        <v>27</v>
      </c>
      <c r="C27" s="22">
        <v>84</v>
      </c>
      <c r="D27" s="22">
        <v>0.38</v>
      </c>
      <c r="E27" s="98">
        <v>7.9534395197012789E-2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0.26037037037037036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0.33225370370370361</v>
      </c>
      <c r="H27" s="98">
        <v>6.919683449222655E-4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2.1111111111111112E-2</v>
      </c>
      <c r="J27" s="96">
        <f t="shared" si="8"/>
        <v>1.878888888888889E-2</v>
      </c>
      <c r="K27" s="99">
        <v>58.988758883590208</v>
      </c>
      <c r="L27" s="98">
        <v>7.1762614079323517E-3</v>
      </c>
      <c r="M27" s="98">
        <f t="shared" si="9"/>
        <v>3.1564101851851843E-2</v>
      </c>
      <c r="N27" s="361">
        <v>1</v>
      </c>
      <c r="O27" s="88">
        <v>8</v>
      </c>
      <c r="P27" s="361">
        <v>75</v>
      </c>
      <c r="Q27" s="35">
        <f t="shared" si="10"/>
        <v>0.63627516157610231</v>
      </c>
      <c r="R27" s="26">
        <f t="shared" si="10"/>
        <v>2.0829629629629629</v>
      </c>
      <c r="S27" s="26">
        <f t="shared" si="10"/>
        <v>2.6580296296296289</v>
      </c>
      <c r="T27" s="26">
        <f t="shared" si="10"/>
        <v>5.535746759378124E-3</v>
      </c>
      <c r="U27" s="26">
        <f t="shared" si="10"/>
        <v>0.16888888888888889</v>
      </c>
      <c r="V27" s="26">
        <f t="shared" si="10"/>
        <v>0.15031111111111112</v>
      </c>
      <c r="W27" s="26">
        <f t="shared" si="10"/>
        <v>471.91007106872166</v>
      </c>
      <c r="X27" s="26">
        <f t="shared" si="10"/>
        <v>5.7410091263458814E-2</v>
      </c>
      <c r="Y27" s="26">
        <f t="shared" si="10"/>
        <v>0.25251281481481475</v>
      </c>
    </row>
    <row r="28" spans="1:25" s="3" customFormat="1">
      <c r="A28" s="24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si="8"/>
        <v>1.894781746031746E-2</v>
      </c>
      <c r="K28" s="120">
        <v>58.913523330624749</v>
      </c>
      <c r="L28" s="98">
        <v>6.9704339147860696E-3</v>
      </c>
      <c r="M28" s="98">
        <f t="shared" si="9"/>
        <v>3.1831091435185178E-2</v>
      </c>
      <c r="N28" s="94">
        <v>1</v>
      </c>
      <c r="O28" s="88">
        <v>8</v>
      </c>
      <c r="P28" s="361">
        <v>15</v>
      </c>
      <c r="Q28" s="35">
        <f t="shared" si="10"/>
        <v>0.6180256229084643</v>
      </c>
      <c r="R28" s="26">
        <f t="shared" si="10"/>
        <v>2.1005820105820106</v>
      </c>
      <c r="S28" s="26">
        <f t="shared" si="10"/>
        <v>2.6805129629629625</v>
      </c>
      <c r="T28" s="26">
        <f t="shared" si="10"/>
        <v>5.5286842927382346E-3</v>
      </c>
      <c r="U28" s="26">
        <f t="shared" si="10"/>
        <v>0.17031746031746031</v>
      </c>
      <c r="V28" s="26">
        <f t="shared" si="10"/>
        <v>0.15158253968253968</v>
      </c>
      <c r="W28" s="26">
        <f t="shared" si="10"/>
        <v>471.30818664499799</v>
      </c>
      <c r="X28" s="26">
        <f t="shared" si="10"/>
        <v>5.5763471318288557E-2</v>
      </c>
      <c r="Y28" s="26">
        <f t="shared" si="10"/>
        <v>0.25464873148148143</v>
      </c>
    </row>
    <row r="29" spans="1:25" s="3" customFormat="1">
      <c r="A29" s="96" t="s">
        <v>293</v>
      </c>
      <c r="B29" s="30" t="s">
        <v>27</v>
      </c>
      <c r="C29" s="93">
        <v>157</v>
      </c>
      <c r="D29" s="22">
        <v>0.38</v>
      </c>
      <c r="E29" s="519">
        <v>9.7211873502789536E-2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0.48664462081128745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0.54103044532627864</v>
      </c>
      <c r="H29" s="519">
        <v>1.2626853161967942E-3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2.8935626102292767E-2</v>
      </c>
      <c r="J29" s="520">
        <f t="shared" si="8"/>
        <v>2.5752707231040561E-2</v>
      </c>
      <c r="K29" s="521">
        <v>112.22158673621641</v>
      </c>
      <c r="L29" s="108">
        <v>8.7712691733410116E-3</v>
      </c>
      <c r="M29" s="522">
        <f t="shared" si="9"/>
        <v>5.1397892305996472E-2</v>
      </c>
      <c r="N29" s="523">
        <v>2</v>
      </c>
      <c r="O29" s="89">
        <v>2</v>
      </c>
      <c r="P29" s="89">
        <v>15</v>
      </c>
      <c r="Q29" s="26">
        <f t="shared" si="10"/>
        <v>0.38884749401115815</v>
      </c>
      <c r="R29" s="26">
        <f t="shared" si="10"/>
        <v>1.9465784832451498</v>
      </c>
      <c r="S29" s="26">
        <f t="shared" si="10"/>
        <v>2.1641217813051146</v>
      </c>
      <c r="T29" s="26">
        <f t="shared" si="10"/>
        <v>5.0507412647871766E-3</v>
      </c>
      <c r="U29" s="26">
        <f t="shared" si="10"/>
        <v>0.11574250440917107</v>
      </c>
      <c r="V29" s="26">
        <f t="shared" si="10"/>
        <v>0.10301082892416225</v>
      </c>
      <c r="W29" s="26">
        <f t="shared" si="10"/>
        <v>448.88634694486564</v>
      </c>
      <c r="X29" s="26">
        <f t="shared" si="10"/>
        <v>3.5085076693364046E-2</v>
      </c>
      <c r="Y29" s="26">
        <f t="shared" si="10"/>
        <v>0.20559156922398589</v>
      </c>
    </row>
    <row r="30" spans="1:25" s="3" customFormat="1">
      <c r="A30" s="96" t="s">
        <v>126</v>
      </c>
      <c r="B30" s="30" t="s">
        <v>27</v>
      </c>
      <c r="C30" s="22">
        <v>175</v>
      </c>
      <c r="D30" s="22"/>
      <c r="E30" s="98">
        <v>0.11792220738547983</v>
      </c>
      <c r="F30" s="98">
        <v>0.36512193352152528</v>
      </c>
      <c r="G30" s="98">
        <v>0.86781464282266541</v>
      </c>
      <c r="H30" s="98">
        <v>1.8739217498104396E-3</v>
      </c>
      <c r="I30" s="98">
        <v>2.9041712295589866E-2</v>
      </c>
      <c r="J30" s="96">
        <v>4.9450992518805092E-4</v>
      </c>
      <c r="K30" s="120">
        <v>166.54541562452522</v>
      </c>
      <c r="L30" s="98">
        <v>1.063993297769634E-2</v>
      </c>
      <c r="M30" s="98">
        <f t="shared" si="9"/>
        <v>8.2442391068153209E-2</v>
      </c>
      <c r="N30" s="94">
        <v>2</v>
      </c>
      <c r="O30" s="88">
        <v>8</v>
      </c>
      <c r="P30" s="361">
        <v>75</v>
      </c>
      <c r="Q30" s="35">
        <f t="shared" si="10"/>
        <v>1.8867553181676773</v>
      </c>
      <c r="R30" s="26">
        <f t="shared" si="10"/>
        <v>5.8419509363444044</v>
      </c>
      <c r="S30" s="26">
        <f t="shared" si="10"/>
        <v>13.885034285162646</v>
      </c>
      <c r="T30" s="26">
        <f t="shared" si="10"/>
        <v>2.9982747996967034E-2</v>
      </c>
      <c r="U30" s="26">
        <f t="shared" si="10"/>
        <v>0.46466739672943785</v>
      </c>
      <c r="V30" s="26">
        <f t="shared" si="10"/>
        <v>7.9121588030088147E-3</v>
      </c>
      <c r="W30" s="26">
        <f t="shared" si="10"/>
        <v>2664.7266499924035</v>
      </c>
      <c r="X30" s="26">
        <f t="shared" si="10"/>
        <v>0.17023892764314144</v>
      </c>
      <c r="Y30" s="26">
        <f t="shared" si="10"/>
        <v>1.3190782570904513</v>
      </c>
    </row>
    <row r="31" spans="1:25" s="3" customFormat="1">
      <c r="A31" s="11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2"/>
      <c r="Q31" s="20">
        <f t="shared" ref="Q31:Y31" si="11">SUM(Q24:Q30)</f>
        <v>8.9261673721343122</v>
      </c>
      <c r="R31" s="20">
        <f t="shared" si="11"/>
        <v>30.708617603011071</v>
      </c>
      <c r="S31" s="27">
        <f t="shared" si="11"/>
        <v>48.624037812499495</v>
      </c>
      <c r="T31" s="20">
        <f t="shared" si="11"/>
        <v>0.103290443533227</v>
      </c>
      <c r="U31" s="20">
        <f t="shared" si="11"/>
        <v>2.0082300069587147</v>
      </c>
      <c r="V31" s="20">
        <f t="shared" si="11"/>
        <v>1.3816828819070652</v>
      </c>
      <c r="W31" s="20">
        <f t="shared" si="11"/>
        <v>9738.6112167294632</v>
      </c>
      <c r="X31" s="20">
        <f t="shared" si="11"/>
        <v>0.80539371180030406</v>
      </c>
      <c r="Y31" s="20">
        <f t="shared" si="11"/>
        <v>4.6192835921874522</v>
      </c>
    </row>
    <row r="32" spans="1:25" s="3" customFormat="1">
      <c r="A32" s="11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19"/>
      <c r="N32" s="31"/>
      <c r="O32" s="31"/>
      <c r="P32" s="362"/>
      <c r="Q32" s="20"/>
      <c r="R32" s="20"/>
      <c r="S32" s="27"/>
      <c r="T32" s="20"/>
      <c r="U32" s="20"/>
      <c r="V32" s="20"/>
      <c r="W32" s="20"/>
      <c r="X32" s="20"/>
      <c r="Y32" s="20"/>
    </row>
    <row r="33" spans="1:25" s="3" customFormat="1">
      <c r="A33" s="17" t="s">
        <v>368</v>
      </c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>
        <f t="shared" ref="Q33:Y33" si="12">Q11+Q21+Q31</f>
        <v>19.322585333044984</v>
      </c>
      <c r="R33" s="20">
        <f t="shared" si="12"/>
        <v>69.978605976322569</v>
      </c>
      <c r="S33" s="20">
        <f t="shared" si="12"/>
        <v>112.07404180193737</v>
      </c>
      <c r="T33" s="20">
        <f t="shared" si="12"/>
        <v>0.22743053909543728</v>
      </c>
      <c r="U33" s="20">
        <f t="shared" si="12"/>
        <v>4.7788124968881434</v>
      </c>
      <c r="V33" s="20">
        <f t="shared" si="12"/>
        <v>3.2136859474970838</v>
      </c>
      <c r="W33" s="20">
        <f t="shared" si="12"/>
        <v>21266.635416712368</v>
      </c>
      <c r="X33" s="20">
        <f t="shared" si="12"/>
        <v>1.7434457816407167</v>
      </c>
      <c r="Y33" s="20">
        <f t="shared" si="12"/>
        <v>10.647033971184051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523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C15*(F15)*$B$383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16.23245646285406</v>
      </c>
      <c r="U21" s="82">
        <f t="shared" si="3"/>
        <v>72.433540791682972</v>
      </c>
      <c r="V21" s="82">
        <f t="shared" si="3"/>
        <v>3.9225339075154633</v>
      </c>
      <c r="W21" s="82">
        <f t="shared" si="3"/>
        <v>0.16368494870270608</v>
      </c>
      <c r="X21" s="82">
        <f t="shared" si="3"/>
        <v>2.6991629277573717</v>
      </c>
      <c r="Y21" s="82">
        <f t="shared" si="3"/>
        <v>1.9682441818727818</v>
      </c>
      <c r="Z21" s="82">
        <f t="shared" si="3"/>
        <v>0.7712471991456411</v>
      </c>
      <c r="AA21" s="82">
        <f t="shared" si="3"/>
        <v>0.16196191182058461</v>
      </c>
      <c r="AB21" s="82">
        <f t="shared" si="3"/>
        <v>25181.724263800766</v>
      </c>
      <c r="AC21" s="82">
        <f t="shared" si="3"/>
        <v>0.26006507844536486</v>
      </c>
      <c r="AD21" s="82">
        <f t="shared" si="3"/>
        <v>0.64505504874152031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1"/>
  <sheetViews>
    <sheetView zoomScale="75" zoomScaleNormal="75" workbookViewId="0">
      <selection activeCell="I24" sqref="I2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9" si="4">0.89*I14</f>
        <v>4.2145502645502646E-2</v>
      </c>
      <c r="K14" s="545">
        <v>264.87256951539769</v>
      </c>
      <c r="L14" s="105">
        <v>2.5207486969571574E-2</v>
      </c>
      <c r="M14" s="98">
        <f t="shared" ref="M14:M20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20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122</v>
      </c>
      <c r="B16" s="30" t="s">
        <v>27</v>
      </c>
      <c r="C16" s="22">
        <v>356</v>
      </c>
      <c r="D16" s="22">
        <v>0.48</v>
      </c>
      <c r="E16" s="105">
        <v>0.27361983606105278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0.97947089947089949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1.5245841269841265</v>
      </c>
      <c r="H16" s="105">
        <v>3.1549257046389317E-3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5.65079365079365E-2</v>
      </c>
      <c r="J16" s="96">
        <f t="shared" si="4"/>
        <v>5.0292063492063485E-2</v>
      </c>
      <c r="K16" s="105">
        <v>321.42846751610921</v>
      </c>
      <c r="L16" s="105">
        <v>2.4688277766915231E-2</v>
      </c>
      <c r="M16" s="98">
        <f t="shared" si="5"/>
        <v>0.14483549206349203</v>
      </c>
      <c r="N16" s="94">
        <v>1</v>
      </c>
      <c r="O16" s="94">
        <v>8</v>
      </c>
      <c r="P16" s="95">
        <f>2*22</f>
        <v>44</v>
      </c>
      <c r="Q16" s="35">
        <f t="shared" si="6"/>
        <v>2.1889586884884222</v>
      </c>
      <c r="R16" s="26">
        <f t="shared" si="6"/>
        <v>7.8357671957671959</v>
      </c>
      <c r="S16" s="26">
        <f t="shared" si="6"/>
        <v>12.196673015873012</v>
      </c>
      <c r="T16" s="26">
        <f t="shared" si="6"/>
        <v>2.5239405637111453E-2</v>
      </c>
      <c r="U16" s="26">
        <f t="shared" si="6"/>
        <v>0.452063492063492</v>
      </c>
      <c r="V16" s="26">
        <f t="shared" si="6"/>
        <v>0.40233650793650788</v>
      </c>
      <c r="W16" s="26">
        <f t="shared" si="6"/>
        <v>2571.4277401288737</v>
      </c>
      <c r="X16" s="26">
        <f t="shared" si="6"/>
        <v>0.19750622213532185</v>
      </c>
      <c r="Y16" s="26">
        <f t="shared" si="6"/>
        <v>1.1586839365079362</v>
      </c>
    </row>
    <row r="17" spans="1:25" s="3" customFormat="1">
      <c r="A17" s="96" t="s">
        <v>123</v>
      </c>
      <c r="B17" s="30" t="s">
        <v>27</v>
      </c>
      <c r="C17" s="22">
        <v>84</v>
      </c>
      <c r="D17" s="22">
        <v>0.38</v>
      </c>
      <c r="E17" s="98">
        <v>7.9534395197012789E-2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0.26037037037037036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0.33225370370370361</v>
      </c>
      <c r="H17" s="98">
        <v>6.919683449222655E-4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2.1111111111111112E-2</v>
      </c>
      <c r="J17" s="96">
        <f t="shared" si="4"/>
        <v>1.878888888888889E-2</v>
      </c>
      <c r="K17" s="99">
        <v>58.988758883590208</v>
      </c>
      <c r="L17" s="98">
        <v>7.1762614079323517E-3</v>
      </c>
      <c r="M17" s="98">
        <f t="shared" si="5"/>
        <v>3.1564101851851843E-2</v>
      </c>
      <c r="N17" s="361">
        <v>1</v>
      </c>
      <c r="O17" s="88">
        <v>8</v>
      </c>
      <c r="P17" s="361">
        <v>75</v>
      </c>
      <c r="Q17" s="35">
        <f t="shared" si="6"/>
        <v>0.63627516157610231</v>
      </c>
      <c r="R17" s="26">
        <f t="shared" si="6"/>
        <v>2.0829629629629629</v>
      </c>
      <c r="S17" s="26">
        <f t="shared" si="6"/>
        <v>2.6580296296296289</v>
      </c>
      <c r="T17" s="26">
        <f t="shared" si="6"/>
        <v>5.535746759378124E-3</v>
      </c>
      <c r="U17" s="26">
        <f t="shared" si="6"/>
        <v>0.16888888888888889</v>
      </c>
      <c r="V17" s="26">
        <f t="shared" si="6"/>
        <v>0.15031111111111112</v>
      </c>
      <c r="W17" s="26">
        <f t="shared" si="6"/>
        <v>471.91007106872166</v>
      </c>
      <c r="X17" s="26">
        <f t="shared" si="6"/>
        <v>5.7410091263458814E-2</v>
      </c>
      <c r="Y17" s="26">
        <f t="shared" si="6"/>
        <v>0.25251281481481475</v>
      </c>
    </row>
    <row r="18" spans="1:25" s="3" customFormat="1">
      <c r="A18" s="96" t="s">
        <v>282</v>
      </c>
      <c r="B18" s="30" t="s">
        <v>27</v>
      </c>
      <c r="C18" s="93">
        <v>37</v>
      </c>
      <c r="D18" s="22">
        <v>0.37</v>
      </c>
      <c r="E18" s="23">
        <v>3.2313389441625637E-2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0.12374118165784832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0.16056172839506169</v>
      </c>
      <c r="H18" s="23">
        <v>3.2989899838564078E-4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1.3581349206349205E-2</v>
      </c>
      <c r="J18" s="96">
        <f t="shared" si="4"/>
        <v>1.2087400793650793E-2</v>
      </c>
      <c r="K18" s="99">
        <v>25.519155927350894</v>
      </c>
      <c r="L18" s="98">
        <v>2.915585728687426E-3</v>
      </c>
      <c r="M18" s="100">
        <f t="shared" si="5"/>
        <v>1.5253364197530862E-2</v>
      </c>
      <c r="N18" s="88">
        <v>1</v>
      </c>
      <c r="O18" s="88">
        <v>8</v>
      </c>
      <c r="P18" s="361">
        <v>75</v>
      </c>
      <c r="Q18" s="35">
        <f t="shared" si="6"/>
        <v>0.25850711553300509</v>
      </c>
      <c r="R18" s="26">
        <f t="shared" si="6"/>
        <v>0.98992945326278659</v>
      </c>
      <c r="S18" s="26">
        <f t="shared" si="6"/>
        <v>1.2844938271604935</v>
      </c>
      <c r="T18" s="26">
        <f t="shared" si="6"/>
        <v>2.6391919870851262E-3</v>
      </c>
      <c r="U18" s="26">
        <f t="shared" si="6"/>
        <v>0.10865079365079364</v>
      </c>
      <c r="V18" s="26">
        <f t="shared" si="6"/>
        <v>9.669920634920634E-2</v>
      </c>
      <c r="W18" s="26">
        <f t="shared" si="6"/>
        <v>204.15324741880715</v>
      </c>
      <c r="X18" s="26">
        <f t="shared" si="6"/>
        <v>2.3324685829499408E-2</v>
      </c>
      <c r="Y18" s="26">
        <f t="shared" si="6"/>
        <v>0.12202691358024689</v>
      </c>
    </row>
    <row r="19" spans="1:25" s="3" customFormat="1">
      <c r="A19" s="96" t="s">
        <v>283</v>
      </c>
      <c r="B19" s="30" t="s">
        <v>27</v>
      </c>
      <c r="C19" s="22">
        <v>88</v>
      </c>
      <c r="D19" s="22">
        <v>1</v>
      </c>
      <c r="E19" s="98">
        <v>7.7350469494183435E-2</v>
      </c>
      <c r="F19" s="395">
        <f>IF($C19&lt;11,'Offroad Tiers EF (2)'!$AN$4*$C19*$D19,IF($C19&lt;25,'Offroad Tiers EF (2)'!$AN$5*$C19*$D19,IF($C19&lt;50,'Offroad Tiers EF (2)'!$AN$6*$C19*$D19,IF($C19&lt;75,'Offroad Tiers EF (2)'!$AN$7*$C19*$D19,IF($C19&lt;100,'Offroad Tiers EF (2)'!$AN$8*$C19*$D19,IF($C19&lt;175,'Offroad Tiers EF (2)'!$AN$9*$C19*$D19,IF($C19&lt;300,'Offroad Tiers EF (2)'!$AN$10*$C19*$D19,IF($C19&lt;600,'Offroad Tiers EF (2)'!$AN$11*$C19*$D19,"!"))))))))</f>
        <v>0.7178130511463845</v>
      </c>
      <c r="G19" s="395">
        <f>IF($C19&lt;11,'Offroad Tiers EF (2)'!$AM$4*$C19*$D19,IF($C19&lt;25,'Offroad Tiers EF (2)'!$AM$5*$C19*$D19,IF($C19&lt;50,'Offroad Tiers EF (2)'!$AM$6*$C19*$D19,IF($C19&lt;75,'Offroad Tiers EF (2)'!$AM$7*$C19*$D19,IF($C19&lt;100,'Offroad Tiers EF (2)'!$AM$8*$C19*$D19,IF($C19&lt;175,'Offroad Tiers EF (2)'!$AM$9*$C19*$D19,IF($C19&lt;300,'Offroad Tiers EF (2)'!$AM$10*$C19*$D19,IF($C19&lt;600,'Offroad Tiers EF (2)'!$AM$11*$C19*$D19,"!"))))))))</f>
        <v>0.91598765432098739</v>
      </c>
      <c r="H19" s="98">
        <v>8.8025852246575076E-4</v>
      </c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5.8201058201058198E-2</v>
      </c>
      <c r="J19" s="96">
        <f t="shared" si="4"/>
        <v>5.1798941798941796E-2</v>
      </c>
      <c r="K19" s="99">
        <v>75.040091008231684</v>
      </c>
      <c r="L19" s="98">
        <v>6.9792086054076847E-3</v>
      </c>
      <c r="M19" s="98">
        <f t="shared" si="5"/>
        <v>8.7018827160493806E-2</v>
      </c>
      <c r="N19" s="94">
        <v>1</v>
      </c>
      <c r="O19" s="88">
        <v>8</v>
      </c>
      <c r="P19" s="361">
        <v>30</v>
      </c>
      <c r="Q19" s="35">
        <f t="shared" si="6"/>
        <v>0.61880375595346748</v>
      </c>
      <c r="R19" s="26">
        <f t="shared" si="6"/>
        <v>5.742504409171076</v>
      </c>
      <c r="S19" s="26">
        <f t="shared" si="6"/>
        <v>7.3279012345678991</v>
      </c>
      <c r="T19" s="26">
        <f t="shared" si="6"/>
        <v>7.0420681797260061E-3</v>
      </c>
      <c r="U19" s="26">
        <f t="shared" si="6"/>
        <v>0.46560846560846558</v>
      </c>
      <c r="V19" s="26">
        <f t="shared" si="6"/>
        <v>0.41439153439153437</v>
      </c>
      <c r="W19" s="26">
        <f t="shared" si="6"/>
        <v>600.32072806585347</v>
      </c>
      <c r="X19" s="26">
        <f t="shared" si="6"/>
        <v>5.5833668843261477E-2</v>
      </c>
      <c r="Y19" s="26">
        <f t="shared" si="6"/>
        <v>0.69615061728395045</v>
      </c>
    </row>
    <row r="20" spans="1:25" s="3" customFormat="1">
      <c r="A20" s="96" t="s">
        <v>126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5"/>
        <v>8.2442391068153209E-2</v>
      </c>
      <c r="N20" s="94">
        <v>2</v>
      </c>
      <c r="O20" s="88">
        <v>8</v>
      </c>
      <c r="P20" s="361">
        <v>75</v>
      </c>
      <c r="Q20" s="35">
        <f t="shared" si="6"/>
        <v>1.8867553181676773</v>
      </c>
      <c r="R20" s="26">
        <f t="shared" si="6"/>
        <v>5.8419509363444044</v>
      </c>
      <c r="S20" s="26">
        <f t="shared" si="6"/>
        <v>13.885034285162646</v>
      </c>
      <c r="T20" s="26">
        <f t="shared" si="6"/>
        <v>2.9982747996967034E-2</v>
      </c>
      <c r="U20" s="26">
        <f t="shared" si="6"/>
        <v>0.46466739672943785</v>
      </c>
      <c r="V20" s="26">
        <f t="shared" si="6"/>
        <v>7.9121588030088147E-3</v>
      </c>
      <c r="W20" s="26">
        <f t="shared" si="6"/>
        <v>2664.7266499924035</v>
      </c>
      <c r="X20" s="26">
        <f t="shared" si="6"/>
        <v>0.17023892764314144</v>
      </c>
      <c r="Y20" s="26">
        <f t="shared" si="6"/>
        <v>1.3190782570904513</v>
      </c>
    </row>
    <row r="21" spans="1:25" s="3" customFormat="1">
      <c r="A21" s="11" t="s">
        <v>28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7">SUM(Q14:Q20)</f>
        <v>8.7966051267011629</v>
      </c>
      <c r="R21" s="20">
        <f t="shared" si="7"/>
        <v>33.393890971617772</v>
      </c>
      <c r="S21" s="27">
        <f t="shared" si="7"/>
        <v>52.39179812995981</v>
      </c>
      <c r="T21" s="20">
        <f t="shared" si="7"/>
        <v>0.10239227814251273</v>
      </c>
      <c r="U21" s="20">
        <f t="shared" si="7"/>
        <v>2.2964293014913424</v>
      </c>
      <c r="V21" s="20">
        <f t="shared" si="7"/>
        <v>1.6381802540411039</v>
      </c>
      <c r="W21" s="20">
        <f t="shared" si="7"/>
        <v>9622.8906586242592</v>
      </c>
      <c r="X21" s="20">
        <f t="shared" si="7"/>
        <v>0.79370351846141241</v>
      </c>
      <c r="Y21" s="20">
        <f t="shared" si="7"/>
        <v>4.9772208223461831</v>
      </c>
    </row>
    <row r="22" spans="1:25" s="3" customFormat="1">
      <c r="A22" s="11"/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/>
      <c r="R22" s="20"/>
      <c r="S22" s="27"/>
      <c r="T22" s="20"/>
      <c r="U22" s="20"/>
      <c r="V22" s="20"/>
      <c r="W22" s="20"/>
      <c r="X22" s="20"/>
      <c r="Y22" s="20"/>
    </row>
    <row r="23" spans="1:25" s="3" customFormat="1">
      <c r="A23" s="17" t="s">
        <v>472</v>
      </c>
      <c r="B23" s="9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1"/>
      <c r="Q23" s="20"/>
      <c r="R23" s="20"/>
      <c r="S23" s="27"/>
      <c r="T23" s="20"/>
      <c r="U23" s="20"/>
      <c r="V23" s="20"/>
      <c r="W23" s="21"/>
      <c r="X23" s="20"/>
      <c r="Y23" s="20"/>
    </row>
    <row r="24" spans="1:25" s="3" customFormat="1">
      <c r="A24" s="96" t="s">
        <v>120</v>
      </c>
      <c r="B24" s="30" t="s">
        <v>27</v>
      </c>
      <c r="C24" s="22">
        <v>358</v>
      </c>
      <c r="D24" s="22">
        <v>0.4</v>
      </c>
      <c r="E24" s="105">
        <v>0.27937428148624566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0.82081128747795418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1.2776243386243384</v>
      </c>
      <c r="H24" s="105">
        <v>2.5998104036399888E-3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4.735449735449735E-2</v>
      </c>
      <c r="J24" s="96">
        <f t="shared" ref="J24:J27" si="8">0.89*I24</f>
        <v>4.2145502645502646E-2</v>
      </c>
      <c r="K24" s="545">
        <v>264.87256951539769</v>
      </c>
      <c r="L24" s="105">
        <v>2.5207486969571574E-2</v>
      </c>
      <c r="M24" s="98">
        <f t="shared" ref="M24:M28" si="9">0.095*G24</f>
        <v>0.12137431216931216</v>
      </c>
      <c r="N24" s="94">
        <v>1</v>
      </c>
      <c r="O24" s="88">
        <v>8</v>
      </c>
      <c r="P24" s="361">
        <v>75</v>
      </c>
      <c r="Q24" s="35">
        <f t="shared" ref="Q24:Y28" si="10">(E24*$N24*$O24)</f>
        <v>2.2349942518899653</v>
      </c>
      <c r="R24" s="26">
        <f t="shared" si="10"/>
        <v>6.5664902998236334</v>
      </c>
      <c r="S24" s="26">
        <f t="shared" si="10"/>
        <v>10.220994708994708</v>
      </c>
      <c r="T24" s="26">
        <f t="shared" si="10"/>
        <v>2.079848322911991E-2</v>
      </c>
      <c r="U24" s="26">
        <f t="shared" si="10"/>
        <v>0.3788359788359788</v>
      </c>
      <c r="V24" s="26">
        <f t="shared" si="10"/>
        <v>0.33716402116402117</v>
      </c>
      <c r="W24" s="26">
        <f t="shared" si="10"/>
        <v>2118.9805561231815</v>
      </c>
      <c r="X24" s="26">
        <f t="shared" si="10"/>
        <v>0.20165989575657259</v>
      </c>
      <c r="Y24" s="26">
        <f t="shared" si="10"/>
        <v>0.97099449735449728</v>
      </c>
    </row>
    <row r="25" spans="1:25" s="3" customFormat="1">
      <c r="A25" s="96" t="s">
        <v>121</v>
      </c>
      <c r="B25" s="30" t="s">
        <v>27</v>
      </c>
      <c r="C25" s="22">
        <v>162</v>
      </c>
      <c r="D25" s="22">
        <v>0.41</v>
      </c>
      <c r="E25" s="105">
        <v>0.12153885438656534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0.5417857142857142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0.60233392857142853</v>
      </c>
      <c r="H25" s="105">
        <v>1.3943292941406354E-3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3.2214285714285709E-2</v>
      </c>
      <c r="J25" s="96">
        <f t="shared" si="8"/>
        <v>2.8670714285714282E-2</v>
      </c>
      <c r="K25" s="546">
        <v>123.92145822830227</v>
      </c>
      <c r="L25" s="23">
        <v>1.0966253373769601E-2</v>
      </c>
      <c r="M25" s="98">
        <f t="shared" si="9"/>
        <v>5.7221723214285709E-2</v>
      </c>
      <c r="N25" s="94">
        <v>1</v>
      </c>
      <c r="O25" s="88">
        <v>8</v>
      </c>
      <c r="P25" s="361">
        <v>75</v>
      </c>
      <c r="Q25" s="35">
        <f t="shared" si="10"/>
        <v>0.9723108350925227</v>
      </c>
      <c r="R25" s="26">
        <f t="shared" si="10"/>
        <v>4.3342857142857136</v>
      </c>
      <c r="S25" s="26">
        <f t="shared" si="10"/>
        <v>4.8186714285714283</v>
      </c>
      <c r="T25" s="26">
        <f t="shared" si="10"/>
        <v>1.1154634353125083E-2</v>
      </c>
      <c r="U25" s="26">
        <f t="shared" si="10"/>
        <v>0.25771428571428567</v>
      </c>
      <c r="V25" s="26">
        <f t="shared" si="10"/>
        <v>0.22936571428571426</v>
      </c>
      <c r="W25" s="26">
        <f t="shared" si="10"/>
        <v>991.37166582641817</v>
      </c>
      <c r="X25" s="26">
        <f t="shared" si="10"/>
        <v>8.7730026990156806E-2</v>
      </c>
      <c r="Y25" s="26">
        <f t="shared" si="10"/>
        <v>0.45777378571428567</v>
      </c>
    </row>
    <row r="26" spans="1:25" s="3" customFormat="1">
      <c r="A26" s="24" t="s">
        <v>124</v>
      </c>
      <c r="B26" s="30" t="s">
        <v>27</v>
      </c>
      <c r="C26" s="93">
        <v>87</v>
      </c>
      <c r="D26" s="22">
        <v>0.37</v>
      </c>
      <c r="E26" s="98">
        <v>7.7253202863558038E-2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0.26257275132275132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0.33506412037037031</v>
      </c>
      <c r="H26" s="98">
        <v>6.9108553659227932E-4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2.1289682539682539E-2</v>
      </c>
      <c r="J26" s="96">
        <f t="shared" si="8"/>
        <v>1.894781746031746E-2</v>
      </c>
      <c r="K26" s="120">
        <v>58.913523330624749</v>
      </c>
      <c r="L26" s="98">
        <v>6.9704339147860696E-3</v>
      </c>
      <c r="M26" s="98">
        <f t="shared" si="9"/>
        <v>3.1831091435185178E-2</v>
      </c>
      <c r="N26" s="94">
        <v>1</v>
      </c>
      <c r="O26" s="88">
        <v>8</v>
      </c>
      <c r="P26" s="361">
        <v>15</v>
      </c>
      <c r="Q26" s="35">
        <f t="shared" si="10"/>
        <v>0.6180256229084643</v>
      </c>
      <c r="R26" s="26">
        <f t="shared" si="10"/>
        <v>2.1005820105820106</v>
      </c>
      <c r="S26" s="26">
        <f t="shared" si="10"/>
        <v>2.6805129629629625</v>
      </c>
      <c r="T26" s="26">
        <f t="shared" si="10"/>
        <v>5.5286842927382346E-3</v>
      </c>
      <c r="U26" s="26">
        <f t="shared" si="10"/>
        <v>0.17031746031746031</v>
      </c>
      <c r="V26" s="26">
        <f t="shared" si="10"/>
        <v>0.15158253968253968</v>
      </c>
      <c r="W26" s="26">
        <f t="shared" si="10"/>
        <v>471.30818664499799</v>
      </c>
      <c r="X26" s="26">
        <f t="shared" si="10"/>
        <v>5.5763471318288557E-2</v>
      </c>
      <c r="Y26" s="26">
        <f t="shared" si="10"/>
        <v>0.25464873148148143</v>
      </c>
    </row>
    <row r="27" spans="1:25" s="3" customFormat="1">
      <c r="A27" s="96" t="s">
        <v>293</v>
      </c>
      <c r="B27" s="30" t="s">
        <v>27</v>
      </c>
      <c r="C27" s="93">
        <v>157</v>
      </c>
      <c r="D27" s="22">
        <v>0.38</v>
      </c>
      <c r="E27" s="519">
        <v>9.7211873502789536E-2</v>
      </c>
      <c r="F27" s="395">
        <f>IF($C27&lt;11,'Offroad Tiers EF (2)'!$AN$4*$C27*$D27,IF($C27&lt;25,'Offroad Tiers EF (2)'!$AN$5*$C27*$D27,IF($C27&lt;50,'Offroad Tiers EF (2)'!$AN$6*$C27*$D27,IF($C27&lt;75,'Offroad Tiers EF (2)'!$AN$7*$C27*$D27,IF($C27&lt;100,'Offroad Tiers EF (2)'!$AN$8*$C27*$D27,IF($C27&lt;175,'Offroad Tiers EF (2)'!$AN$9*$C27*$D27,IF($C27&lt;300,'Offroad Tiers EF (2)'!$AN$10*$C27*$D27,IF($C27&lt;600,'Offroad Tiers EF (2)'!$AN$11*$C27*$D27,"!"))))))))</f>
        <v>0.48664462081128745</v>
      </c>
      <c r="G27" s="395">
        <f>IF($C27&lt;11,'Offroad Tiers EF (2)'!$AM$4*$C27*$D27,IF($C27&lt;25,'Offroad Tiers EF (2)'!$AM$5*$C27*$D27,IF($C27&lt;50,'Offroad Tiers EF (2)'!$AM$6*$C27*$D27,IF($C27&lt;75,'Offroad Tiers EF (2)'!$AM$7*$C27*$D27,IF($C27&lt;100,'Offroad Tiers EF (2)'!$AM$8*$C27*$D27,IF($C27&lt;175,'Offroad Tiers EF (2)'!$AM$9*$C27*$D27,IF($C27&lt;300,'Offroad Tiers EF (2)'!$AM$10*$C27*$D27,IF($C27&lt;600,'Offroad Tiers EF (2)'!$AM$11*$C27*$D27,"!"))))))))</f>
        <v>0.54103044532627864</v>
      </c>
      <c r="H27" s="519">
        <v>1.2626853161967942E-3</v>
      </c>
      <c r="I27" s="395">
        <f>IF($C27&lt;11,'Offroad Tiers EF (2)'!$AO$4*$C27*$D27,IF($C27&lt;25,'Offroad Tiers EF (2)'!$AO$5*$C27*$D27,IF($C27&lt;50,'Offroad Tiers EF (2)'!$AO$6*$C27*$D27,IF($C27&lt;75,'Offroad Tiers EF (2)'!$AO$7*$C27*$D27,IF($C27&lt;100,'Offroad Tiers EF (2)'!$AO$8*$C27*$D27,IF($C27&lt;175,'Offroad Tiers EF (2)'!$AO$9*$C27*$D27,IF($C27&lt;300,'Offroad Tiers EF (2)'!$AO$10*$C27*$D27,IF($C27&lt;600,'Offroad Tiers EF (2)'!$AO$11*$C27*$D27,"!"))))))))</f>
        <v>2.8935626102292767E-2</v>
      </c>
      <c r="J27" s="520">
        <f t="shared" si="8"/>
        <v>2.5752707231040561E-2</v>
      </c>
      <c r="K27" s="521">
        <v>112.22158673621641</v>
      </c>
      <c r="L27" s="108">
        <v>8.7712691733410116E-3</v>
      </c>
      <c r="M27" s="522">
        <f t="shared" si="9"/>
        <v>5.1397892305996472E-2</v>
      </c>
      <c r="N27" s="523">
        <v>2</v>
      </c>
      <c r="O27" s="89">
        <v>2</v>
      </c>
      <c r="P27" s="89">
        <v>15</v>
      </c>
      <c r="Q27" s="26">
        <f t="shared" si="10"/>
        <v>0.38884749401115815</v>
      </c>
      <c r="R27" s="26">
        <f t="shared" si="10"/>
        <v>1.9465784832451498</v>
      </c>
      <c r="S27" s="26">
        <f t="shared" si="10"/>
        <v>2.1641217813051146</v>
      </c>
      <c r="T27" s="26">
        <f t="shared" si="10"/>
        <v>5.0507412647871766E-3</v>
      </c>
      <c r="U27" s="26">
        <f t="shared" si="10"/>
        <v>0.11574250440917107</v>
      </c>
      <c r="V27" s="26">
        <f t="shared" si="10"/>
        <v>0.10301082892416225</v>
      </c>
      <c r="W27" s="26">
        <f t="shared" si="10"/>
        <v>448.88634694486564</v>
      </c>
      <c r="X27" s="26">
        <f t="shared" si="10"/>
        <v>3.5085076693364046E-2</v>
      </c>
      <c r="Y27" s="26">
        <f t="shared" si="10"/>
        <v>0.20559156922398589</v>
      </c>
    </row>
    <row r="28" spans="1:25" s="3" customFormat="1">
      <c r="A28" s="96" t="s">
        <v>126</v>
      </c>
      <c r="B28" s="30" t="s">
        <v>27</v>
      </c>
      <c r="C28" s="22">
        <v>175</v>
      </c>
      <c r="D28" s="22"/>
      <c r="E28" s="98">
        <v>0.11792220738547983</v>
      </c>
      <c r="F28" s="98">
        <v>0.36512193352152528</v>
      </c>
      <c r="G28" s="98">
        <v>0.86781464282266541</v>
      </c>
      <c r="H28" s="98">
        <v>1.8739217498104396E-3</v>
      </c>
      <c r="I28" s="98">
        <v>2.9041712295589866E-2</v>
      </c>
      <c r="J28" s="96">
        <v>4.9450992518805092E-4</v>
      </c>
      <c r="K28" s="120">
        <v>166.54541562452522</v>
      </c>
      <c r="L28" s="98">
        <v>1.063993297769634E-2</v>
      </c>
      <c r="M28" s="98">
        <f t="shared" si="9"/>
        <v>8.2442391068153209E-2</v>
      </c>
      <c r="N28" s="94">
        <v>2</v>
      </c>
      <c r="O28" s="88">
        <v>8</v>
      </c>
      <c r="P28" s="361">
        <v>75</v>
      </c>
      <c r="Q28" s="35">
        <f t="shared" si="10"/>
        <v>1.8867553181676773</v>
      </c>
      <c r="R28" s="26">
        <f t="shared" si="10"/>
        <v>5.8419509363444044</v>
      </c>
      <c r="S28" s="26">
        <f t="shared" si="10"/>
        <v>13.885034285162646</v>
      </c>
      <c r="T28" s="26">
        <f t="shared" si="10"/>
        <v>2.9982747996967034E-2</v>
      </c>
      <c r="U28" s="26">
        <f t="shared" si="10"/>
        <v>0.46466739672943785</v>
      </c>
      <c r="V28" s="26">
        <f t="shared" si="10"/>
        <v>7.9121588030088147E-3</v>
      </c>
      <c r="W28" s="26">
        <f t="shared" si="10"/>
        <v>2664.7266499924035</v>
      </c>
      <c r="X28" s="26">
        <f t="shared" si="10"/>
        <v>0.17023892764314144</v>
      </c>
      <c r="Y28" s="26">
        <f t="shared" si="10"/>
        <v>1.3190782570904513</v>
      </c>
    </row>
    <row r="29" spans="1:25" s="3" customFormat="1">
      <c r="A29" s="11" t="s">
        <v>28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1">SUM(Q24:Q28)</f>
        <v>6.1009335220697869</v>
      </c>
      <c r="R29" s="20">
        <f t="shared" si="11"/>
        <v>20.789887444280911</v>
      </c>
      <c r="S29" s="27">
        <f t="shared" si="11"/>
        <v>33.769335166996861</v>
      </c>
      <c r="T29" s="20">
        <f t="shared" si="11"/>
        <v>7.2515291136737436E-2</v>
      </c>
      <c r="U29" s="20">
        <f t="shared" si="11"/>
        <v>1.3872776260063338</v>
      </c>
      <c r="V29" s="20">
        <f t="shared" si="11"/>
        <v>0.82903526285944606</v>
      </c>
      <c r="W29" s="20">
        <f t="shared" si="11"/>
        <v>6695.273405531867</v>
      </c>
      <c r="X29" s="20">
        <f t="shared" si="11"/>
        <v>0.55047739840152343</v>
      </c>
      <c r="Y29" s="20">
        <f t="shared" si="11"/>
        <v>3.2080868408647012</v>
      </c>
    </row>
    <row r="30" spans="1:25" s="3" customFormat="1">
      <c r="A30" s="11"/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/>
      <c r="R30" s="20"/>
      <c r="S30" s="27"/>
      <c r="T30" s="20"/>
      <c r="U30" s="20"/>
      <c r="V30" s="20"/>
      <c r="W30" s="20"/>
      <c r="X30" s="20"/>
      <c r="Y30" s="20"/>
    </row>
    <row r="31" spans="1:25" s="3" customFormat="1">
      <c r="A31" s="17" t="s">
        <v>368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19"/>
      <c r="N31" s="31"/>
      <c r="O31" s="31"/>
      <c r="P31" s="362"/>
      <c r="Q31" s="20">
        <f t="shared" ref="Q31:Y31" si="12">Q11+Q21+Q29</f>
        <v>16.497351482980456</v>
      </c>
      <c r="R31" s="20">
        <f t="shared" si="12"/>
        <v>60.059875817592413</v>
      </c>
      <c r="S31" s="20">
        <f t="shared" si="12"/>
        <v>97.219339156434728</v>
      </c>
      <c r="T31" s="20">
        <f t="shared" si="12"/>
        <v>0.19665538669894772</v>
      </c>
      <c r="U31" s="20">
        <f t="shared" si="12"/>
        <v>4.1578601159357627</v>
      </c>
      <c r="V31" s="20">
        <f t="shared" si="12"/>
        <v>2.6610383284494645</v>
      </c>
      <c r="W31" s="20">
        <f t="shared" si="12"/>
        <v>18223.297605514774</v>
      </c>
      <c r="X31" s="20">
        <f t="shared" si="12"/>
        <v>1.4885294682419361</v>
      </c>
      <c r="Y31" s="20">
        <f t="shared" si="12"/>
        <v>9.235837219861299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525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C15*(F15)*$B$383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16.23245646285406</v>
      </c>
      <c r="U21" s="82">
        <f t="shared" si="3"/>
        <v>72.433540791682972</v>
      </c>
      <c r="V21" s="82">
        <f t="shared" si="3"/>
        <v>3.9225339075154633</v>
      </c>
      <c r="W21" s="82">
        <f t="shared" si="3"/>
        <v>0.16368494870270608</v>
      </c>
      <c r="X21" s="82">
        <f t="shared" si="3"/>
        <v>2.6991629277573717</v>
      </c>
      <c r="Y21" s="82">
        <f t="shared" si="3"/>
        <v>1.9682441818727818</v>
      </c>
      <c r="Z21" s="82">
        <f t="shared" si="3"/>
        <v>0.7712471991456411</v>
      </c>
      <c r="AA21" s="82">
        <f t="shared" si="3"/>
        <v>0.16196191182058461</v>
      </c>
      <c r="AB21" s="82">
        <f t="shared" si="3"/>
        <v>25181.724263800766</v>
      </c>
      <c r="AC21" s="82">
        <f t="shared" si="3"/>
        <v>0.26006507844536486</v>
      </c>
      <c r="AD21" s="82">
        <f t="shared" si="3"/>
        <v>0.64505504874152031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"/>
  <sheetViews>
    <sheetView zoomScale="75" zoomScaleNormal="75" workbookViewId="0">
      <selection activeCell="I8" sqref="I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527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6" si="8">0.89*I23</f>
        <v>4.2145502645502646E-2</v>
      </c>
      <c r="K23" s="545">
        <v>264.87256951539769</v>
      </c>
      <c r="L23" s="105">
        <v>2.5207486969571574E-2</v>
      </c>
      <c r="M23" s="98">
        <f t="shared" ref="M23:M27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7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293</v>
      </c>
      <c r="B26" s="30" t="s">
        <v>27</v>
      </c>
      <c r="C26" s="93">
        <v>157</v>
      </c>
      <c r="D26" s="22">
        <v>0.38</v>
      </c>
      <c r="E26" s="519">
        <v>9.7211873502789536E-2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0.48664462081128745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0.54103044532627864</v>
      </c>
      <c r="H26" s="519">
        <v>1.2626853161967942E-3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2.8935626102292767E-2</v>
      </c>
      <c r="J26" s="520">
        <f t="shared" si="8"/>
        <v>2.5752707231040561E-2</v>
      </c>
      <c r="K26" s="521">
        <v>112.22158673621641</v>
      </c>
      <c r="L26" s="108">
        <v>8.7712691733410116E-3</v>
      </c>
      <c r="M26" s="522">
        <f t="shared" si="9"/>
        <v>5.1397892305996472E-2</v>
      </c>
      <c r="N26" s="523">
        <v>2</v>
      </c>
      <c r="O26" s="89">
        <v>2</v>
      </c>
      <c r="P26" s="89">
        <v>15</v>
      </c>
      <c r="Q26" s="26">
        <f t="shared" si="10"/>
        <v>0.38884749401115815</v>
      </c>
      <c r="R26" s="26">
        <f t="shared" si="10"/>
        <v>1.9465784832451498</v>
      </c>
      <c r="S26" s="26">
        <f t="shared" si="10"/>
        <v>2.1641217813051146</v>
      </c>
      <c r="T26" s="26">
        <f t="shared" si="10"/>
        <v>5.0507412647871766E-3</v>
      </c>
      <c r="U26" s="26">
        <f t="shared" si="10"/>
        <v>0.11574250440917107</v>
      </c>
      <c r="V26" s="26">
        <f t="shared" si="10"/>
        <v>0.10301082892416225</v>
      </c>
      <c r="W26" s="26">
        <f t="shared" si="10"/>
        <v>448.88634694486564</v>
      </c>
      <c r="X26" s="26">
        <f t="shared" si="10"/>
        <v>3.5085076693364046E-2</v>
      </c>
      <c r="Y26" s="26">
        <f t="shared" si="10"/>
        <v>0.20559156922398589</v>
      </c>
    </row>
    <row r="27" spans="1:25" s="3" customFormat="1">
      <c r="A27" s="96" t="s">
        <v>126</v>
      </c>
      <c r="B27" s="30" t="s">
        <v>27</v>
      </c>
      <c r="C27" s="22">
        <v>175</v>
      </c>
      <c r="D27" s="22"/>
      <c r="E27" s="98">
        <v>0.11792220738547983</v>
      </c>
      <c r="F27" s="98">
        <v>0.36512193352152528</v>
      </c>
      <c r="G27" s="98">
        <v>0.86781464282266541</v>
      </c>
      <c r="H27" s="98">
        <v>1.8739217498104396E-3</v>
      </c>
      <c r="I27" s="98">
        <v>2.9041712295589866E-2</v>
      </c>
      <c r="J27" s="96">
        <v>4.9450992518805092E-4</v>
      </c>
      <c r="K27" s="120">
        <v>166.54541562452522</v>
      </c>
      <c r="L27" s="98">
        <v>1.063993297769634E-2</v>
      </c>
      <c r="M27" s="98">
        <f t="shared" si="9"/>
        <v>8.2442391068153209E-2</v>
      </c>
      <c r="N27" s="94">
        <v>2</v>
      </c>
      <c r="O27" s="88">
        <v>8</v>
      </c>
      <c r="P27" s="361">
        <v>75</v>
      </c>
      <c r="Q27" s="35">
        <f t="shared" si="10"/>
        <v>1.8867553181676773</v>
      </c>
      <c r="R27" s="26">
        <f t="shared" si="10"/>
        <v>5.8419509363444044</v>
      </c>
      <c r="S27" s="26">
        <f t="shared" si="10"/>
        <v>13.885034285162646</v>
      </c>
      <c r="T27" s="26">
        <f t="shared" si="10"/>
        <v>2.9982747996967034E-2</v>
      </c>
      <c r="U27" s="26">
        <f t="shared" si="10"/>
        <v>0.46466739672943785</v>
      </c>
      <c r="V27" s="26">
        <f t="shared" si="10"/>
        <v>7.9121588030088147E-3</v>
      </c>
      <c r="W27" s="26">
        <f t="shared" si="10"/>
        <v>2664.7266499924035</v>
      </c>
      <c r="X27" s="26">
        <f t="shared" si="10"/>
        <v>0.17023892764314144</v>
      </c>
      <c r="Y27" s="26">
        <f t="shared" si="10"/>
        <v>1.3190782570904513</v>
      </c>
    </row>
    <row r="28" spans="1:25" s="3" customFormat="1">
      <c r="A28" s="11" t="s">
        <v>28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 t="shared" ref="Q28:Y28" si="11">SUM(Q23:Q27)</f>
        <v>6.1009335220697869</v>
      </c>
      <c r="R28" s="20">
        <f t="shared" si="11"/>
        <v>20.789887444280911</v>
      </c>
      <c r="S28" s="27">
        <f t="shared" si="11"/>
        <v>33.769335166996861</v>
      </c>
      <c r="T28" s="20">
        <f t="shared" si="11"/>
        <v>7.2515291136737436E-2</v>
      </c>
      <c r="U28" s="20">
        <f t="shared" si="11"/>
        <v>1.3872776260063338</v>
      </c>
      <c r="V28" s="20">
        <f t="shared" si="11"/>
        <v>0.82903526285944606</v>
      </c>
      <c r="W28" s="20">
        <f t="shared" si="11"/>
        <v>6695.273405531867</v>
      </c>
      <c r="X28" s="20">
        <f t="shared" si="11"/>
        <v>0.55047739840152343</v>
      </c>
      <c r="Y28" s="20">
        <f t="shared" si="11"/>
        <v>3.2080868408647012</v>
      </c>
    </row>
    <row r="29" spans="1:25" s="3" customFormat="1">
      <c r="A29" s="11"/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/>
      <c r="R29" s="20"/>
      <c r="S29" s="27"/>
      <c r="T29" s="20"/>
      <c r="U29" s="20"/>
      <c r="V29" s="20"/>
      <c r="W29" s="20"/>
      <c r="X29" s="20"/>
      <c r="Y29" s="20"/>
    </row>
    <row r="30" spans="1:25" s="3" customFormat="1">
      <c r="A30" s="17" t="s">
        <v>368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 t="shared" ref="Q30:Y30" si="12">Q11+Q20+Q28</f>
        <v>14.308392794492033</v>
      </c>
      <c r="R30" s="20">
        <f t="shared" si="12"/>
        <v>52.224108621825209</v>
      </c>
      <c r="S30" s="20">
        <f t="shared" si="12"/>
        <v>85.022666140561739</v>
      </c>
      <c r="T30" s="20">
        <f t="shared" si="12"/>
        <v>0.17141598106183628</v>
      </c>
      <c r="U30" s="20">
        <f t="shared" si="12"/>
        <v>3.7057966238722706</v>
      </c>
      <c r="V30" s="20">
        <f t="shared" si="12"/>
        <v>2.258701820512957</v>
      </c>
      <c r="W30" s="20">
        <f t="shared" si="12"/>
        <v>15651.869865385897</v>
      </c>
      <c r="X30" s="20">
        <f t="shared" si="12"/>
        <v>1.2910232461066142</v>
      </c>
      <c r="Y30" s="20">
        <f t="shared" si="12"/>
        <v>8.077153283353363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528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C15*(F15)*$B$383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24"/>
      <c r="M16" s="524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16.23245646285406</v>
      </c>
      <c r="U21" s="82">
        <f t="shared" si="3"/>
        <v>72.433540791682972</v>
      </c>
      <c r="V21" s="82">
        <f t="shared" si="3"/>
        <v>3.9225339075154633</v>
      </c>
      <c r="W21" s="82">
        <f t="shared" si="3"/>
        <v>0.16368494870270608</v>
      </c>
      <c r="X21" s="82">
        <f t="shared" si="3"/>
        <v>2.6991629277573717</v>
      </c>
      <c r="Y21" s="82">
        <f t="shared" si="3"/>
        <v>1.9682441818727818</v>
      </c>
      <c r="Z21" s="82">
        <f t="shared" si="3"/>
        <v>0.7712471991456411</v>
      </c>
      <c r="AA21" s="82">
        <f t="shared" si="3"/>
        <v>0.16196191182058461</v>
      </c>
      <c r="AB21" s="82">
        <f t="shared" si="3"/>
        <v>25181.724263800766</v>
      </c>
      <c r="AC21" s="82">
        <f t="shared" si="3"/>
        <v>0.26006507844536486</v>
      </c>
      <c r="AD21" s="82">
        <f t="shared" si="3"/>
        <v>0.64505504874152031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529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"/>
  <sheetViews>
    <sheetView zoomScale="75" zoomScaleNormal="75" workbookViewId="0">
      <selection activeCell="G39" sqref="G3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6" si="8">0.89*I23</f>
        <v>4.2145502645502646E-2</v>
      </c>
      <c r="K23" s="545">
        <v>264.87256951539769</v>
      </c>
      <c r="L23" s="105">
        <v>2.5207486969571574E-2</v>
      </c>
      <c r="M23" s="98">
        <f t="shared" ref="M23:M27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7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293</v>
      </c>
      <c r="B26" s="30" t="s">
        <v>27</v>
      </c>
      <c r="C26" s="93">
        <v>157</v>
      </c>
      <c r="D26" s="22">
        <v>0.38</v>
      </c>
      <c r="E26" s="519">
        <v>9.7211873502789536E-2</v>
      </c>
      <c r="F26" s="395">
        <f>IF($C26&lt;11,'Offroad Tiers EF (2)'!$AN$4*$C26*$D26,IF($C26&lt;25,'Offroad Tiers EF (2)'!$AN$5*$C26*$D26,IF($C26&lt;50,'Offroad Tiers EF (2)'!$AN$6*$C26*$D26,IF($C26&lt;75,'Offroad Tiers EF (2)'!$AN$7*$C26*$D26,IF($C26&lt;100,'Offroad Tiers EF (2)'!$AN$8*$C26*$D26,IF($C26&lt;175,'Offroad Tiers EF (2)'!$AN$9*$C26*$D26,IF($C26&lt;300,'Offroad Tiers EF (2)'!$AN$10*$C26*$D26,IF($C26&lt;600,'Offroad Tiers EF (2)'!$AN$11*$C26*$D26,"!"))))))))</f>
        <v>0.48664462081128745</v>
      </c>
      <c r="G26" s="395">
        <f>IF($C26&lt;11,'Offroad Tiers EF (2)'!$AM$4*$C26*$D26,IF($C26&lt;25,'Offroad Tiers EF (2)'!$AM$5*$C26*$D26,IF($C26&lt;50,'Offroad Tiers EF (2)'!$AM$6*$C26*$D26,IF($C26&lt;75,'Offroad Tiers EF (2)'!$AM$7*$C26*$D26,IF($C26&lt;100,'Offroad Tiers EF (2)'!$AM$8*$C26*$D26,IF($C26&lt;175,'Offroad Tiers EF (2)'!$AM$9*$C26*$D26,IF($C26&lt;300,'Offroad Tiers EF (2)'!$AM$10*$C26*$D26,IF($C26&lt;600,'Offroad Tiers EF (2)'!$AM$11*$C26*$D26,"!"))))))))</f>
        <v>0.54103044532627864</v>
      </c>
      <c r="H26" s="519">
        <v>1.2626853161967942E-3</v>
      </c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2.8935626102292767E-2</v>
      </c>
      <c r="J26" s="520">
        <f t="shared" si="8"/>
        <v>2.5752707231040561E-2</v>
      </c>
      <c r="K26" s="521">
        <v>112.22158673621641</v>
      </c>
      <c r="L26" s="108">
        <v>8.7712691733410116E-3</v>
      </c>
      <c r="M26" s="522">
        <f t="shared" si="9"/>
        <v>5.1397892305996472E-2</v>
      </c>
      <c r="N26" s="523">
        <v>2</v>
      </c>
      <c r="O26" s="89">
        <v>2</v>
      </c>
      <c r="P26" s="89">
        <v>15</v>
      </c>
      <c r="Q26" s="26">
        <f t="shared" si="10"/>
        <v>0.38884749401115815</v>
      </c>
      <c r="R26" s="26">
        <f t="shared" si="10"/>
        <v>1.9465784832451498</v>
      </c>
      <c r="S26" s="26">
        <f t="shared" si="10"/>
        <v>2.1641217813051146</v>
      </c>
      <c r="T26" s="26">
        <f t="shared" si="10"/>
        <v>5.0507412647871766E-3</v>
      </c>
      <c r="U26" s="26">
        <f t="shared" si="10"/>
        <v>0.11574250440917107</v>
      </c>
      <c r="V26" s="26">
        <f t="shared" si="10"/>
        <v>0.10301082892416225</v>
      </c>
      <c r="W26" s="26">
        <f t="shared" si="10"/>
        <v>448.88634694486564</v>
      </c>
      <c r="X26" s="26">
        <f t="shared" si="10"/>
        <v>3.5085076693364046E-2</v>
      </c>
      <c r="Y26" s="26">
        <f t="shared" si="10"/>
        <v>0.20559156922398589</v>
      </c>
    </row>
    <row r="27" spans="1:25" s="3" customFormat="1">
      <c r="A27" s="96" t="s">
        <v>126</v>
      </c>
      <c r="B27" s="30" t="s">
        <v>27</v>
      </c>
      <c r="C27" s="22">
        <v>175</v>
      </c>
      <c r="D27" s="22"/>
      <c r="E27" s="98">
        <v>0.11792220738547983</v>
      </c>
      <c r="F27" s="98">
        <v>0.36512193352152528</v>
      </c>
      <c r="G27" s="98">
        <v>0.86781464282266541</v>
      </c>
      <c r="H27" s="98">
        <v>1.8739217498104396E-3</v>
      </c>
      <c r="I27" s="98">
        <v>2.9041712295589866E-2</v>
      </c>
      <c r="J27" s="96">
        <v>4.9450992518805092E-4</v>
      </c>
      <c r="K27" s="120">
        <v>166.54541562452522</v>
      </c>
      <c r="L27" s="98">
        <v>1.063993297769634E-2</v>
      </c>
      <c r="M27" s="98">
        <f t="shared" si="9"/>
        <v>8.2442391068153209E-2</v>
      </c>
      <c r="N27" s="94">
        <v>2</v>
      </c>
      <c r="O27" s="88">
        <v>8</v>
      </c>
      <c r="P27" s="361">
        <v>75</v>
      </c>
      <c r="Q27" s="35">
        <f t="shared" si="10"/>
        <v>1.8867553181676773</v>
      </c>
      <c r="R27" s="26">
        <f t="shared" si="10"/>
        <v>5.8419509363444044</v>
      </c>
      <c r="S27" s="26">
        <f t="shared" si="10"/>
        <v>13.885034285162646</v>
      </c>
      <c r="T27" s="26">
        <f t="shared" si="10"/>
        <v>2.9982747996967034E-2</v>
      </c>
      <c r="U27" s="26">
        <f t="shared" si="10"/>
        <v>0.46466739672943785</v>
      </c>
      <c r="V27" s="26">
        <f t="shared" si="10"/>
        <v>7.9121588030088147E-3</v>
      </c>
      <c r="W27" s="26">
        <f t="shared" si="10"/>
        <v>2664.7266499924035</v>
      </c>
      <c r="X27" s="26">
        <f t="shared" si="10"/>
        <v>0.17023892764314144</v>
      </c>
      <c r="Y27" s="26">
        <f t="shared" si="10"/>
        <v>1.3190782570904513</v>
      </c>
    </row>
    <row r="28" spans="1:25" s="3" customFormat="1">
      <c r="A28" s="11" t="s">
        <v>28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 t="shared" ref="Q28:Y28" si="11">SUM(Q23:Q27)</f>
        <v>6.1009335220697869</v>
      </c>
      <c r="R28" s="20">
        <f t="shared" si="11"/>
        <v>20.789887444280911</v>
      </c>
      <c r="S28" s="27">
        <f t="shared" si="11"/>
        <v>33.769335166996861</v>
      </c>
      <c r="T28" s="20">
        <f t="shared" si="11"/>
        <v>7.2515291136737436E-2</v>
      </c>
      <c r="U28" s="20">
        <f t="shared" si="11"/>
        <v>1.3872776260063338</v>
      </c>
      <c r="V28" s="20">
        <f t="shared" si="11"/>
        <v>0.82903526285944606</v>
      </c>
      <c r="W28" s="20">
        <f t="shared" si="11"/>
        <v>6695.273405531867</v>
      </c>
      <c r="X28" s="20">
        <f t="shared" si="11"/>
        <v>0.55047739840152343</v>
      </c>
      <c r="Y28" s="20">
        <f t="shared" si="11"/>
        <v>3.2080868408647012</v>
      </c>
    </row>
    <row r="29" spans="1:25" s="3" customFormat="1">
      <c r="A29" s="11"/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/>
      <c r="R29" s="20"/>
      <c r="S29" s="27"/>
      <c r="T29" s="20"/>
      <c r="U29" s="20"/>
      <c r="V29" s="20"/>
      <c r="W29" s="20"/>
      <c r="X29" s="20"/>
      <c r="Y29" s="20"/>
    </row>
    <row r="30" spans="1:25" s="3" customFormat="1">
      <c r="A30" s="17" t="s">
        <v>368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 t="shared" ref="Q30:Y30" si="12">Q11+Q20+Q28</f>
        <v>14.308392794492033</v>
      </c>
      <c r="R30" s="20">
        <f t="shared" si="12"/>
        <v>52.224108621825209</v>
      </c>
      <c r="S30" s="20">
        <f t="shared" si="12"/>
        <v>85.022666140561739</v>
      </c>
      <c r="T30" s="20">
        <f t="shared" si="12"/>
        <v>0.17141598106183628</v>
      </c>
      <c r="U30" s="20">
        <f t="shared" si="12"/>
        <v>3.7057966238722706</v>
      </c>
      <c r="V30" s="20">
        <f t="shared" si="12"/>
        <v>2.258701820512957</v>
      </c>
      <c r="W30" s="20">
        <f t="shared" si="12"/>
        <v>15651.869865385897</v>
      </c>
      <c r="X30" s="20">
        <f t="shared" si="12"/>
        <v>1.2910232461066142</v>
      </c>
      <c r="Y30" s="20">
        <f t="shared" si="12"/>
        <v>8.077153283353363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C15*(F15)*$B$383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16.23245646285406</v>
      </c>
      <c r="U21" s="82">
        <f t="shared" si="3"/>
        <v>72.433540791682972</v>
      </c>
      <c r="V21" s="82">
        <f t="shared" si="3"/>
        <v>3.9225339075154633</v>
      </c>
      <c r="W21" s="82">
        <f t="shared" si="3"/>
        <v>0.16368494870270608</v>
      </c>
      <c r="X21" s="82">
        <f t="shared" si="3"/>
        <v>2.6991629277573717</v>
      </c>
      <c r="Y21" s="82">
        <f t="shared" si="3"/>
        <v>1.9682441818727818</v>
      </c>
      <c r="Z21" s="82">
        <f t="shared" si="3"/>
        <v>0.7712471991456411</v>
      </c>
      <c r="AA21" s="82">
        <f t="shared" si="3"/>
        <v>0.16196191182058461</v>
      </c>
      <c r="AB21" s="82">
        <f t="shared" si="3"/>
        <v>25181.724263800766</v>
      </c>
      <c r="AC21" s="82">
        <f t="shared" si="3"/>
        <v>0.26006507844536486</v>
      </c>
      <c r="AD21" s="82">
        <f t="shared" si="3"/>
        <v>0.64505504874152031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532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I23" sqref="I23:I2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5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126</v>
      </c>
      <c r="B26" s="30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94">
        <v>2</v>
      </c>
      <c r="O26" s="88">
        <v>8</v>
      </c>
      <c r="P26" s="361">
        <v>75</v>
      </c>
      <c r="Q26" s="35">
        <f t="shared" si="10"/>
        <v>1.8867553181676773</v>
      </c>
      <c r="R26" s="26">
        <f t="shared" si="10"/>
        <v>5.8419509363444044</v>
      </c>
      <c r="S26" s="26">
        <f t="shared" si="10"/>
        <v>13.885034285162646</v>
      </c>
      <c r="T26" s="26">
        <f t="shared" si="10"/>
        <v>2.9982747996967034E-2</v>
      </c>
      <c r="U26" s="26">
        <f t="shared" si="10"/>
        <v>0.46466739672943785</v>
      </c>
      <c r="V26" s="26">
        <f t="shared" si="10"/>
        <v>7.9121588030088147E-3</v>
      </c>
      <c r="W26" s="26">
        <f t="shared" si="10"/>
        <v>2664.7266499924035</v>
      </c>
      <c r="X26" s="26">
        <f t="shared" si="10"/>
        <v>0.17023892764314144</v>
      </c>
      <c r="Y26" s="26">
        <f t="shared" si="10"/>
        <v>1.3190782570904513</v>
      </c>
    </row>
    <row r="27" spans="1:25" s="3" customFormat="1">
      <c r="A27" s="11" t="s">
        <v>28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1">SUM(Q23:Q26)</f>
        <v>5.7120860280586294</v>
      </c>
      <c r="R27" s="20">
        <f t="shared" si="11"/>
        <v>18.843308961035763</v>
      </c>
      <c r="S27" s="27">
        <f t="shared" si="11"/>
        <v>31.605213385691744</v>
      </c>
      <c r="T27" s="20">
        <f t="shared" si="11"/>
        <v>6.7464549871950261E-2</v>
      </c>
      <c r="U27" s="20">
        <f t="shared" si="11"/>
        <v>1.2715351215971626</v>
      </c>
      <c r="V27" s="20">
        <f t="shared" si="11"/>
        <v>0.72602443393528382</v>
      </c>
      <c r="W27" s="20">
        <f t="shared" si="11"/>
        <v>6246.3870585870009</v>
      </c>
      <c r="X27" s="20">
        <f t="shared" si="11"/>
        <v>0.51539232170815941</v>
      </c>
      <c r="Y27" s="20">
        <f t="shared" si="11"/>
        <v>3.0024952716407158</v>
      </c>
    </row>
    <row r="28" spans="1:25" s="3" customFormat="1">
      <c r="A28" s="11"/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/>
      <c r="R28" s="20"/>
      <c r="S28" s="27"/>
      <c r="T28" s="20"/>
      <c r="U28" s="20"/>
      <c r="V28" s="20"/>
      <c r="W28" s="20"/>
      <c r="X28" s="20"/>
      <c r="Y28" s="20"/>
    </row>
    <row r="29" spans="1:25" s="3" customFormat="1">
      <c r="A29" s="17" t="s">
        <v>368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2">Q11+Q20+Q27</f>
        <v>13.919545300480877</v>
      </c>
      <c r="R29" s="20">
        <f t="shared" si="12"/>
        <v>50.277530138580062</v>
      </c>
      <c r="S29" s="20">
        <f t="shared" si="12"/>
        <v>82.858544359256612</v>
      </c>
      <c r="T29" s="20">
        <f t="shared" si="12"/>
        <v>0.16636523979704909</v>
      </c>
      <c r="U29" s="20">
        <f t="shared" si="12"/>
        <v>3.5900541194630997</v>
      </c>
      <c r="V29" s="20">
        <f t="shared" si="12"/>
        <v>2.1556909915887945</v>
      </c>
      <c r="W29" s="20">
        <f t="shared" si="12"/>
        <v>15202.983518441031</v>
      </c>
      <c r="X29" s="20">
        <f t="shared" si="12"/>
        <v>1.2559381694132501</v>
      </c>
      <c r="Y29" s="20">
        <f t="shared" si="12"/>
        <v>7.8715617141293777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C15*(F15)*$B$383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16.23245646285406</v>
      </c>
      <c r="U21" s="82">
        <f t="shared" si="3"/>
        <v>72.433540791682972</v>
      </c>
      <c r="V21" s="82">
        <f t="shared" si="3"/>
        <v>3.9225339075154633</v>
      </c>
      <c r="W21" s="82">
        <f t="shared" si="3"/>
        <v>0.16368494870270608</v>
      </c>
      <c r="X21" s="82">
        <f t="shared" si="3"/>
        <v>2.6991629277573717</v>
      </c>
      <c r="Y21" s="82">
        <f t="shared" si="3"/>
        <v>1.9682441818727818</v>
      </c>
      <c r="Z21" s="82">
        <f t="shared" si="3"/>
        <v>0.7712471991456411</v>
      </c>
      <c r="AA21" s="82">
        <f t="shared" si="3"/>
        <v>0.16196191182058461</v>
      </c>
      <c r="AB21" s="82">
        <f t="shared" si="3"/>
        <v>25181.724263800766</v>
      </c>
      <c r="AC21" s="82">
        <f t="shared" si="3"/>
        <v>0.26006507844536486</v>
      </c>
      <c r="AD21" s="82">
        <f t="shared" si="3"/>
        <v>0.64505504874152031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535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I14" sqref="I1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5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126</v>
      </c>
      <c r="B26" s="30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94">
        <v>2</v>
      </c>
      <c r="O26" s="88">
        <v>8</v>
      </c>
      <c r="P26" s="361">
        <v>75</v>
      </c>
      <c r="Q26" s="35">
        <f t="shared" si="10"/>
        <v>1.8867553181676773</v>
      </c>
      <c r="R26" s="26">
        <f t="shared" si="10"/>
        <v>5.8419509363444044</v>
      </c>
      <c r="S26" s="26">
        <f t="shared" si="10"/>
        <v>13.885034285162646</v>
      </c>
      <c r="T26" s="26">
        <f t="shared" si="10"/>
        <v>2.9982747996967034E-2</v>
      </c>
      <c r="U26" s="26">
        <f t="shared" si="10"/>
        <v>0.46466739672943785</v>
      </c>
      <c r="V26" s="26">
        <f t="shared" si="10"/>
        <v>7.9121588030088147E-3</v>
      </c>
      <c r="W26" s="26">
        <f t="shared" si="10"/>
        <v>2664.7266499924035</v>
      </c>
      <c r="X26" s="26">
        <f t="shared" si="10"/>
        <v>0.17023892764314144</v>
      </c>
      <c r="Y26" s="26">
        <f t="shared" si="10"/>
        <v>1.3190782570904513</v>
      </c>
    </row>
    <row r="27" spans="1:25" s="3" customFormat="1">
      <c r="A27" s="11" t="s">
        <v>28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1">SUM(Q23:Q26)</f>
        <v>5.7120860280586294</v>
      </c>
      <c r="R27" s="20">
        <f t="shared" si="11"/>
        <v>18.843308961035763</v>
      </c>
      <c r="S27" s="27">
        <f t="shared" si="11"/>
        <v>31.605213385691744</v>
      </c>
      <c r="T27" s="20">
        <f t="shared" si="11"/>
        <v>6.7464549871950261E-2</v>
      </c>
      <c r="U27" s="20">
        <f t="shared" si="11"/>
        <v>1.2715351215971626</v>
      </c>
      <c r="V27" s="20">
        <f t="shared" si="11"/>
        <v>0.72602443393528382</v>
      </c>
      <c r="W27" s="20">
        <f t="shared" si="11"/>
        <v>6246.3870585870009</v>
      </c>
      <c r="X27" s="20">
        <f t="shared" si="11"/>
        <v>0.51539232170815941</v>
      </c>
      <c r="Y27" s="20">
        <f t="shared" si="11"/>
        <v>3.0024952716407158</v>
      </c>
    </row>
    <row r="28" spans="1:25" s="3" customFormat="1">
      <c r="A28" s="11"/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/>
      <c r="R28" s="20"/>
      <c r="S28" s="27"/>
      <c r="T28" s="20"/>
      <c r="U28" s="20"/>
      <c r="V28" s="20"/>
      <c r="W28" s="20"/>
      <c r="X28" s="20"/>
      <c r="Y28" s="20"/>
    </row>
    <row r="29" spans="1:25" s="3" customFormat="1">
      <c r="A29" s="17" t="s">
        <v>368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2">Q11+Q20+Q27</f>
        <v>13.919545300480877</v>
      </c>
      <c r="R29" s="20">
        <f t="shared" si="12"/>
        <v>50.277530138580062</v>
      </c>
      <c r="S29" s="20">
        <f t="shared" si="12"/>
        <v>82.858544359256612</v>
      </c>
      <c r="T29" s="20">
        <f t="shared" si="12"/>
        <v>0.16636523979704909</v>
      </c>
      <c r="U29" s="20">
        <f t="shared" si="12"/>
        <v>3.5900541194630997</v>
      </c>
      <c r="V29" s="20">
        <f t="shared" si="12"/>
        <v>2.1556909915887945</v>
      </c>
      <c r="W29" s="20">
        <f t="shared" si="12"/>
        <v>15202.983518441031</v>
      </c>
      <c r="X29" s="20">
        <f t="shared" si="12"/>
        <v>1.2559381694132501</v>
      </c>
      <c r="Y29" s="20">
        <f t="shared" si="12"/>
        <v>7.8715617141293777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537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C15*(F15)*$B$383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16.23245646285406</v>
      </c>
      <c r="U21" s="82">
        <f t="shared" si="3"/>
        <v>72.433540791682972</v>
      </c>
      <c r="V21" s="82">
        <f t="shared" si="3"/>
        <v>3.9225339075154633</v>
      </c>
      <c r="W21" s="82">
        <f t="shared" si="3"/>
        <v>0.16368494870270608</v>
      </c>
      <c r="X21" s="82">
        <f t="shared" si="3"/>
        <v>2.6991629277573717</v>
      </c>
      <c r="Y21" s="82">
        <f t="shared" si="3"/>
        <v>1.9682441818727818</v>
      </c>
      <c r="Z21" s="82">
        <f t="shared" si="3"/>
        <v>0.7712471991456411</v>
      </c>
      <c r="AA21" s="82">
        <f t="shared" si="3"/>
        <v>0.16196191182058461</v>
      </c>
      <c r="AB21" s="82">
        <f t="shared" si="3"/>
        <v>25181.724263800766</v>
      </c>
      <c r="AC21" s="82">
        <f t="shared" si="3"/>
        <v>0.26006507844536486</v>
      </c>
      <c r="AD21" s="82">
        <f t="shared" si="3"/>
        <v>0.64505504874152031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538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I14" sqref="I14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539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5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126</v>
      </c>
      <c r="B26" s="30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94">
        <v>2</v>
      </c>
      <c r="O26" s="88">
        <v>8</v>
      </c>
      <c r="P26" s="361">
        <v>75</v>
      </c>
      <c r="Q26" s="35">
        <f t="shared" si="10"/>
        <v>1.8867553181676773</v>
      </c>
      <c r="R26" s="26">
        <f t="shared" si="10"/>
        <v>5.8419509363444044</v>
      </c>
      <c r="S26" s="26">
        <f t="shared" si="10"/>
        <v>13.885034285162646</v>
      </c>
      <c r="T26" s="26">
        <f t="shared" si="10"/>
        <v>2.9982747996967034E-2</v>
      </c>
      <c r="U26" s="26">
        <f t="shared" si="10"/>
        <v>0.46466739672943785</v>
      </c>
      <c r="V26" s="26">
        <f t="shared" si="10"/>
        <v>7.9121588030088147E-3</v>
      </c>
      <c r="W26" s="26">
        <f t="shared" si="10"/>
        <v>2664.7266499924035</v>
      </c>
      <c r="X26" s="26">
        <f t="shared" si="10"/>
        <v>0.17023892764314144</v>
      </c>
      <c r="Y26" s="26">
        <f t="shared" si="10"/>
        <v>1.3190782570904513</v>
      </c>
    </row>
    <row r="27" spans="1:25" s="3" customFormat="1">
      <c r="A27" s="11" t="s">
        <v>28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1">SUM(Q23:Q26)</f>
        <v>5.7120860280586294</v>
      </c>
      <c r="R27" s="20">
        <f t="shared" si="11"/>
        <v>18.843308961035763</v>
      </c>
      <c r="S27" s="27">
        <f t="shared" si="11"/>
        <v>31.605213385691744</v>
      </c>
      <c r="T27" s="20">
        <f t="shared" si="11"/>
        <v>6.7464549871950261E-2</v>
      </c>
      <c r="U27" s="20">
        <f t="shared" si="11"/>
        <v>1.2715351215971626</v>
      </c>
      <c r="V27" s="20">
        <f t="shared" si="11"/>
        <v>0.72602443393528382</v>
      </c>
      <c r="W27" s="20">
        <f t="shared" si="11"/>
        <v>6246.3870585870009</v>
      </c>
      <c r="X27" s="20">
        <f t="shared" si="11"/>
        <v>0.51539232170815941</v>
      </c>
      <c r="Y27" s="20">
        <f t="shared" si="11"/>
        <v>3.0024952716407158</v>
      </c>
    </row>
    <row r="28" spans="1:25" s="3" customFormat="1">
      <c r="A28" s="11"/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/>
      <c r="R28" s="20"/>
      <c r="S28" s="27"/>
      <c r="T28" s="20"/>
      <c r="U28" s="20"/>
      <c r="V28" s="20"/>
      <c r="W28" s="20"/>
      <c r="X28" s="20"/>
      <c r="Y28" s="20"/>
    </row>
    <row r="29" spans="1:25" s="3" customFormat="1">
      <c r="A29" s="17" t="s">
        <v>368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2">Q11+Q20+Q27</f>
        <v>13.919545300480877</v>
      </c>
      <c r="R29" s="20">
        <f t="shared" si="12"/>
        <v>50.277530138580062</v>
      </c>
      <c r="S29" s="20">
        <f t="shared" si="12"/>
        <v>82.858544359256612</v>
      </c>
      <c r="T29" s="20">
        <f t="shared" si="12"/>
        <v>0.16636523979704909</v>
      </c>
      <c r="U29" s="20">
        <f t="shared" si="12"/>
        <v>3.5900541194630997</v>
      </c>
      <c r="V29" s="20">
        <f t="shared" si="12"/>
        <v>2.1556909915887945</v>
      </c>
      <c r="W29" s="20">
        <f t="shared" si="12"/>
        <v>15202.983518441031</v>
      </c>
      <c r="X29" s="20">
        <f t="shared" si="12"/>
        <v>1.2559381694132501</v>
      </c>
      <c r="Y29" s="20">
        <f t="shared" si="12"/>
        <v>7.8715617141293777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540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C14*(F14)*$B$383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C15*(F15)*$B$383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C19*(F19)*$B$383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T11+T16+T20</f>
        <v>16.23245646285406</v>
      </c>
      <c r="U21" s="82">
        <f t="shared" si="3"/>
        <v>72.433540791682972</v>
      </c>
      <c r="V21" s="82">
        <f t="shared" si="3"/>
        <v>3.9225339075154633</v>
      </c>
      <c r="W21" s="82">
        <f t="shared" si="3"/>
        <v>0.16368494870270608</v>
      </c>
      <c r="X21" s="82">
        <f t="shared" si="3"/>
        <v>2.6991629277573717</v>
      </c>
      <c r="Y21" s="82">
        <f t="shared" si="3"/>
        <v>1.9682441818727818</v>
      </c>
      <c r="Z21" s="82">
        <f t="shared" si="3"/>
        <v>0.7712471991456411</v>
      </c>
      <c r="AA21" s="82">
        <f t="shared" si="3"/>
        <v>0.16196191182058461</v>
      </c>
      <c r="AB21" s="82">
        <f t="shared" si="3"/>
        <v>25181.724263800766</v>
      </c>
      <c r="AC21" s="82">
        <f t="shared" si="3"/>
        <v>0.26006507844536486</v>
      </c>
      <c r="AD21" s="82">
        <f t="shared" si="3"/>
        <v>0.64505504874152031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Retaining Walls</v>
      </c>
      <c r="B92" s="46" t="str">
        <f t="shared" si="52"/>
        <v>Light-Duty Truck, catalyst</v>
      </c>
      <c r="C92" s="47">
        <f t="shared" si="52"/>
        <v>8</v>
      </c>
      <c r="D92" s="47">
        <v>35</v>
      </c>
      <c r="E92" s="47">
        <v>80</v>
      </c>
      <c r="F92" s="51">
        <f>C6*($E6*$F6+($G6))/453.59</f>
        <v>3.8857550870473605</v>
      </c>
      <c r="G92" s="51">
        <f>C6*($E6*$H6+($I6))/453.59</f>
        <v>0.34936525835502408</v>
      </c>
      <c r="H92" s="51">
        <f>C6*(($E6*$J6)+($K6)+($L6)+($E6*$N6)+(($M6+$O6)))/453.59</f>
        <v>0.40399984259162663</v>
      </c>
      <c r="I92" s="51">
        <f>C6*($E6*$P6+($Q6))/453.59</f>
        <v>5.8143762172849275E-3</v>
      </c>
      <c r="J92" s="51">
        <f>C6*(($E6*($R6+$T6+$U6))+($S6))/453.59</f>
        <v>6.8192723641663178E-2</v>
      </c>
      <c r="K92" s="51">
        <f>$C6*(($E6*($V6+$X6+$Y6))+($W6))/453.59</f>
        <v>2.9696042594025134E-2</v>
      </c>
      <c r="L92" s="51">
        <f>$B$23*C6*(E6+6)</f>
        <v>6.7508660688575195E-2</v>
      </c>
      <c r="M92" s="51">
        <f t="shared" si="53"/>
        <v>2.7678550882315828E-2</v>
      </c>
      <c r="N92" s="51">
        <f>C6*($E6*$Z6+($AA6))/453.59</f>
        <v>443.38861380831116</v>
      </c>
      <c r="O92" s="51">
        <f>C6*($E6*$AB6+($AC6))/453.59</f>
        <v>2.5363803112241994E-2</v>
      </c>
      <c r="P92" s="51">
        <f>C6*($E6*$AD6+($AE6))/453.59</f>
        <v>4.6168959310746882E-2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11.171545875261161</v>
      </c>
      <c r="G93" s="82">
        <f t="shared" si="54"/>
        <v>1.004425117770694</v>
      </c>
      <c r="H93" s="82">
        <f t="shared" si="54"/>
        <v>1.1614995474509267</v>
      </c>
      <c r="I93" s="82">
        <f t="shared" si="54"/>
        <v>1.6716331624694165E-2</v>
      </c>
      <c r="J93" s="82">
        <f t="shared" si="54"/>
        <v>0.19605408046978162</v>
      </c>
      <c r="K93" s="82">
        <f t="shared" si="54"/>
        <v>8.5376122457822265E-2</v>
      </c>
      <c r="L93" s="82">
        <f t="shared" si="54"/>
        <v>0.1940873994796537</v>
      </c>
      <c r="M93" s="82">
        <f t="shared" si="54"/>
        <v>7.9575833786658001E-2</v>
      </c>
      <c r="N93" s="82">
        <f t="shared" si="54"/>
        <v>1274.7422646988948</v>
      </c>
      <c r="O93" s="82">
        <f t="shared" si="54"/>
        <v>7.2920933947695735E-2</v>
      </c>
      <c r="P93" s="82">
        <f t="shared" si="54"/>
        <v>0.13273575801839729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I30" sqref="I3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542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8" si="4">0.89*I14</f>
        <v>4.2145502645502646E-2</v>
      </c>
      <c r="K14" s="545">
        <v>264.87256951539769</v>
      </c>
      <c r="L14" s="105">
        <v>2.5207486969571574E-2</v>
      </c>
      <c r="M14" s="98">
        <f t="shared" ref="M14:M19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9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283</v>
      </c>
      <c r="B18" s="30" t="s">
        <v>27</v>
      </c>
      <c r="C18" s="22">
        <v>88</v>
      </c>
      <c r="D18" s="22">
        <v>1</v>
      </c>
      <c r="E18" s="98">
        <v>7.7350469494183435E-2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0.7178130511463845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0.91598765432098739</v>
      </c>
      <c r="H18" s="98">
        <v>8.8025852246575076E-4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5.8201058201058198E-2</v>
      </c>
      <c r="J18" s="96">
        <f t="shared" si="4"/>
        <v>5.1798941798941796E-2</v>
      </c>
      <c r="K18" s="99">
        <v>75.040091008231684</v>
      </c>
      <c r="L18" s="98">
        <v>6.9792086054076847E-3</v>
      </c>
      <c r="M18" s="98">
        <f t="shared" si="5"/>
        <v>8.7018827160493806E-2</v>
      </c>
      <c r="N18" s="94">
        <v>1</v>
      </c>
      <c r="O18" s="88">
        <v>8</v>
      </c>
      <c r="P18" s="361">
        <v>30</v>
      </c>
      <c r="Q18" s="35">
        <f t="shared" si="6"/>
        <v>0.61880375595346748</v>
      </c>
      <c r="R18" s="26">
        <f t="shared" si="6"/>
        <v>5.742504409171076</v>
      </c>
      <c r="S18" s="26">
        <f t="shared" si="6"/>
        <v>7.3279012345678991</v>
      </c>
      <c r="T18" s="26">
        <f t="shared" si="6"/>
        <v>7.0420681797260061E-3</v>
      </c>
      <c r="U18" s="26">
        <f t="shared" si="6"/>
        <v>0.46560846560846558</v>
      </c>
      <c r="V18" s="26">
        <f t="shared" si="6"/>
        <v>0.41439153439153437</v>
      </c>
      <c r="W18" s="26">
        <f t="shared" si="6"/>
        <v>600.32072806585347</v>
      </c>
      <c r="X18" s="26">
        <f t="shared" si="6"/>
        <v>5.5833668843261477E-2</v>
      </c>
      <c r="Y18" s="26">
        <f t="shared" si="6"/>
        <v>0.69615061728395045</v>
      </c>
    </row>
    <row r="19" spans="1:25" s="3" customFormat="1">
      <c r="A19" s="96" t="s">
        <v>126</v>
      </c>
      <c r="B19" s="30" t="s">
        <v>27</v>
      </c>
      <c r="C19" s="22">
        <v>175</v>
      </c>
      <c r="D19" s="22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5"/>
        <v>8.2442391068153209E-2</v>
      </c>
      <c r="N19" s="94">
        <v>2</v>
      </c>
      <c r="O19" s="88">
        <v>8</v>
      </c>
      <c r="P19" s="361">
        <v>75</v>
      </c>
      <c r="Q19" s="35">
        <f t="shared" si="6"/>
        <v>1.8867553181676773</v>
      </c>
      <c r="R19" s="26">
        <f t="shared" si="6"/>
        <v>5.8419509363444044</v>
      </c>
      <c r="S19" s="26">
        <f t="shared" si="6"/>
        <v>13.885034285162646</v>
      </c>
      <c r="T19" s="26">
        <f t="shared" si="6"/>
        <v>2.9982747996967034E-2</v>
      </c>
      <c r="U19" s="26">
        <f t="shared" si="6"/>
        <v>0.46466739672943785</v>
      </c>
      <c r="V19" s="26">
        <f t="shared" si="6"/>
        <v>7.9121588030088147E-3</v>
      </c>
      <c r="W19" s="26">
        <f t="shared" si="6"/>
        <v>2664.7266499924035</v>
      </c>
      <c r="X19" s="26">
        <f t="shared" si="6"/>
        <v>0.17023892764314144</v>
      </c>
      <c r="Y19" s="26">
        <f t="shared" si="6"/>
        <v>1.3190782570904513</v>
      </c>
    </row>
    <row r="20" spans="1:25" s="3" customFormat="1">
      <c r="A20" s="11" t="s">
        <v>28</v>
      </c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>
        <f t="shared" ref="Q20:Y20" si="7">SUM(Q14:Q19)</f>
        <v>6.6076464382127398</v>
      </c>
      <c r="R20" s="20">
        <f t="shared" si="7"/>
        <v>25.558123775850575</v>
      </c>
      <c r="S20" s="27">
        <f t="shared" si="7"/>
        <v>40.195125114086807</v>
      </c>
      <c r="T20" s="20">
        <f t="shared" si="7"/>
        <v>7.7152872505401288E-2</v>
      </c>
      <c r="U20" s="20">
        <f t="shared" si="7"/>
        <v>1.8443658094278506</v>
      </c>
      <c r="V20" s="20">
        <f t="shared" si="7"/>
        <v>1.2358437461045961</v>
      </c>
      <c r="W20" s="20">
        <f t="shared" si="7"/>
        <v>7051.4629184953856</v>
      </c>
      <c r="X20" s="20">
        <f t="shared" si="7"/>
        <v>0.59619729632609053</v>
      </c>
      <c r="Y20" s="20">
        <f t="shared" si="7"/>
        <v>3.8185368858382462</v>
      </c>
    </row>
    <row r="21" spans="1:25" s="3" customFormat="1">
      <c r="A21" s="11"/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/>
      <c r="R21" s="20"/>
      <c r="S21" s="27"/>
      <c r="T21" s="20"/>
      <c r="U21" s="20"/>
      <c r="V21" s="20"/>
      <c r="W21" s="20"/>
      <c r="X21" s="20"/>
      <c r="Y21" s="20"/>
    </row>
    <row r="22" spans="1:25" s="3" customFormat="1">
      <c r="A22" s="17" t="s">
        <v>472</v>
      </c>
      <c r="B22" s="92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1"/>
      <c r="Q22" s="20"/>
      <c r="R22" s="20"/>
      <c r="S22" s="27"/>
      <c r="T22" s="20"/>
      <c r="U22" s="20"/>
      <c r="V22" s="20"/>
      <c r="W22" s="21"/>
      <c r="X22" s="20"/>
      <c r="Y22" s="20"/>
    </row>
    <row r="23" spans="1:25" s="3" customFormat="1">
      <c r="A23" s="96" t="s">
        <v>120</v>
      </c>
      <c r="B23" s="30" t="s">
        <v>27</v>
      </c>
      <c r="C23" s="22">
        <v>358</v>
      </c>
      <c r="D23" s="22">
        <v>0.4</v>
      </c>
      <c r="E23" s="105">
        <v>0.27937428148624566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0.82081128747795418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1.2776243386243384</v>
      </c>
      <c r="H23" s="105">
        <v>2.5998104036399888E-3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4.735449735449735E-2</v>
      </c>
      <c r="J23" s="96">
        <f t="shared" ref="J23:J25" si="8">0.89*I23</f>
        <v>4.2145502645502646E-2</v>
      </c>
      <c r="K23" s="545">
        <v>264.87256951539769</v>
      </c>
      <c r="L23" s="105">
        <v>2.5207486969571574E-2</v>
      </c>
      <c r="M23" s="98">
        <f t="shared" ref="M23:M26" si="9">0.095*G23</f>
        <v>0.12137431216931216</v>
      </c>
      <c r="N23" s="94">
        <v>1</v>
      </c>
      <c r="O23" s="88">
        <v>8</v>
      </c>
      <c r="P23" s="361">
        <v>75</v>
      </c>
      <c r="Q23" s="35">
        <f t="shared" ref="Q23:Y26" si="10">(E23*$N23*$O23)</f>
        <v>2.2349942518899653</v>
      </c>
      <c r="R23" s="26">
        <f t="shared" si="10"/>
        <v>6.5664902998236334</v>
      </c>
      <c r="S23" s="26">
        <f t="shared" si="10"/>
        <v>10.220994708994708</v>
      </c>
      <c r="T23" s="26">
        <f t="shared" si="10"/>
        <v>2.079848322911991E-2</v>
      </c>
      <c r="U23" s="26">
        <f t="shared" si="10"/>
        <v>0.3788359788359788</v>
      </c>
      <c r="V23" s="26">
        <f t="shared" si="10"/>
        <v>0.33716402116402117</v>
      </c>
      <c r="W23" s="26">
        <f t="shared" si="10"/>
        <v>2118.9805561231815</v>
      </c>
      <c r="X23" s="26">
        <f t="shared" si="10"/>
        <v>0.20165989575657259</v>
      </c>
      <c r="Y23" s="26">
        <f t="shared" si="10"/>
        <v>0.97099449735449728</v>
      </c>
    </row>
    <row r="24" spans="1:25" s="3" customFormat="1">
      <c r="A24" s="96" t="s">
        <v>121</v>
      </c>
      <c r="B24" s="30" t="s">
        <v>27</v>
      </c>
      <c r="C24" s="22">
        <v>162</v>
      </c>
      <c r="D24" s="22">
        <v>0.41</v>
      </c>
      <c r="E24" s="105">
        <v>0.12153885438656534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0.5417857142857142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0.60233392857142853</v>
      </c>
      <c r="H24" s="105">
        <v>1.3943292941406354E-3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3.2214285714285709E-2</v>
      </c>
      <c r="J24" s="96">
        <f t="shared" si="8"/>
        <v>2.8670714285714282E-2</v>
      </c>
      <c r="K24" s="546">
        <v>123.92145822830227</v>
      </c>
      <c r="L24" s="23">
        <v>1.0966253373769601E-2</v>
      </c>
      <c r="M24" s="98">
        <f t="shared" si="9"/>
        <v>5.7221723214285709E-2</v>
      </c>
      <c r="N24" s="94">
        <v>1</v>
      </c>
      <c r="O24" s="88">
        <v>8</v>
      </c>
      <c r="P24" s="361">
        <v>75</v>
      </c>
      <c r="Q24" s="35">
        <f t="shared" si="10"/>
        <v>0.9723108350925227</v>
      </c>
      <c r="R24" s="26">
        <f t="shared" si="10"/>
        <v>4.3342857142857136</v>
      </c>
      <c r="S24" s="26">
        <f t="shared" si="10"/>
        <v>4.8186714285714283</v>
      </c>
      <c r="T24" s="26">
        <f t="shared" si="10"/>
        <v>1.1154634353125083E-2</v>
      </c>
      <c r="U24" s="26">
        <f t="shared" si="10"/>
        <v>0.25771428571428567</v>
      </c>
      <c r="V24" s="26">
        <f t="shared" si="10"/>
        <v>0.22936571428571426</v>
      </c>
      <c r="W24" s="26">
        <f t="shared" si="10"/>
        <v>991.37166582641817</v>
      </c>
      <c r="X24" s="26">
        <f t="shared" si="10"/>
        <v>8.7730026990156806E-2</v>
      </c>
      <c r="Y24" s="26">
        <f t="shared" si="10"/>
        <v>0.45777378571428567</v>
      </c>
    </row>
    <row r="25" spans="1:25" s="3" customFormat="1">
      <c r="A25" s="24" t="s">
        <v>124</v>
      </c>
      <c r="B25" s="30" t="s">
        <v>27</v>
      </c>
      <c r="C25" s="93">
        <v>87</v>
      </c>
      <c r="D25" s="22">
        <v>0.37</v>
      </c>
      <c r="E25" s="98">
        <v>7.7253202863558038E-2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0.26257275132275132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0.33506412037037031</v>
      </c>
      <c r="H25" s="98">
        <v>6.9108553659227932E-4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2.1289682539682539E-2</v>
      </c>
      <c r="J25" s="96">
        <f t="shared" si="8"/>
        <v>1.894781746031746E-2</v>
      </c>
      <c r="K25" s="120">
        <v>58.913523330624749</v>
      </c>
      <c r="L25" s="98">
        <v>6.9704339147860696E-3</v>
      </c>
      <c r="M25" s="98">
        <f t="shared" si="9"/>
        <v>3.1831091435185178E-2</v>
      </c>
      <c r="N25" s="94">
        <v>1</v>
      </c>
      <c r="O25" s="88">
        <v>8</v>
      </c>
      <c r="P25" s="361">
        <v>15</v>
      </c>
      <c r="Q25" s="35">
        <f t="shared" si="10"/>
        <v>0.6180256229084643</v>
      </c>
      <c r="R25" s="26">
        <f t="shared" si="10"/>
        <v>2.1005820105820106</v>
      </c>
      <c r="S25" s="26">
        <f t="shared" si="10"/>
        <v>2.6805129629629625</v>
      </c>
      <c r="T25" s="26">
        <f t="shared" si="10"/>
        <v>5.5286842927382346E-3</v>
      </c>
      <c r="U25" s="26">
        <f t="shared" si="10"/>
        <v>0.17031746031746031</v>
      </c>
      <c r="V25" s="26">
        <f t="shared" si="10"/>
        <v>0.15158253968253968</v>
      </c>
      <c r="W25" s="26">
        <f t="shared" si="10"/>
        <v>471.30818664499799</v>
      </c>
      <c r="X25" s="26">
        <f t="shared" si="10"/>
        <v>5.5763471318288557E-2</v>
      </c>
      <c r="Y25" s="26">
        <f t="shared" si="10"/>
        <v>0.25464873148148143</v>
      </c>
    </row>
    <row r="26" spans="1:25" s="3" customFormat="1">
      <c r="A26" s="96" t="s">
        <v>126</v>
      </c>
      <c r="B26" s="30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94">
        <v>2</v>
      </c>
      <c r="O26" s="88">
        <v>8</v>
      </c>
      <c r="P26" s="361">
        <v>75</v>
      </c>
      <c r="Q26" s="35">
        <f t="shared" si="10"/>
        <v>1.8867553181676773</v>
      </c>
      <c r="R26" s="26">
        <f t="shared" si="10"/>
        <v>5.8419509363444044</v>
      </c>
      <c r="S26" s="26">
        <f t="shared" si="10"/>
        <v>13.885034285162646</v>
      </c>
      <c r="T26" s="26">
        <f t="shared" si="10"/>
        <v>2.9982747996967034E-2</v>
      </c>
      <c r="U26" s="26">
        <f t="shared" si="10"/>
        <v>0.46466739672943785</v>
      </c>
      <c r="V26" s="26">
        <f t="shared" si="10"/>
        <v>7.9121588030088147E-3</v>
      </c>
      <c r="W26" s="26">
        <f t="shared" si="10"/>
        <v>2664.7266499924035</v>
      </c>
      <c r="X26" s="26">
        <f t="shared" si="10"/>
        <v>0.17023892764314144</v>
      </c>
      <c r="Y26" s="26">
        <f t="shared" si="10"/>
        <v>1.3190782570904513</v>
      </c>
    </row>
    <row r="27" spans="1:25" s="3" customFormat="1">
      <c r="A27" s="11" t="s">
        <v>28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1">SUM(Q23:Q26)</f>
        <v>5.7120860280586294</v>
      </c>
      <c r="R27" s="20">
        <f t="shared" si="11"/>
        <v>18.843308961035763</v>
      </c>
      <c r="S27" s="27">
        <f t="shared" si="11"/>
        <v>31.605213385691744</v>
      </c>
      <c r="T27" s="20">
        <f t="shared" si="11"/>
        <v>6.7464549871950261E-2</v>
      </c>
      <c r="U27" s="20">
        <f t="shared" si="11"/>
        <v>1.2715351215971626</v>
      </c>
      <c r="V27" s="20">
        <f t="shared" si="11"/>
        <v>0.72602443393528382</v>
      </c>
      <c r="W27" s="20">
        <f t="shared" si="11"/>
        <v>6246.3870585870009</v>
      </c>
      <c r="X27" s="20">
        <f t="shared" si="11"/>
        <v>0.51539232170815941</v>
      </c>
      <c r="Y27" s="20">
        <f t="shared" si="11"/>
        <v>3.0024952716407158</v>
      </c>
    </row>
    <row r="28" spans="1:25" s="3" customFormat="1">
      <c r="A28" s="11"/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/>
      <c r="R28" s="20"/>
      <c r="S28" s="27"/>
      <c r="T28" s="20"/>
      <c r="U28" s="20"/>
      <c r="V28" s="20"/>
      <c r="W28" s="20"/>
      <c r="X28" s="20"/>
      <c r="Y28" s="20"/>
    </row>
    <row r="29" spans="1:25" s="3" customFormat="1">
      <c r="A29" s="17" t="s">
        <v>285</v>
      </c>
      <c r="B29" s="92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17"/>
      <c r="P29" s="510"/>
      <c r="Q29" s="20"/>
      <c r="R29" s="20"/>
      <c r="S29" s="20"/>
      <c r="T29" s="20"/>
      <c r="U29" s="20"/>
      <c r="V29" s="20"/>
      <c r="W29" s="21"/>
      <c r="X29" s="20"/>
      <c r="Y29" s="20"/>
    </row>
    <row r="30" spans="1:25" s="3" customFormat="1">
      <c r="A30" s="96" t="s">
        <v>124</v>
      </c>
      <c r="B30" s="30" t="s">
        <v>27</v>
      </c>
      <c r="C30" s="93">
        <v>87</v>
      </c>
      <c r="D30" s="22">
        <v>0.37</v>
      </c>
      <c r="E30" s="98">
        <v>7.7253202863558038E-2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0.26257275132275132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0.33506412037037031</v>
      </c>
      <c r="H30" s="98">
        <v>6.9108553659227932E-4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2.1289682539682539E-2</v>
      </c>
      <c r="J30" s="96">
        <f t="shared" ref="J30" si="12">0.89*I30</f>
        <v>1.894781746031746E-2</v>
      </c>
      <c r="K30" s="120">
        <v>58.913523330624749</v>
      </c>
      <c r="L30" s="98">
        <v>6.9704339147860696E-3</v>
      </c>
      <c r="M30" s="98">
        <f t="shared" ref="M30:M32" si="13">0.095*G30</f>
        <v>3.1831091435185178E-2</v>
      </c>
      <c r="N30" s="94">
        <v>1</v>
      </c>
      <c r="O30" s="88">
        <v>8</v>
      </c>
      <c r="P30" s="361">
        <v>15</v>
      </c>
      <c r="Q30" s="35">
        <f t="shared" ref="Q30" si="14">(E30*$N30*$O30)</f>
        <v>0.6180256229084643</v>
      </c>
      <c r="R30" s="26">
        <f t="shared" ref="R30" si="15">(F30*$N30*$O30)</f>
        <v>2.1005820105820106</v>
      </c>
      <c r="S30" s="26">
        <f t="shared" ref="S30" si="16">(G30*$N30*$O30)</f>
        <v>2.6805129629629625</v>
      </c>
      <c r="T30" s="26">
        <f t="shared" ref="T30" si="17">(H30*$N30*$O30)</f>
        <v>5.5286842927382346E-3</v>
      </c>
      <c r="U30" s="26">
        <f t="shared" ref="U30" si="18">(I30*$N30*$O30)</f>
        <v>0.17031746031746031</v>
      </c>
      <c r="V30" s="26">
        <f t="shared" ref="V30" si="19">(J30*$N30*$O30)</f>
        <v>0.15158253968253968</v>
      </c>
      <c r="W30" s="26">
        <f t="shared" ref="W30" si="20">(K30*$N30*$O30)</f>
        <v>471.30818664499799</v>
      </c>
      <c r="X30" s="26">
        <f t="shared" ref="X30" si="21">(L30*$N30*$O30)</f>
        <v>5.5763471318288557E-2</v>
      </c>
      <c r="Y30" s="26">
        <f t="shared" ref="Y30" si="22">(M30*$N30*$O30)</f>
        <v>0.25464873148148143</v>
      </c>
    </row>
    <row r="31" spans="1:25" s="3" customFormat="1">
      <c r="A31" s="96" t="s">
        <v>126</v>
      </c>
      <c r="B31" s="30" t="s">
        <v>27</v>
      </c>
      <c r="C31" s="22">
        <v>175</v>
      </c>
      <c r="D31" s="22"/>
      <c r="E31" s="98">
        <v>0.11792220738547983</v>
      </c>
      <c r="F31" s="98">
        <v>0.36512193352152528</v>
      </c>
      <c r="G31" s="98">
        <v>0.86781464282266541</v>
      </c>
      <c r="H31" s="98">
        <v>1.8739217498104396E-3</v>
      </c>
      <c r="I31" s="98">
        <v>2.9041712295589866E-2</v>
      </c>
      <c r="J31" s="96">
        <v>4.9450992518805092E-4</v>
      </c>
      <c r="K31" s="120">
        <v>166.54541562452522</v>
      </c>
      <c r="L31" s="98">
        <v>1.063993297769634E-2</v>
      </c>
      <c r="M31" s="98">
        <f t="shared" si="13"/>
        <v>8.2442391068153209E-2</v>
      </c>
      <c r="N31" s="94">
        <v>1</v>
      </c>
      <c r="O31" s="89">
        <v>8</v>
      </c>
      <c r="P31" s="364">
        <v>40</v>
      </c>
      <c r="Q31" s="26">
        <f t="shared" ref="Q31:Y32" si="23">(E31*$N31*$O31)</f>
        <v>0.94337765908383864</v>
      </c>
      <c r="R31" s="26">
        <f t="shared" si="23"/>
        <v>2.9209754681722022</v>
      </c>
      <c r="S31" s="26">
        <f t="shared" si="23"/>
        <v>6.9425171425813232</v>
      </c>
      <c r="T31" s="26">
        <f t="shared" si="23"/>
        <v>1.4991373998483517E-2</v>
      </c>
      <c r="U31" s="26">
        <f t="shared" si="23"/>
        <v>0.23233369836471893</v>
      </c>
      <c r="V31" s="26">
        <f t="shared" si="23"/>
        <v>3.9560794015044073E-3</v>
      </c>
      <c r="W31" s="26">
        <f t="shared" si="23"/>
        <v>1332.3633249962018</v>
      </c>
      <c r="X31" s="26">
        <f t="shared" si="23"/>
        <v>8.5119463821570721E-2</v>
      </c>
      <c r="Y31" s="26">
        <f t="shared" si="23"/>
        <v>0.65953912854522567</v>
      </c>
    </row>
    <row r="32" spans="1:25" s="3" customFormat="1">
      <c r="A32" s="96" t="s">
        <v>128</v>
      </c>
      <c r="B32" s="30" t="s">
        <v>27</v>
      </c>
      <c r="C32" s="22">
        <v>157</v>
      </c>
      <c r="D32" s="22">
        <v>0.38</v>
      </c>
      <c r="E32" s="519">
        <v>9.7211873502789536E-2</v>
      </c>
      <c r="F32" s="395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0.48664462081128745</v>
      </c>
      <c r="G32" s="395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0.54103044532627864</v>
      </c>
      <c r="H32" s="519">
        <v>1.2626853161967942E-3</v>
      </c>
      <c r="I32" s="395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2.8935626102292767E-2</v>
      </c>
      <c r="J32" s="520">
        <f t="shared" ref="J32" si="24">0.89*I32</f>
        <v>2.5752707231040561E-2</v>
      </c>
      <c r="K32" s="521">
        <v>112.22158673621641</v>
      </c>
      <c r="L32" s="108">
        <v>8.7712691733410116E-3</v>
      </c>
      <c r="M32" s="522">
        <f t="shared" si="13"/>
        <v>5.1397892305996472E-2</v>
      </c>
      <c r="N32" s="523">
        <v>2</v>
      </c>
      <c r="O32" s="89">
        <v>2</v>
      </c>
      <c r="P32" s="89">
        <v>15</v>
      </c>
      <c r="Q32" s="26">
        <f t="shared" si="23"/>
        <v>0.38884749401115815</v>
      </c>
      <c r="R32" s="26">
        <f t="shared" si="23"/>
        <v>1.9465784832451498</v>
      </c>
      <c r="S32" s="26">
        <f t="shared" si="23"/>
        <v>2.1641217813051146</v>
      </c>
      <c r="T32" s="26">
        <f t="shared" si="23"/>
        <v>5.0507412647871766E-3</v>
      </c>
      <c r="U32" s="26">
        <f t="shared" si="23"/>
        <v>0.11574250440917107</v>
      </c>
      <c r="V32" s="26">
        <f t="shared" si="23"/>
        <v>0.10301082892416225</v>
      </c>
      <c r="W32" s="26">
        <f t="shared" si="23"/>
        <v>448.88634694486564</v>
      </c>
      <c r="X32" s="26">
        <f t="shared" si="23"/>
        <v>3.5085076693364046E-2</v>
      </c>
      <c r="Y32" s="26">
        <f t="shared" si="23"/>
        <v>0.20559156922398589</v>
      </c>
    </row>
    <row r="33" spans="1:25" s="3" customFormat="1">
      <c r="A33" s="17" t="s">
        <v>28</v>
      </c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1"/>
      <c r="P33" s="11"/>
      <c r="Q33" s="27">
        <f t="shared" ref="Q33:Y33" si="25">SUM(Q30:Q32)</f>
        <v>1.9502507760034611</v>
      </c>
      <c r="R33" s="97">
        <f t="shared" si="25"/>
        <v>6.9681359619993621</v>
      </c>
      <c r="S33" s="97">
        <f t="shared" si="25"/>
        <v>11.787151886849401</v>
      </c>
      <c r="T33" s="97">
        <f t="shared" si="25"/>
        <v>2.5570799556008928E-2</v>
      </c>
      <c r="U33" s="97">
        <f t="shared" si="25"/>
        <v>0.51839366309135038</v>
      </c>
      <c r="V33" s="97">
        <f t="shared" si="25"/>
        <v>0.25854944800820634</v>
      </c>
      <c r="W33" s="97">
        <f t="shared" si="25"/>
        <v>2252.5578585860653</v>
      </c>
      <c r="X33" s="97">
        <f t="shared" si="25"/>
        <v>0.17596801183322333</v>
      </c>
      <c r="Y33" s="97">
        <f t="shared" si="25"/>
        <v>1.1197794292506928</v>
      </c>
    </row>
    <row r="34" spans="1:25" s="3" customFormat="1">
      <c r="A34" s="17" t="s">
        <v>368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Q11+Q20+Q27+Q33</f>
        <v>15.869796076484338</v>
      </c>
      <c r="R34" s="20">
        <f t="shared" ref="R34:Y34" si="26">R11+R20+R27+R33</f>
        <v>57.245666100579427</v>
      </c>
      <c r="S34" s="20">
        <f t="shared" si="26"/>
        <v>94.645696246106013</v>
      </c>
      <c r="T34" s="20">
        <f t="shared" si="26"/>
        <v>0.19193603935305803</v>
      </c>
      <c r="U34" s="20">
        <f t="shared" si="26"/>
        <v>4.1084477825544496</v>
      </c>
      <c r="V34" s="20">
        <f t="shared" si="26"/>
        <v>2.414240439597001</v>
      </c>
      <c r="W34" s="20">
        <f t="shared" si="26"/>
        <v>17455.541377027097</v>
      </c>
      <c r="X34" s="20">
        <f t="shared" si="26"/>
        <v>1.4319061812464735</v>
      </c>
      <c r="Y34" s="20">
        <f t="shared" si="26"/>
        <v>8.9913411433800707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C16" sqref="C16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543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C10*(F10)*$B$388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111" t="s">
        <v>323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313</v>
      </c>
      <c r="B14" s="77" t="s">
        <v>95</v>
      </c>
      <c r="C14" s="80">
        <v>12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0.39956510213458007</v>
      </c>
      <c r="U14" s="51">
        <f>C14*($F14*$H14)/453.59</f>
        <v>0.73763751131887467</v>
      </c>
      <c r="V14" s="51">
        <f>C14*(($F14*$I14))/453.59</f>
        <v>9.01226910517854E-2</v>
      </c>
      <c r="W14" s="51">
        <f>C14*($F14*$J14)/453.59</f>
        <v>5.5594453624299087E-3</v>
      </c>
      <c r="X14" s="51">
        <f>C14*(($F14*($K14+$L14+$M14)))/453.59</f>
        <v>0.14547785948060449</v>
      </c>
      <c r="Y14" s="51">
        <f>C14*(($F14*($N14+$O14+$P14)))/453.59</f>
        <v>9.6664395931909605E-2</v>
      </c>
      <c r="Z14" s="51">
        <f>C14*(F14)*$B$388</f>
        <v>7.0648598395020551E-2</v>
      </c>
      <c r="AA14" s="51">
        <f>Z14*0.21</f>
        <v>1.4836205662954315E-2</v>
      </c>
      <c r="AB14" s="51">
        <f>C14*(($F14*($Q14)))/453.59</f>
        <v>387.25642236102652</v>
      </c>
      <c r="AC14" s="51">
        <f>C14*(($F14*($R14)))/453.59</f>
        <v>2.2128993742976135E-2</v>
      </c>
      <c r="AD14" s="51">
        <f>C14*(($F14*($S14)))/453.59</f>
        <v>9.9199605152000547E-3</v>
      </c>
    </row>
    <row r="15" spans="1:30">
      <c r="A15" s="79" t="s">
        <v>110</v>
      </c>
      <c r="B15" s="77" t="s">
        <v>105</v>
      </c>
      <c r="C15" s="371">
        <v>80</v>
      </c>
      <c r="D15" s="78"/>
      <c r="E15" s="78">
        <v>35</v>
      </c>
      <c r="F15" s="78">
        <v>80</v>
      </c>
      <c r="G15" s="103">
        <v>1.08263976628415</v>
      </c>
      <c r="H15" s="103">
        <v>4.9712718909585103</v>
      </c>
      <c r="I15" s="103">
        <v>0.26248012575016899</v>
      </c>
      <c r="J15" s="103">
        <v>1.0711818E-2</v>
      </c>
      <c r="K15" s="103">
        <v>7.1679901072141505E-2</v>
      </c>
      <c r="L15" s="538">
        <v>3.59998119015979E-2</v>
      </c>
      <c r="M15" s="538">
        <v>6.1739677411240299E-2</v>
      </c>
      <c r="N15" s="103">
        <v>6.5945508986370194E-2</v>
      </c>
      <c r="O15" s="538">
        <v>2.9999843251331498E-3</v>
      </c>
      <c r="P15" s="538">
        <v>5.5859708133979398E-2</v>
      </c>
      <c r="Q15" s="103">
        <v>1710.7260798814</v>
      </c>
      <c r="R15" s="48">
        <v>1.5235246282551899E-2</v>
      </c>
      <c r="S15" s="81">
        <f>0.000025616*Q15</f>
        <v>4.3821959262241944E-2</v>
      </c>
      <c r="T15" s="51">
        <f>C15*($F15*$G15)/453.59</f>
        <v>15.275677383140195</v>
      </c>
      <c r="U15" s="51">
        <f>C15*($F15*$H15)/453.59</f>
        <v>70.142948702869262</v>
      </c>
      <c r="V15" s="51">
        <f>C15*(($F15*$I15))/453.59</f>
        <v>3.7035049379419336</v>
      </c>
      <c r="W15" s="51">
        <f>C15*($F15*$J15)/453.59</f>
        <v>0.1511400939174144</v>
      </c>
      <c r="X15" s="51">
        <f>C15*(($F15*($K15+$L15+$M15)))/453.59</f>
        <v>2.3904497419781525</v>
      </c>
      <c r="Y15" s="51">
        <f>C15*(($F15*($N15+$O15+$P15)))/453.59</f>
        <v>1.7609587716904906</v>
      </c>
      <c r="Z15" s="51">
        <f>C15*(F15)*$B$388</f>
        <v>0.62798754128907153</v>
      </c>
      <c r="AA15" s="51">
        <f>Z15*0.21</f>
        <v>0.13187738367070501</v>
      </c>
      <c r="AB15" s="51">
        <f>C15*(($F15*($Q15)))/453.59</f>
        <v>24137.760777885233</v>
      </c>
      <c r="AC15" s="51">
        <f>C15*(($F15*($R15)))/453.59</f>
        <v>0.21496412224328618</v>
      </c>
      <c r="AD15" s="51">
        <f>C15*(($F15*($S15)))/453.59</f>
        <v>0.61831288008630803</v>
      </c>
    </row>
    <row r="16" spans="1:30">
      <c r="A16" s="76" t="s">
        <v>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SUM(T14:T15)</f>
        <v>15.675242485274776</v>
      </c>
      <c r="U16" s="82">
        <f t="shared" ref="U16:AD16" si="1">SUM(U14:U15)</f>
        <v>70.880586214188142</v>
      </c>
      <c r="V16" s="82">
        <f t="shared" si="1"/>
        <v>3.7936276289937192</v>
      </c>
      <c r="W16" s="82">
        <f t="shared" si="1"/>
        <v>0.15669953927984431</v>
      </c>
      <c r="X16" s="82">
        <f t="shared" si="1"/>
        <v>2.5359276014587571</v>
      </c>
      <c r="Y16" s="82">
        <f t="shared" si="1"/>
        <v>1.8576231676224002</v>
      </c>
      <c r="Z16" s="82">
        <f t="shared" si="1"/>
        <v>0.69863613968409211</v>
      </c>
      <c r="AA16" s="82">
        <f t="shared" si="1"/>
        <v>0.14671358933365933</v>
      </c>
      <c r="AB16" s="82">
        <f t="shared" si="1"/>
        <v>24525.01720024626</v>
      </c>
      <c r="AC16" s="82">
        <f t="shared" si="1"/>
        <v>0.23709311598626231</v>
      </c>
      <c r="AD16" s="82">
        <f t="shared" si="1"/>
        <v>0.62823284060150808</v>
      </c>
    </row>
    <row r="17" spans="1:30">
      <c r="A17" s="76"/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</row>
    <row r="18" spans="1:30">
      <c r="A18" s="111" t="s">
        <v>331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62"/>
      <c r="U18" s="62"/>
      <c r="V18" s="62"/>
      <c r="W18" s="62"/>
      <c r="X18" s="62"/>
      <c r="Y18" s="62"/>
      <c r="Z18" s="63"/>
      <c r="AA18" s="63"/>
      <c r="AB18" s="63"/>
      <c r="AC18" s="63"/>
      <c r="AD18" s="63"/>
    </row>
    <row r="19" spans="1:30">
      <c r="A19" s="79" t="s">
        <v>313</v>
      </c>
      <c r="B19" s="77" t="s">
        <v>95</v>
      </c>
      <c r="C19" s="80">
        <v>8</v>
      </c>
      <c r="D19" s="78"/>
      <c r="E19" s="78">
        <v>35</v>
      </c>
      <c r="F19" s="78">
        <v>60</v>
      </c>
      <c r="G19" s="103">
        <v>0.25172046482947802</v>
      </c>
      <c r="H19" s="103">
        <v>0.464701387165456</v>
      </c>
      <c r="I19" s="103">
        <v>5.6776043658582402E-2</v>
      </c>
      <c r="J19" s="103">
        <v>3.5023733638119199E-3</v>
      </c>
      <c r="K19" s="103">
        <v>4.6899256897933901E-2</v>
      </c>
      <c r="L19" s="48">
        <v>7.99995847163921E-3</v>
      </c>
      <c r="M19" s="48">
        <v>3.6749815577381599E-2</v>
      </c>
      <c r="N19" s="103">
        <v>4.3147317248333997E-2</v>
      </c>
      <c r="O19" s="48">
        <v>1.9999896145790402E-3</v>
      </c>
      <c r="P19" s="48">
        <v>1.57499200131354E-2</v>
      </c>
      <c r="Q19" s="103">
        <v>243.966167526025</v>
      </c>
      <c r="R19" s="48">
        <f>0.000057143*Q19</f>
        <v>1.3940958710939646E-2</v>
      </c>
      <c r="S19" s="81">
        <f>0.000025616*Q19</f>
        <v>6.2494373473466567E-3</v>
      </c>
      <c r="T19" s="51">
        <f>C19*($F19*$G19)/453.59</f>
        <v>0.26637673475638673</v>
      </c>
      <c r="U19" s="51">
        <f>C19*($F19*$H19)/453.59</f>
        <v>0.49175834087924974</v>
      </c>
      <c r="V19" s="51">
        <f>C19*(($F19*$I19))/453.59</f>
        <v>6.0081794034523593E-2</v>
      </c>
      <c r="W19" s="51">
        <f>C19*($F19*$J19)/453.59</f>
        <v>3.7062969082866061E-3</v>
      </c>
      <c r="X19" s="51">
        <f>C19*(($F19*($K19+$L19+$M19)))/453.59</f>
        <v>9.698523965373633E-2</v>
      </c>
      <c r="Y19" s="51">
        <f>C19*(($F19*($N19+$O19+$P19)))/453.59</f>
        <v>6.444293062127307E-2</v>
      </c>
      <c r="Z19" s="51">
        <f>C19*(F19)*$B$388</f>
        <v>4.7099065596680367E-2</v>
      </c>
      <c r="AA19" s="51">
        <f>Z19*0.21</f>
        <v>9.8908037753028775E-3</v>
      </c>
      <c r="AB19" s="51">
        <f>C19*(($F19*($Q19)))/453.59</f>
        <v>258.17094824068437</v>
      </c>
      <c r="AC19" s="51">
        <f>C19*(($F19*($R19)))/453.59</f>
        <v>1.4752662495317424E-2</v>
      </c>
      <c r="AD19" s="51">
        <f>C19*(($F19*($S19)))/453.59</f>
        <v>6.6133070101333695E-3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2">SUM(T19:T19)</f>
        <v>0.26637673475638673</v>
      </c>
      <c r="U20" s="82">
        <f t="shared" si="2"/>
        <v>0.49175834087924974</v>
      </c>
      <c r="V20" s="82">
        <f t="shared" si="2"/>
        <v>6.0081794034523593E-2</v>
      </c>
      <c r="W20" s="82">
        <f t="shared" si="2"/>
        <v>3.7062969082866061E-3</v>
      </c>
      <c r="X20" s="82">
        <f t="shared" si="2"/>
        <v>9.698523965373633E-2</v>
      </c>
      <c r="Y20" s="82">
        <f t="shared" si="2"/>
        <v>6.444293062127307E-2</v>
      </c>
      <c r="Z20" s="82">
        <f t="shared" si="2"/>
        <v>4.7099065596680367E-2</v>
      </c>
      <c r="AA20" s="82">
        <f t="shared" si="2"/>
        <v>9.8908037753028775E-3</v>
      </c>
      <c r="AB20" s="82">
        <f t="shared" si="2"/>
        <v>258.17094824068437</v>
      </c>
      <c r="AC20" s="82">
        <f t="shared" si="2"/>
        <v>1.4752662495317424E-2</v>
      </c>
      <c r="AD20" s="82">
        <f t="shared" si="2"/>
        <v>6.6133070101333695E-3</v>
      </c>
    </row>
    <row r="21" spans="1:30">
      <c r="A21" s="76"/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 ht="25.5">
      <c r="A22" s="111" t="s">
        <v>325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313</v>
      </c>
      <c r="B23" s="77" t="s">
        <v>95</v>
      </c>
      <c r="C23" s="80">
        <v>10</v>
      </c>
      <c r="D23" s="78"/>
      <c r="E23" s="78">
        <v>35</v>
      </c>
      <c r="F23" s="78">
        <v>60</v>
      </c>
      <c r="G23" s="103">
        <v>0.25172046482947802</v>
      </c>
      <c r="H23" s="103">
        <v>0.464701387165456</v>
      </c>
      <c r="I23" s="103">
        <v>5.6776043658582402E-2</v>
      </c>
      <c r="J23" s="103">
        <v>3.5023733638119199E-3</v>
      </c>
      <c r="K23" s="103">
        <v>4.6899256897933901E-2</v>
      </c>
      <c r="L23" s="48">
        <v>7.99995847163921E-3</v>
      </c>
      <c r="M23" s="48">
        <v>3.6749815577381599E-2</v>
      </c>
      <c r="N23" s="103">
        <v>4.3147317248333997E-2</v>
      </c>
      <c r="O23" s="48">
        <v>1.9999896145790402E-3</v>
      </c>
      <c r="P23" s="48">
        <v>1.57499200131354E-2</v>
      </c>
      <c r="Q23" s="103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0.33297091844548338</v>
      </c>
      <c r="U23" s="51">
        <f>C23*($F23*$H23)/453.59</f>
        <v>0.61469792609906215</v>
      </c>
      <c r="V23" s="51">
        <f>C23*(($F23*$I23))/453.59</f>
        <v>7.5102242543154479E-2</v>
      </c>
      <c r="W23" s="51">
        <f>C23*($F23*$J23)/453.59</f>
        <v>4.6328711353582578E-3</v>
      </c>
      <c r="X23" s="51">
        <f>C23*(($F23*($K23+$L23+$M23)))/453.59</f>
        <v>0.12123154956717042</v>
      </c>
      <c r="Y23" s="51">
        <f>C23*(($F23*($N23+$O23+$P23)))/453.59</f>
        <v>8.0553663276591345E-2</v>
      </c>
      <c r="Z23" s="51">
        <f>C23*(F23)*$B$388</f>
        <v>5.8873831995850459E-2</v>
      </c>
      <c r="AA23" s="51">
        <f>Z23*0.21</f>
        <v>1.2363504719128596E-2</v>
      </c>
      <c r="AB23" s="51">
        <f>C23*(($F23*($Q23)))/453.59</f>
        <v>322.71368530085539</v>
      </c>
      <c r="AC23" s="51">
        <f>C23*(($F23*($R23)))/453.59</f>
        <v>1.8440828119146779E-2</v>
      </c>
      <c r="AD23" s="51">
        <f>C23*(($F23*($S23)))/453.59</f>
        <v>8.2666337626667117E-3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3">SUM(T23:T23)</f>
        <v>0.33297091844548338</v>
      </c>
      <c r="U24" s="82">
        <f t="shared" si="3"/>
        <v>0.61469792609906215</v>
      </c>
      <c r="V24" s="82">
        <f t="shared" si="3"/>
        <v>7.5102242543154479E-2</v>
      </c>
      <c r="W24" s="82">
        <f t="shared" si="3"/>
        <v>4.6328711353582578E-3</v>
      </c>
      <c r="X24" s="82">
        <f t="shared" si="3"/>
        <v>0.12123154956717042</v>
      </c>
      <c r="Y24" s="82">
        <f t="shared" si="3"/>
        <v>8.0553663276591345E-2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322.71368530085539</v>
      </c>
      <c r="AC24" s="82">
        <f t="shared" si="3"/>
        <v>1.8440828119146779E-2</v>
      </c>
      <c r="AD24" s="82">
        <f t="shared" si="3"/>
        <v>8.2666337626667117E-3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76" t="s">
        <v>389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82">
        <f>T11+T16+T20+T24</f>
        <v>16.565427381299543</v>
      </c>
      <c r="U26" s="82">
        <f t="shared" ref="U26:AD26" si="4">U11+U16+U20+U24</f>
        <v>73.048238717782041</v>
      </c>
      <c r="V26" s="82">
        <f t="shared" si="4"/>
        <v>3.9976361500586179</v>
      </c>
      <c r="W26" s="82">
        <f t="shared" si="4"/>
        <v>0.16831781983806435</v>
      </c>
      <c r="X26" s="82">
        <f t="shared" si="4"/>
        <v>2.820394477324542</v>
      </c>
      <c r="Y26" s="82">
        <f t="shared" si="4"/>
        <v>2.0487978451493731</v>
      </c>
      <c r="Z26" s="82">
        <f t="shared" si="4"/>
        <v>0.83012103114149161</v>
      </c>
      <c r="AA26" s="82">
        <f t="shared" si="4"/>
        <v>0.1743254165397132</v>
      </c>
      <c r="AB26" s="82">
        <f t="shared" si="4"/>
        <v>25504.437949101623</v>
      </c>
      <c r="AC26" s="82">
        <f t="shared" si="4"/>
        <v>0.27850590656451163</v>
      </c>
      <c r="AD26" s="82">
        <f t="shared" si="4"/>
        <v>0.65332168250418698</v>
      </c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331</v>
      </c>
      <c r="B6" s="46" t="s">
        <v>102</v>
      </c>
      <c r="C6" s="47">
        <v>8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Site and Access Road Grading</v>
      </c>
      <c r="B92" s="46" t="str">
        <f t="shared" si="52"/>
        <v>Light-Duty Truck, catalyst</v>
      </c>
      <c r="C92" s="47">
        <f t="shared" si="52"/>
        <v>12</v>
      </c>
      <c r="D92" s="47">
        <v>35</v>
      </c>
      <c r="E92" s="47">
        <v>80</v>
      </c>
      <c r="F92" s="51">
        <f>C5*($E5*$F5+($G5))/453.59</f>
        <v>5.8286326305710405</v>
      </c>
      <c r="G92" s="51">
        <f>C5*($E5*$H5+($I5))/453.59</f>
        <v>0.52404788753253606</v>
      </c>
      <c r="H92" s="51">
        <f t="shared" ref="H92:H94" si="54">C5*(($E5*$J5)+($K5)+($L5)+($E5*$N5)+(($M5+$O5)))/453.59</f>
        <v>0.60599976388743992</v>
      </c>
      <c r="I92" s="51">
        <f>C5*($E5*$P5+($Q5))/453.59</f>
        <v>8.7215643259273903E-3</v>
      </c>
      <c r="J92" s="51">
        <f>C5*(($E5*($R5+$T5+$U5))+($S5))/453.59</f>
        <v>0.10228908546249475</v>
      </c>
      <c r="K92" s="51">
        <f>$C5*(($E5*($V5+$X5+$Y5))+($W5))/453.59</f>
        <v>4.4544063891037704E-2</v>
      </c>
      <c r="L92" s="51">
        <f>$B$24*C5*(E5+6)</f>
        <v>0.10126299103286279</v>
      </c>
      <c r="M92" s="51">
        <f t="shared" si="53"/>
        <v>4.1517826323473742E-2</v>
      </c>
      <c r="N92" s="51">
        <f>C5*($E5*$Z5+($AA5))/453.59</f>
        <v>665.08292071246683</v>
      </c>
      <c r="O92" s="51">
        <f>C5*($E5*$AB5+($AC5))/453.59</f>
        <v>3.804570466836299E-2</v>
      </c>
      <c r="P92" s="51">
        <f>C5*($E5*$AD5+($AE5))/453.59</f>
        <v>6.9253438966120323E-2</v>
      </c>
      <c r="AN92" s="39"/>
      <c r="AZ92" s="37"/>
    </row>
    <row r="93" spans="1:52" ht="25.5">
      <c r="A93" s="45" t="str">
        <f t="shared" si="52"/>
        <v>Retaining Walls</v>
      </c>
      <c r="B93" s="46" t="str">
        <f t="shared" si="52"/>
        <v>Light-Duty Truck, catalyst</v>
      </c>
      <c r="C93" s="47">
        <f t="shared" si="52"/>
        <v>8</v>
      </c>
      <c r="D93" s="47">
        <v>35</v>
      </c>
      <c r="E93" s="47">
        <v>80</v>
      </c>
      <c r="F93" s="51">
        <f>C6*($E6*$F6+($G6))/453.59</f>
        <v>3.8857550870473605</v>
      </c>
      <c r="G93" s="51">
        <f>C6*($E6*$H6+($I6))/453.59</f>
        <v>0.34936525835502408</v>
      </c>
      <c r="H93" s="51">
        <f t="shared" si="54"/>
        <v>0.40399984259162663</v>
      </c>
      <c r="I93" s="51">
        <f>C6*($E6*$P6+($Q6))/453.59</f>
        <v>5.8143762172849275E-3</v>
      </c>
      <c r="J93" s="51">
        <f>C6*(($E6*($R6+$T6+$U6))+($S6))/453.59</f>
        <v>6.8192723641663178E-2</v>
      </c>
      <c r="K93" s="51">
        <f>$C6*(($E6*($V6+$X6+$Y6))+($W6))/453.59</f>
        <v>2.9696042594025134E-2</v>
      </c>
      <c r="L93" s="51">
        <f>$B$24*C6*(E6+6)</f>
        <v>6.7508660688575195E-2</v>
      </c>
      <c r="M93" s="51">
        <f t="shared" ref="M93" si="55">0.41*L93</f>
        <v>2.7678550882315828E-2</v>
      </c>
      <c r="N93" s="51">
        <f>C6*($E6*$Z6+($AA6))/453.59</f>
        <v>443.38861380831116</v>
      </c>
      <c r="O93" s="51">
        <f>C6*($E6*$AB6+($AC6))/453.59</f>
        <v>2.5363803112241994E-2</v>
      </c>
      <c r="P93" s="51">
        <f>C6*($E6*$AD6+($AE6))/453.59</f>
        <v>4.6168959310746882E-2</v>
      </c>
      <c r="AN93" s="39"/>
      <c r="AZ93" s="37"/>
    </row>
    <row r="94" spans="1:52" ht="25.5">
      <c r="A94" s="45" t="str">
        <f t="shared" si="52"/>
        <v>Storm Drain and Erosion Control</v>
      </c>
      <c r="B94" s="46" t="str">
        <f t="shared" si="52"/>
        <v>Light-Duty Truck, catalyst</v>
      </c>
      <c r="C94" s="47">
        <f t="shared" si="52"/>
        <v>10</v>
      </c>
      <c r="D94" s="47">
        <v>35</v>
      </c>
      <c r="E94" s="47">
        <v>80</v>
      </c>
      <c r="F94" s="51">
        <f>C7*($E7*$F7+($G7))/453.59</f>
        <v>4.8571938588092012</v>
      </c>
      <c r="G94" s="51">
        <f>C7*($E7*$H7+($I7))/453.59</f>
        <v>0.43670657294378012</v>
      </c>
      <c r="H94" s="51">
        <f t="shared" si="54"/>
        <v>0.50499980323953331</v>
      </c>
      <c r="I94" s="51">
        <f>C7*($E7*$P7+($Q7))/453.59</f>
        <v>7.2679702716061598E-3</v>
      </c>
      <c r="J94" s="51">
        <f>C7*(($E7*($R7+$T7+$U7))+($S7))/453.59</f>
        <v>8.5240904552078958E-2</v>
      </c>
      <c r="K94" s="51">
        <f>$C7*(($E7*($V7+$X7+$Y7))+($W7))/453.59</f>
        <v>3.7120053242531412E-2</v>
      </c>
      <c r="L94" s="51">
        <f>$B$24*C7*(E7+6)</f>
        <v>8.438582586071898E-2</v>
      </c>
      <c r="M94" s="51">
        <f t="shared" si="53"/>
        <v>3.4598188602894778E-2</v>
      </c>
      <c r="N94" s="51">
        <f>C7*($E7*$Z7+($AA7))/453.59</f>
        <v>554.23576726038891</v>
      </c>
      <c r="O94" s="51">
        <f>C7*($E7*$AB7+($AC7))/453.59</f>
        <v>3.1704753890302494E-2</v>
      </c>
      <c r="P94" s="51">
        <f>C7*($E7*$AD7+($AE7))/453.59</f>
        <v>5.7711199138433596E-2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16.028739734070363</v>
      </c>
      <c r="G95" s="82">
        <f t="shared" si="56"/>
        <v>1.441131690714474</v>
      </c>
      <c r="H95" s="82">
        <f t="shared" si="56"/>
        <v>1.66649935069046</v>
      </c>
      <c r="I95" s="82">
        <f t="shared" si="56"/>
        <v>2.3984301896300325E-2</v>
      </c>
      <c r="J95" s="82">
        <f t="shared" si="56"/>
        <v>0.28129498502186057</v>
      </c>
      <c r="K95" s="82">
        <f t="shared" si="56"/>
        <v>0.12249617570035368</v>
      </c>
      <c r="L95" s="82">
        <f t="shared" si="56"/>
        <v>0.27847322534037267</v>
      </c>
      <c r="M95" s="82">
        <f t="shared" si="56"/>
        <v>0.11417402238955278</v>
      </c>
      <c r="N95" s="82">
        <f t="shared" si="56"/>
        <v>1828.9780319592837</v>
      </c>
      <c r="O95" s="82">
        <f t="shared" si="56"/>
        <v>0.10462568783799822</v>
      </c>
      <c r="P95" s="82">
        <f t="shared" si="56"/>
        <v>0.19044695715683088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"/>
  <sheetViews>
    <sheetView zoomScale="75" zoomScaleNormal="75" workbookViewId="0">
      <selection activeCell="I45" sqref="I4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545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Q16" si="6">(E14*$N14*$O14)</f>
        <v>0.49946184642775621</v>
      </c>
      <c r="R14" s="26">
        <f t="shared" ref="R14:R16" si="7">(F14*$N14*$O14)</f>
        <v>2.4431746031746027</v>
      </c>
      <c r="S14" s="26">
        <f t="shared" ref="S14:S16" si="8">(G14*$N14*$O14)</f>
        <v>3.1176888888888881</v>
      </c>
      <c r="T14" s="26">
        <f t="shared" ref="T14:T16" si="9">(H14*$N14*$O14)</f>
        <v>4.406001113125696E-3</v>
      </c>
      <c r="U14" s="26">
        <f t="shared" ref="U14:U16" si="10">(I14*$N14*$O14)</f>
        <v>0.19809523809523807</v>
      </c>
      <c r="V14" s="26">
        <f t="shared" ref="V14:V16" si="11">(J14*$N14*$O14)</f>
        <v>0.17630476190476188</v>
      </c>
      <c r="W14" s="26">
        <f t="shared" ref="W14:W16" si="12">(K14*$N14*$O14)</f>
        <v>375.60182777230585</v>
      </c>
      <c r="X14" s="26">
        <f t="shared" ref="X14:X16" si="13">(L14*$N14*$O14)</f>
        <v>4.5065635102594891E-2</v>
      </c>
      <c r="Y14" s="26">
        <f t="shared" ref="Y14:Y16" si="14">(M14*$N14*$O14)</f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7"/>
        <v>3.2860974016937274</v>
      </c>
      <c r="S15" s="26">
        <f t="shared" si="8"/>
        <v>7.8103317854039886</v>
      </c>
      <c r="T15" s="26">
        <f t="shared" si="9"/>
        <v>1.6865295748293957E-2</v>
      </c>
      <c r="U15" s="26">
        <f t="shared" si="10"/>
        <v>0.26137541066030878</v>
      </c>
      <c r="V15" s="26">
        <f t="shared" si="11"/>
        <v>4.4505893266924583E-3</v>
      </c>
      <c r="W15" s="26">
        <f t="shared" si="12"/>
        <v>1498.908740620727</v>
      </c>
      <c r="X15" s="26">
        <f t="shared" si="13"/>
        <v>9.5759396799267066E-2</v>
      </c>
      <c r="Y15" s="26">
        <f t="shared" si="14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ref="J16" si="15">0.89*I16</f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7"/>
        <v>0.1468253968253968</v>
      </c>
      <c r="S16" s="26">
        <f t="shared" si="8"/>
        <v>0.13018518518518515</v>
      </c>
      <c r="T16" s="26">
        <f t="shared" si="9"/>
        <v>4.7652055827790212E-4</v>
      </c>
      <c r="U16" s="26">
        <f t="shared" si="10"/>
        <v>1.4682539682539681E-2</v>
      </c>
      <c r="V16" s="26">
        <f t="shared" si="11"/>
        <v>1.3067460317460314E-2</v>
      </c>
      <c r="W16" s="26">
        <f t="shared" si="12"/>
        <v>30.622972965612551</v>
      </c>
      <c r="X16" s="26">
        <f t="shared" si="13"/>
        <v>3.5235194771382899E-3</v>
      </c>
      <c r="Y16" s="26">
        <f t="shared" si="14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16">SUM(R14:R16)</f>
        <v>5.8760974016937269</v>
      </c>
      <c r="S17" s="97">
        <f t="shared" si="16"/>
        <v>11.058205859478063</v>
      </c>
      <c r="T17" s="97">
        <f t="shared" si="16"/>
        <v>2.1747817419697554E-2</v>
      </c>
      <c r="U17" s="97">
        <f t="shared" si="16"/>
        <v>0.47415318843808657</v>
      </c>
      <c r="V17" s="97">
        <f t="shared" si="16"/>
        <v>0.19382281154891465</v>
      </c>
      <c r="W17" s="97">
        <f t="shared" si="16"/>
        <v>1905.1335413586453</v>
      </c>
      <c r="X17" s="97">
        <f t="shared" si="16"/>
        <v>0.14434855137900027</v>
      </c>
      <c r="Y17" s="97">
        <f t="shared" si="16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4" si="17">0.89*I20</f>
        <v>4.2145502645502646E-2</v>
      </c>
      <c r="K20" s="545">
        <v>264.87256951539769</v>
      </c>
      <c r="L20" s="105">
        <v>2.5207486969571574E-2</v>
      </c>
      <c r="M20" s="98">
        <f t="shared" ref="M20:M25" si="18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5" si="19">(E20*$N20*$O20)</f>
        <v>2.2349942518899653</v>
      </c>
      <c r="R20" s="26">
        <f t="shared" si="19"/>
        <v>6.5664902998236334</v>
      </c>
      <c r="S20" s="26">
        <f t="shared" si="19"/>
        <v>10.220994708994708</v>
      </c>
      <c r="T20" s="26">
        <f t="shared" si="19"/>
        <v>2.079848322911991E-2</v>
      </c>
      <c r="U20" s="26">
        <f t="shared" si="19"/>
        <v>0.3788359788359788</v>
      </c>
      <c r="V20" s="26">
        <f t="shared" si="19"/>
        <v>0.33716402116402117</v>
      </c>
      <c r="W20" s="26">
        <f t="shared" si="19"/>
        <v>2118.9805561231815</v>
      </c>
      <c r="X20" s="26">
        <f t="shared" si="19"/>
        <v>0.20165989575657259</v>
      </c>
      <c r="Y20" s="26">
        <f t="shared" si="19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17"/>
        <v>2.8670714285714282E-2</v>
      </c>
      <c r="K21" s="546">
        <v>123.92145822830227</v>
      </c>
      <c r="L21" s="23">
        <v>1.0966253373769601E-2</v>
      </c>
      <c r="M21" s="98">
        <f t="shared" si="18"/>
        <v>5.7221723214285709E-2</v>
      </c>
      <c r="N21" s="94">
        <v>1</v>
      </c>
      <c r="O21" s="88">
        <v>8</v>
      </c>
      <c r="P21" s="361">
        <v>75</v>
      </c>
      <c r="Q21" s="35">
        <f t="shared" si="19"/>
        <v>0.9723108350925227</v>
      </c>
      <c r="R21" s="26">
        <f t="shared" si="19"/>
        <v>4.3342857142857136</v>
      </c>
      <c r="S21" s="26">
        <f t="shared" si="19"/>
        <v>4.8186714285714283</v>
      </c>
      <c r="T21" s="26">
        <f t="shared" si="19"/>
        <v>1.1154634353125083E-2</v>
      </c>
      <c r="U21" s="26">
        <f t="shared" si="19"/>
        <v>0.25771428571428567</v>
      </c>
      <c r="V21" s="26">
        <f t="shared" si="19"/>
        <v>0.22936571428571426</v>
      </c>
      <c r="W21" s="26">
        <f t="shared" si="19"/>
        <v>991.37166582641817</v>
      </c>
      <c r="X21" s="26">
        <f t="shared" si="19"/>
        <v>8.7730026990156806E-2</v>
      </c>
      <c r="Y21" s="26">
        <f t="shared" si="19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17"/>
        <v>1.878888888888889E-2</v>
      </c>
      <c r="K22" s="99">
        <v>58.988758883590208</v>
      </c>
      <c r="L22" s="98">
        <v>7.1762614079323517E-3</v>
      </c>
      <c r="M22" s="98">
        <f t="shared" si="18"/>
        <v>3.1564101851851843E-2</v>
      </c>
      <c r="N22" s="361">
        <v>1</v>
      </c>
      <c r="O22" s="88">
        <v>8</v>
      </c>
      <c r="P22" s="361">
        <v>75</v>
      </c>
      <c r="Q22" s="35">
        <f t="shared" si="19"/>
        <v>0.63627516157610231</v>
      </c>
      <c r="R22" s="26">
        <f t="shared" si="19"/>
        <v>2.0829629629629629</v>
      </c>
      <c r="S22" s="26">
        <f t="shared" si="19"/>
        <v>2.6580296296296289</v>
      </c>
      <c r="T22" s="26">
        <f t="shared" si="19"/>
        <v>5.535746759378124E-3</v>
      </c>
      <c r="U22" s="26">
        <f t="shared" si="19"/>
        <v>0.16888888888888889</v>
      </c>
      <c r="V22" s="26">
        <f t="shared" si="19"/>
        <v>0.15031111111111112</v>
      </c>
      <c r="W22" s="26">
        <f t="shared" si="19"/>
        <v>471.91007106872166</v>
      </c>
      <c r="X22" s="26">
        <f t="shared" si="19"/>
        <v>5.7410091263458814E-2</v>
      </c>
      <c r="Y22" s="26">
        <f t="shared" si="19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17"/>
        <v>1.2087400793650793E-2</v>
      </c>
      <c r="K23" s="99">
        <v>25.519155927350894</v>
      </c>
      <c r="L23" s="98">
        <v>2.915585728687426E-3</v>
      </c>
      <c r="M23" s="100">
        <f t="shared" si="18"/>
        <v>1.5253364197530862E-2</v>
      </c>
      <c r="N23" s="88">
        <v>1</v>
      </c>
      <c r="O23" s="88">
        <v>8</v>
      </c>
      <c r="P23" s="361">
        <v>75</v>
      </c>
      <c r="Q23" s="35">
        <f t="shared" si="19"/>
        <v>0.25850711553300509</v>
      </c>
      <c r="R23" s="26">
        <f t="shared" si="19"/>
        <v>0.98992945326278659</v>
      </c>
      <c r="S23" s="26">
        <f t="shared" si="19"/>
        <v>1.2844938271604935</v>
      </c>
      <c r="T23" s="26">
        <f t="shared" si="19"/>
        <v>2.6391919870851262E-3</v>
      </c>
      <c r="U23" s="26">
        <f t="shared" si="19"/>
        <v>0.10865079365079364</v>
      </c>
      <c r="V23" s="26">
        <f t="shared" si="19"/>
        <v>9.669920634920634E-2</v>
      </c>
      <c r="W23" s="26">
        <f t="shared" si="19"/>
        <v>204.15324741880715</v>
      </c>
      <c r="X23" s="26">
        <f t="shared" si="19"/>
        <v>2.3324685829499408E-2</v>
      </c>
      <c r="Y23" s="26">
        <f t="shared" si="19"/>
        <v>0.12202691358024689</v>
      </c>
    </row>
    <row r="24" spans="1:25" s="3" customFormat="1">
      <c r="A24" s="96" t="s">
        <v>283</v>
      </c>
      <c r="B24" s="30" t="s">
        <v>27</v>
      </c>
      <c r="C24" s="22">
        <v>88</v>
      </c>
      <c r="D24" s="22"/>
      <c r="E24" s="98">
        <v>7.7350469494183435E-2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</v>
      </c>
      <c r="H24" s="98">
        <v>8.8025852246575076E-4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0</v>
      </c>
      <c r="J24" s="96">
        <f t="shared" si="17"/>
        <v>0</v>
      </c>
      <c r="K24" s="99">
        <v>75.040091008231684</v>
      </c>
      <c r="L24" s="98">
        <v>6.9792086054076847E-3</v>
      </c>
      <c r="M24" s="98">
        <f t="shared" si="18"/>
        <v>0</v>
      </c>
      <c r="N24" s="94">
        <v>1</v>
      </c>
      <c r="O24" s="88">
        <v>8</v>
      </c>
      <c r="P24" s="361">
        <v>30</v>
      </c>
      <c r="Q24" s="35">
        <f t="shared" si="19"/>
        <v>0.61880375595346748</v>
      </c>
      <c r="R24" s="26">
        <f t="shared" si="19"/>
        <v>0</v>
      </c>
      <c r="S24" s="26">
        <f t="shared" si="19"/>
        <v>0</v>
      </c>
      <c r="T24" s="26">
        <f t="shared" si="19"/>
        <v>7.0420681797260061E-3</v>
      </c>
      <c r="U24" s="26">
        <f t="shared" si="19"/>
        <v>0</v>
      </c>
      <c r="V24" s="26">
        <f t="shared" si="19"/>
        <v>0</v>
      </c>
      <c r="W24" s="26">
        <f t="shared" si="19"/>
        <v>600.32072806585347</v>
      </c>
      <c r="X24" s="26">
        <f t="shared" si="19"/>
        <v>5.5833668843261477E-2</v>
      </c>
      <c r="Y24" s="26">
        <f t="shared" si="19"/>
        <v>0</v>
      </c>
    </row>
    <row r="25" spans="1:25" s="3" customFormat="1">
      <c r="A25" s="96" t="s">
        <v>126</v>
      </c>
      <c r="B25" s="30" t="s">
        <v>27</v>
      </c>
      <c r="C25" s="22">
        <v>175</v>
      </c>
      <c r="D25" s="22"/>
      <c r="E25" s="98">
        <v>0.11792220738547983</v>
      </c>
      <c r="F25" s="98">
        <v>0.36512193352152528</v>
      </c>
      <c r="G25" s="98">
        <v>0.86781464282266541</v>
      </c>
      <c r="H25" s="98">
        <v>1.8739217498104396E-3</v>
      </c>
      <c r="I25" s="98">
        <v>2.9041712295589866E-2</v>
      </c>
      <c r="J25" s="96">
        <v>4.9450992518805092E-4</v>
      </c>
      <c r="K25" s="120">
        <v>166.54541562452522</v>
      </c>
      <c r="L25" s="98">
        <v>1.063993297769634E-2</v>
      </c>
      <c r="M25" s="98">
        <f t="shared" si="18"/>
        <v>8.2442391068153209E-2</v>
      </c>
      <c r="N25" s="94">
        <v>2</v>
      </c>
      <c r="O25" s="88">
        <v>8</v>
      </c>
      <c r="P25" s="361">
        <v>75</v>
      </c>
      <c r="Q25" s="35">
        <f t="shared" si="19"/>
        <v>1.8867553181676773</v>
      </c>
      <c r="R25" s="26">
        <f t="shared" si="19"/>
        <v>5.8419509363444044</v>
      </c>
      <c r="S25" s="26">
        <f t="shared" si="19"/>
        <v>13.885034285162646</v>
      </c>
      <c r="T25" s="26">
        <f t="shared" si="19"/>
        <v>2.9982747996967034E-2</v>
      </c>
      <c r="U25" s="26">
        <f t="shared" si="19"/>
        <v>0.46466739672943785</v>
      </c>
      <c r="V25" s="26">
        <f t="shared" si="19"/>
        <v>7.9121588030088147E-3</v>
      </c>
      <c r="W25" s="26">
        <f t="shared" si="19"/>
        <v>2664.7266499924035</v>
      </c>
      <c r="X25" s="26">
        <f t="shared" si="19"/>
        <v>0.17023892764314144</v>
      </c>
      <c r="Y25" s="26">
        <f t="shared" si="19"/>
        <v>1.3190782570904513</v>
      </c>
    </row>
    <row r="26" spans="1:25" s="3" customFormat="1">
      <c r="A26" s="11" t="s">
        <v>28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20">SUM(Q20:Q25)</f>
        <v>6.6076464382127398</v>
      </c>
      <c r="R26" s="20">
        <f t="shared" si="20"/>
        <v>19.815619366679503</v>
      </c>
      <c r="S26" s="27">
        <f t="shared" si="20"/>
        <v>32.867223879518903</v>
      </c>
      <c r="T26" s="20">
        <f t="shared" si="20"/>
        <v>7.7152872505401288E-2</v>
      </c>
      <c r="U26" s="20">
        <f t="shared" si="20"/>
        <v>1.378757343819385</v>
      </c>
      <c r="V26" s="20">
        <f t="shared" si="20"/>
        <v>0.8214522117130616</v>
      </c>
      <c r="W26" s="20">
        <f t="shared" si="20"/>
        <v>7051.4629184953856</v>
      </c>
      <c r="X26" s="20">
        <f t="shared" si="20"/>
        <v>0.59619729632609053</v>
      </c>
      <c r="Y26" s="20">
        <f t="shared" si="20"/>
        <v>3.1223862685542958</v>
      </c>
    </row>
    <row r="27" spans="1:25" s="3" customFormat="1">
      <c r="A27" s="11"/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/>
      <c r="R27" s="20"/>
      <c r="S27" s="27"/>
      <c r="T27" s="20"/>
      <c r="U27" s="20"/>
      <c r="V27" s="20"/>
      <c r="W27" s="20"/>
      <c r="X27" s="20"/>
      <c r="Y27" s="20"/>
    </row>
    <row r="28" spans="1:25" s="3" customFormat="1">
      <c r="A28" s="17" t="s">
        <v>472</v>
      </c>
      <c r="B28" s="92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1"/>
      <c r="Q28" s="20"/>
      <c r="R28" s="20"/>
      <c r="S28" s="27"/>
      <c r="T28" s="20"/>
      <c r="U28" s="20"/>
      <c r="V28" s="20"/>
      <c r="W28" s="21"/>
      <c r="X28" s="20"/>
      <c r="Y28" s="20"/>
    </row>
    <row r="29" spans="1:25" s="3" customFormat="1">
      <c r="A29" s="96" t="s">
        <v>120</v>
      </c>
      <c r="B29" s="30" t="s">
        <v>27</v>
      </c>
      <c r="C29" s="22">
        <v>358</v>
      </c>
      <c r="D29" s="22">
        <v>0.4</v>
      </c>
      <c r="E29" s="105">
        <v>0.27937428148624566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0.82081128747795418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1.2776243386243384</v>
      </c>
      <c r="H29" s="105">
        <v>2.5998104036399888E-3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4.735449735449735E-2</v>
      </c>
      <c r="J29" s="96">
        <f t="shared" ref="J29:J31" si="21">0.89*I29</f>
        <v>4.2145502645502646E-2</v>
      </c>
      <c r="K29" s="545">
        <v>264.87256951539769</v>
      </c>
      <c r="L29" s="105">
        <v>2.5207486969571574E-2</v>
      </c>
      <c r="M29" s="98">
        <f t="shared" ref="M29:M32" si="22">0.095*G29</f>
        <v>0.12137431216931216</v>
      </c>
      <c r="N29" s="94">
        <v>1</v>
      </c>
      <c r="O29" s="88">
        <v>8</v>
      </c>
      <c r="P29" s="361">
        <v>75</v>
      </c>
      <c r="Q29" s="35">
        <f t="shared" ref="Q29:Y32" si="23">(E29*$N29*$O29)</f>
        <v>2.2349942518899653</v>
      </c>
      <c r="R29" s="26">
        <f t="shared" si="23"/>
        <v>6.5664902998236334</v>
      </c>
      <c r="S29" s="26">
        <f t="shared" si="23"/>
        <v>10.220994708994708</v>
      </c>
      <c r="T29" s="26">
        <f t="shared" si="23"/>
        <v>2.079848322911991E-2</v>
      </c>
      <c r="U29" s="26">
        <f t="shared" si="23"/>
        <v>0.3788359788359788</v>
      </c>
      <c r="V29" s="26">
        <f t="shared" si="23"/>
        <v>0.33716402116402117</v>
      </c>
      <c r="W29" s="26">
        <f t="shared" si="23"/>
        <v>2118.9805561231815</v>
      </c>
      <c r="X29" s="26">
        <f t="shared" si="23"/>
        <v>0.20165989575657259</v>
      </c>
      <c r="Y29" s="26">
        <f t="shared" si="23"/>
        <v>0.97099449735449728</v>
      </c>
    </row>
    <row r="30" spans="1:25" s="3" customFormat="1">
      <c r="A30" s="96" t="s">
        <v>121</v>
      </c>
      <c r="B30" s="30" t="s">
        <v>27</v>
      </c>
      <c r="C30" s="22">
        <v>162</v>
      </c>
      <c r="D30" s="22">
        <v>0.41</v>
      </c>
      <c r="E30" s="105">
        <v>0.12153885438656534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0.5417857142857142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0.60233392857142853</v>
      </c>
      <c r="H30" s="105">
        <v>1.3943292941406354E-3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3.2214285714285709E-2</v>
      </c>
      <c r="J30" s="96">
        <f t="shared" si="21"/>
        <v>2.8670714285714282E-2</v>
      </c>
      <c r="K30" s="546">
        <v>123.92145822830227</v>
      </c>
      <c r="L30" s="23">
        <v>1.0966253373769601E-2</v>
      </c>
      <c r="M30" s="98">
        <f t="shared" si="22"/>
        <v>5.7221723214285709E-2</v>
      </c>
      <c r="N30" s="94">
        <v>1</v>
      </c>
      <c r="O30" s="88">
        <v>8</v>
      </c>
      <c r="P30" s="361">
        <v>75</v>
      </c>
      <c r="Q30" s="35">
        <f t="shared" si="23"/>
        <v>0.9723108350925227</v>
      </c>
      <c r="R30" s="26">
        <f t="shared" si="23"/>
        <v>4.3342857142857136</v>
      </c>
      <c r="S30" s="26">
        <f t="shared" si="23"/>
        <v>4.8186714285714283</v>
      </c>
      <c r="T30" s="26">
        <f t="shared" si="23"/>
        <v>1.1154634353125083E-2</v>
      </c>
      <c r="U30" s="26">
        <f t="shared" si="23"/>
        <v>0.25771428571428567</v>
      </c>
      <c r="V30" s="26">
        <f t="shared" si="23"/>
        <v>0.22936571428571426</v>
      </c>
      <c r="W30" s="26">
        <f t="shared" si="23"/>
        <v>991.37166582641817</v>
      </c>
      <c r="X30" s="26">
        <f t="shared" si="23"/>
        <v>8.7730026990156806E-2</v>
      </c>
      <c r="Y30" s="26">
        <f t="shared" si="23"/>
        <v>0.45777378571428567</v>
      </c>
    </row>
    <row r="31" spans="1:25" s="3" customFormat="1">
      <c r="A31" s="24" t="s">
        <v>124</v>
      </c>
      <c r="B31" s="30" t="s">
        <v>27</v>
      </c>
      <c r="C31" s="93">
        <v>87</v>
      </c>
      <c r="D31" s="22">
        <v>0.37</v>
      </c>
      <c r="E31" s="98">
        <v>7.7253202863558038E-2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0.26257275132275132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0.33506412037037031</v>
      </c>
      <c r="H31" s="98">
        <v>6.9108553659227932E-4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2.1289682539682539E-2</v>
      </c>
      <c r="J31" s="96">
        <f t="shared" si="21"/>
        <v>1.894781746031746E-2</v>
      </c>
      <c r="K31" s="120">
        <v>58.913523330624749</v>
      </c>
      <c r="L31" s="98">
        <v>6.9704339147860696E-3</v>
      </c>
      <c r="M31" s="98">
        <f t="shared" si="22"/>
        <v>3.1831091435185178E-2</v>
      </c>
      <c r="N31" s="94">
        <v>1</v>
      </c>
      <c r="O31" s="88">
        <v>8</v>
      </c>
      <c r="P31" s="361">
        <v>15</v>
      </c>
      <c r="Q31" s="35">
        <f t="shared" si="23"/>
        <v>0.6180256229084643</v>
      </c>
      <c r="R31" s="26">
        <f t="shared" si="23"/>
        <v>2.1005820105820106</v>
      </c>
      <c r="S31" s="26">
        <f t="shared" si="23"/>
        <v>2.6805129629629625</v>
      </c>
      <c r="T31" s="26">
        <f t="shared" si="23"/>
        <v>5.5286842927382346E-3</v>
      </c>
      <c r="U31" s="26">
        <f t="shared" si="23"/>
        <v>0.17031746031746031</v>
      </c>
      <c r="V31" s="26">
        <f t="shared" si="23"/>
        <v>0.15158253968253968</v>
      </c>
      <c r="W31" s="26">
        <f t="shared" si="23"/>
        <v>471.30818664499799</v>
      </c>
      <c r="X31" s="26">
        <f t="shared" si="23"/>
        <v>5.5763471318288557E-2</v>
      </c>
      <c r="Y31" s="26">
        <f t="shared" si="23"/>
        <v>0.25464873148148143</v>
      </c>
    </row>
    <row r="32" spans="1:25" s="3" customFormat="1">
      <c r="A32" s="96" t="s">
        <v>126</v>
      </c>
      <c r="B32" s="30" t="s">
        <v>27</v>
      </c>
      <c r="C32" s="22">
        <v>175</v>
      </c>
      <c r="D32" s="22"/>
      <c r="E32" s="98">
        <v>0.11792220738547983</v>
      </c>
      <c r="F32" s="98">
        <v>0.36512193352152528</v>
      </c>
      <c r="G32" s="98">
        <v>0.86781464282266541</v>
      </c>
      <c r="H32" s="98">
        <v>1.8739217498104396E-3</v>
      </c>
      <c r="I32" s="98">
        <v>2.9041712295589866E-2</v>
      </c>
      <c r="J32" s="96">
        <v>4.9450992518805092E-4</v>
      </c>
      <c r="K32" s="120">
        <v>166.54541562452522</v>
      </c>
      <c r="L32" s="98">
        <v>1.063993297769634E-2</v>
      </c>
      <c r="M32" s="98">
        <f t="shared" si="22"/>
        <v>8.2442391068153209E-2</v>
      </c>
      <c r="N32" s="94">
        <v>2</v>
      </c>
      <c r="O32" s="88">
        <v>8</v>
      </c>
      <c r="P32" s="361">
        <v>75</v>
      </c>
      <c r="Q32" s="35">
        <f t="shared" si="23"/>
        <v>1.8867553181676773</v>
      </c>
      <c r="R32" s="26">
        <f t="shared" si="23"/>
        <v>5.8419509363444044</v>
      </c>
      <c r="S32" s="26">
        <f t="shared" si="23"/>
        <v>13.885034285162646</v>
      </c>
      <c r="T32" s="26">
        <f t="shared" si="23"/>
        <v>2.9982747996967034E-2</v>
      </c>
      <c r="U32" s="26">
        <f t="shared" si="23"/>
        <v>0.46466739672943785</v>
      </c>
      <c r="V32" s="26">
        <f t="shared" si="23"/>
        <v>7.9121588030088147E-3</v>
      </c>
      <c r="W32" s="26">
        <f t="shared" si="23"/>
        <v>2664.7266499924035</v>
      </c>
      <c r="X32" s="26">
        <f t="shared" si="23"/>
        <v>0.17023892764314144</v>
      </c>
      <c r="Y32" s="26">
        <f t="shared" si="23"/>
        <v>1.3190782570904513</v>
      </c>
    </row>
    <row r="33" spans="1:25" s="3" customFormat="1">
      <c r="A33" s="11" t="s">
        <v>28</v>
      </c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31"/>
      <c r="O33" s="31"/>
      <c r="P33" s="362"/>
      <c r="Q33" s="20">
        <f t="shared" ref="Q33:Y33" si="24">SUM(Q29:Q32)</f>
        <v>5.7120860280586294</v>
      </c>
      <c r="R33" s="20">
        <f t="shared" si="24"/>
        <v>18.843308961035763</v>
      </c>
      <c r="S33" s="27">
        <f t="shared" si="24"/>
        <v>31.605213385691744</v>
      </c>
      <c r="T33" s="20">
        <f t="shared" si="24"/>
        <v>6.7464549871950261E-2</v>
      </c>
      <c r="U33" s="20">
        <f t="shared" si="24"/>
        <v>1.2715351215971626</v>
      </c>
      <c r="V33" s="20">
        <f t="shared" si="24"/>
        <v>0.72602443393528382</v>
      </c>
      <c r="W33" s="20">
        <f t="shared" si="24"/>
        <v>6246.3870585870009</v>
      </c>
      <c r="X33" s="20">
        <f t="shared" si="24"/>
        <v>0.51539232170815941</v>
      </c>
      <c r="Y33" s="20">
        <f t="shared" si="24"/>
        <v>3.0024952716407158</v>
      </c>
    </row>
    <row r="34" spans="1:25" s="3" customFormat="1">
      <c r="A34" s="11"/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/>
      <c r="R34" s="20"/>
      <c r="S34" s="27"/>
      <c r="T34" s="20"/>
      <c r="U34" s="20"/>
      <c r="V34" s="20"/>
      <c r="W34" s="20"/>
      <c r="X34" s="20"/>
      <c r="Y34" s="20"/>
    </row>
    <row r="35" spans="1:25" s="3" customFormat="1">
      <c r="A35" s="17" t="s">
        <v>285</v>
      </c>
      <c r="B35" s="92"/>
      <c r="C35" s="18"/>
      <c r="D35" s="22"/>
      <c r="E35" s="19"/>
      <c r="F35" s="19"/>
      <c r="G35" s="19"/>
      <c r="H35" s="19"/>
      <c r="I35" s="19"/>
      <c r="J35" s="19"/>
      <c r="K35" s="19"/>
      <c r="L35" s="19"/>
      <c r="M35" s="19"/>
      <c r="N35" s="31"/>
      <c r="O35" s="17"/>
      <c r="P35" s="510"/>
      <c r="Q35" s="20"/>
      <c r="R35" s="20"/>
      <c r="S35" s="20"/>
      <c r="T35" s="20"/>
      <c r="U35" s="20"/>
      <c r="V35" s="20"/>
      <c r="W35" s="21"/>
      <c r="X35" s="20"/>
      <c r="Y35" s="20"/>
    </row>
    <row r="36" spans="1:25" s="3" customFormat="1">
      <c r="A36" s="96" t="s">
        <v>124</v>
      </c>
      <c r="B36" s="30" t="s">
        <v>27</v>
      </c>
      <c r="C36" s="93">
        <v>87</v>
      </c>
      <c r="D36" s="22">
        <v>0.37</v>
      </c>
      <c r="E36" s="98">
        <v>7.7253202863558038E-2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0.26257275132275132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0.33506412037037031</v>
      </c>
      <c r="H36" s="98">
        <v>6.9108553659227932E-4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2.1289682539682539E-2</v>
      </c>
      <c r="J36" s="96">
        <f t="shared" ref="J36" si="25">0.89*I36</f>
        <v>1.894781746031746E-2</v>
      </c>
      <c r="K36" s="120">
        <v>58.913523330624749</v>
      </c>
      <c r="L36" s="98">
        <v>6.9704339147860696E-3</v>
      </c>
      <c r="M36" s="98">
        <f t="shared" ref="M36:M38" si="26">0.095*G36</f>
        <v>3.1831091435185178E-2</v>
      </c>
      <c r="N36" s="94">
        <v>1</v>
      </c>
      <c r="O36" s="88">
        <v>8</v>
      </c>
      <c r="P36" s="361">
        <v>15</v>
      </c>
      <c r="Q36" s="35">
        <f t="shared" ref="Q36:Y38" si="27">(E36*$N36*$O36)</f>
        <v>0.6180256229084643</v>
      </c>
      <c r="R36" s="26">
        <f t="shared" si="27"/>
        <v>2.1005820105820106</v>
      </c>
      <c r="S36" s="26">
        <f t="shared" si="27"/>
        <v>2.6805129629629625</v>
      </c>
      <c r="T36" s="26">
        <f t="shared" si="27"/>
        <v>5.5286842927382346E-3</v>
      </c>
      <c r="U36" s="26">
        <f t="shared" si="27"/>
        <v>0.17031746031746031</v>
      </c>
      <c r="V36" s="26">
        <f t="shared" si="27"/>
        <v>0.15158253968253968</v>
      </c>
      <c r="W36" s="26">
        <f t="shared" si="27"/>
        <v>471.30818664499799</v>
      </c>
      <c r="X36" s="26">
        <f t="shared" si="27"/>
        <v>5.5763471318288557E-2</v>
      </c>
      <c r="Y36" s="26">
        <f t="shared" si="27"/>
        <v>0.25464873148148143</v>
      </c>
    </row>
    <row r="37" spans="1:25" s="3" customFormat="1">
      <c r="A37" s="96" t="s">
        <v>126</v>
      </c>
      <c r="B37" s="30" t="s">
        <v>27</v>
      </c>
      <c r="C37" s="22">
        <v>175</v>
      </c>
      <c r="D37" s="22"/>
      <c r="E37" s="98">
        <v>0.11792220738547983</v>
      </c>
      <c r="F37" s="98">
        <v>0.36512193352152528</v>
      </c>
      <c r="G37" s="98">
        <v>0.86781464282266541</v>
      </c>
      <c r="H37" s="98">
        <v>1.8739217498104396E-3</v>
      </c>
      <c r="I37" s="98">
        <v>2.9041712295589866E-2</v>
      </c>
      <c r="J37" s="96">
        <v>4.9450992518805092E-4</v>
      </c>
      <c r="K37" s="120">
        <v>166.54541562452522</v>
      </c>
      <c r="L37" s="98">
        <v>1.063993297769634E-2</v>
      </c>
      <c r="M37" s="98">
        <f t="shared" si="26"/>
        <v>8.2442391068153209E-2</v>
      </c>
      <c r="N37" s="94">
        <v>1</v>
      </c>
      <c r="O37" s="89">
        <v>8</v>
      </c>
      <c r="P37" s="364">
        <v>40</v>
      </c>
      <c r="Q37" s="26">
        <f t="shared" si="27"/>
        <v>0.94337765908383864</v>
      </c>
      <c r="R37" s="26">
        <f t="shared" si="27"/>
        <v>2.9209754681722022</v>
      </c>
      <c r="S37" s="26">
        <f t="shared" si="27"/>
        <v>6.9425171425813232</v>
      </c>
      <c r="T37" s="26">
        <f t="shared" si="27"/>
        <v>1.4991373998483517E-2</v>
      </c>
      <c r="U37" s="26">
        <f t="shared" si="27"/>
        <v>0.23233369836471893</v>
      </c>
      <c r="V37" s="26">
        <f t="shared" si="27"/>
        <v>3.9560794015044073E-3</v>
      </c>
      <c r="W37" s="26">
        <f t="shared" si="27"/>
        <v>1332.3633249962018</v>
      </c>
      <c r="X37" s="26">
        <f t="shared" si="27"/>
        <v>8.5119463821570721E-2</v>
      </c>
      <c r="Y37" s="26">
        <f t="shared" si="27"/>
        <v>0.65953912854522567</v>
      </c>
    </row>
    <row r="38" spans="1:25" s="3" customFormat="1">
      <c r="A38" s="96" t="s">
        <v>128</v>
      </c>
      <c r="B38" s="30" t="s">
        <v>27</v>
      </c>
      <c r="C38" s="22">
        <v>157</v>
      </c>
      <c r="D38" s="22">
        <v>0.38</v>
      </c>
      <c r="E38" s="519">
        <v>9.7211873502789536E-2</v>
      </c>
      <c r="F38" s="395">
        <f>IF($C38&lt;11,'Offroad Tiers EF (2)'!$AN$4*$C38*$D38,IF($C38&lt;25,'Offroad Tiers EF (2)'!$AN$5*$C38*$D38,IF($C38&lt;50,'Offroad Tiers EF (2)'!$AN$6*$C38*$D38,IF($C38&lt;75,'Offroad Tiers EF (2)'!$AN$7*$C38*$D38,IF($C38&lt;100,'Offroad Tiers EF (2)'!$AN$8*$C38*$D38,IF($C38&lt;175,'Offroad Tiers EF (2)'!$AN$9*$C38*$D38,IF($C38&lt;300,'Offroad Tiers EF (2)'!$AN$10*$C38*$D38,IF($C38&lt;600,'Offroad Tiers EF (2)'!$AN$11*$C38*$D38,"!"))))))))</f>
        <v>0.48664462081128745</v>
      </c>
      <c r="G38" s="395">
        <f>IF($C38&lt;11,'Offroad Tiers EF (2)'!$AM$4*$C38*$D38,IF($C38&lt;25,'Offroad Tiers EF (2)'!$AM$5*$C38*$D38,IF($C38&lt;50,'Offroad Tiers EF (2)'!$AM$6*$C38*$D38,IF($C38&lt;75,'Offroad Tiers EF (2)'!$AM$7*$C38*$D38,IF($C38&lt;100,'Offroad Tiers EF (2)'!$AM$8*$C38*$D38,IF($C38&lt;175,'Offroad Tiers EF (2)'!$AM$9*$C38*$D38,IF($C38&lt;300,'Offroad Tiers EF (2)'!$AM$10*$C38*$D38,IF($C38&lt;600,'Offroad Tiers EF (2)'!$AM$11*$C38*$D38,"!"))))))))</f>
        <v>0.54103044532627864</v>
      </c>
      <c r="H38" s="519">
        <v>1.2626853161967942E-3</v>
      </c>
      <c r="I38" s="395">
        <f>IF($C38&lt;11,'Offroad Tiers EF (2)'!$AO$4*$C38*$D38,IF($C38&lt;25,'Offroad Tiers EF (2)'!$AO$5*$C38*$D38,IF($C38&lt;50,'Offroad Tiers EF (2)'!$AO$6*$C38*$D38,IF($C38&lt;75,'Offroad Tiers EF (2)'!$AO$7*$C38*$D38,IF($C38&lt;100,'Offroad Tiers EF (2)'!$AO$8*$C38*$D38,IF($C38&lt;175,'Offroad Tiers EF (2)'!$AO$9*$C38*$D38,IF($C38&lt;300,'Offroad Tiers EF (2)'!$AO$10*$C38*$D38,IF($C38&lt;600,'Offroad Tiers EF (2)'!$AO$11*$C38*$D38,"!"))))))))</f>
        <v>2.8935626102292767E-2</v>
      </c>
      <c r="J38" s="520">
        <f t="shared" ref="J38" si="28">0.89*I38</f>
        <v>2.5752707231040561E-2</v>
      </c>
      <c r="K38" s="521">
        <v>112.22158673621641</v>
      </c>
      <c r="L38" s="108">
        <v>8.7712691733410116E-3</v>
      </c>
      <c r="M38" s="522">
        <f t="shared" si="26"/>
        <v>5.1397892305996472E-2</v>
      </c>
      <c r="N38" s="523">
        <v>2</v>
      </c>
      <c r="O38" s="89">
        <v>2</v>
      </c>
      <c r="P38" s="89">
        <v>15</v>
      </c>
      <c r="Q38" s="26">
        <f t="shared" si="27"/>
        <v>0.38884749401115815</v>
      </c>
      <c r="R38" s="26">
        <f t="shared" si="27"/>
        <v>1.9465784832451498</v>
      </c>
      <c r="S38" s="26">
        <f t="shared" si="27"/>
        <v>2.1641217813051146</v>
      </c>
      <c r="T38" s="26">
        <f t="shared" si="27"/>
        <v>5.0507412647871766E-3</v>
      </c>
      <c r="U38" s="26">
        <f t="shared" si="27"/>
        <v>0.11574250440917107</v>
      </c>
      <c r="V38" s="26">
        <f t="shared" si="27"/>
        <v>0.10301082892416225</v>
      </c>
      <c r="W38" s="26">
        <f t="shared" si="27"/>
        <v>448.88634694486564</v>
      </c>
      <c r="X38" s="26">
        <f t="shared" si="27"/>
        <v>3.5085076693364046E-2</v>
      </c>
      <c r="Y38" s="26">
        <f t="shared" si="27"/>
        <v>0.20559156922398589</v>
      </c>
    </row>
    <row r="39" spans="1:25" s="3" customFormat="1">
      <c r="A39" s="17" t="s">
        <v>28</v>
      </c>
      <c r="B39" s="518"/>
      <c r="C39" s="18"/>
      <c r="D39" s="22"/>
      <c r="E39" s="19"/>
      <c r="F39" s="19"/>
      <c r="G39" s="19"/>
      <c r="H39" s="19"/>
      <c r="I39" s="19"/>
      <c r="J39" s="19"/>
      <c r="K39" s="19"/>
      <c r="L39" s="19"/>
      <c r="M39" s="91"/>
      <c r="N39" s="101"/>
      <c r="O39" s="11"/>
      <c r="P39" s="11"/>
      <c r="Q39" s="27">
        <f t="shared" ref="Q39:Y39" si="29">SUM(Q36:Q38)</f>
        <v>1.9502507760034611</v>
      </c>
      <c r="R39" s="97">
        <f t="shared" si="29"/>
        <v>6.9681359619993621</v>
      </c>
      <c r="S39" s="97">
        <f t="shared" si="29"/>
        <v>11.787151886849401</v>
      </c>
      <c r="T39" s="97">
        <f t="shared" si="29"/>
        <v>2.5570799556008928E-2</v>
      </c>
      <c r="U39" s="97">
        <f t="shared" si="29"/>
        <v>0.51839366309135038</v>
      </c>
      <c r="V39" s="97">
        <f t="shared" si="29"/>
        <v>0.25854944800820634</v>
      </c>
      <c r="W39" s="97">
        <f t="shared" si="29"/>
        <v>2252.5578585860653</v>
      </c>
      <c r="X39" s="97">
        <f t="shared" si="29"/>
        <v>0.17596801183322333</v>
      </c>
      <c r="Y39" s="97">
        <f t="shared" si="29"/>
        <v>1.1197794292506928</v>
      </c>
    </row>
    <row r="40" spans="1:25" s="3" customFormat="1">
      <c r="A40" s="17"/>
      <c r="B40" s="518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91"/>
      <c r="N40" s="101"/>
      <c r="O40" s="102"/>
      <c r="P40" s="102"/>
      <c r="Q40" s="27"/>
      <c r="R40" s="97"/>
      <c r="S40" s="97"/>
      <c r="T40" s="97"/>
      <c r="U40" s="97"/>
      <c r="V40" s="97"/>
      <c r="W40" s="97"/>
      <c r="X40" s="97"/>
      <c r="Y40" s="97"/>
    </row>
    <row r="41" spans="1:25" s="3" customFormat="1">
      <c r="A41" s="17" t="s">
        <v>289</v>
      </c>
      <c r="B41" s="22"/>
      <c r="C41" s="18"/>
      <c r="D41" s="22"/>
      <c r="E41" s="19"/>
      <c r="F41" s="19"/>
      <c r="G41" s="19"/>
      <c r="H41" s="19"/>
      <c r="I41" s="19"/>
      <c r="J41" s="19"/>
      <c r="K41" s="19"/>
      <c r="L41" s="19"/>
      <c r="M41" s="19"/>
      <c r="N41" s="11"/>
      <c r="O41" s="11"/>
      <c r="P41" s="11"/>
      <c r="Q41" s="27"/>
      <c r="R41" s="27"/>
      <c r="S41" s="27"/>
      <c r="T41" s="27"/>
      <c r="U41" s="27"/>
      <c r="V41" s="27"/>
      <c r="W41" s="29"/>
      <c r="X41" s="27"/>
      <c r="Y41" s="27"/>
    </row>
    <row r="42" spans="1:25" s="3" customFormat="1">
      <c r="A42" s="96" t="s">
        <v>290</v>
      </c>
      <c r="B42" s="93" t="s">
        <v>27</v>
      </c>
      <c r="C42" s="22">
        <v>83</v>
      </c>
      <c r="D42" s="22">
        <v>0.4</v>
      </c>
      <c r="E42" s="98">
        <v>7.2866722082413127E-2</v>
      </c>
      <c r="F42" s="395">
        <f>IF($C42&lt;11,'Offroad Tiers EF (2)'!$AN$4*$C42*$D42,IF($C42&lt;25,'Offroad Tiers EF (2)'!$AN$5*$C42*$D42,IF($C42&lt;50,'Offroad Tiers EF (2)'!$AN$6*$C42*$D42,IF($C42&lt;75,'Offroad Tiers EF (2)'!$AN$7*$C42*$D42,IF($C42&lt;100,'Offroad Tiers EF (2)'!$AN$8*$C42*$D42,IF($C42&lt;175,'Offroad Tiers EF (2)'!$AN$9*$C42*$D42,IF($C42&lt;300,'Offroad Tiers EF (2)'!$AN$10*$C42*$D42,IF($C42&lt;600,'Offroad Tiers EF (2)'!$AN$11*$C42*$D42,"!"))))))))</f>
        <v>0.27081128747795413</v>
      </c>
      <c r="G42" s="395">
        <f>IF($C42&lt;11,'Offroad Tiers EF (2)'!$AM$4*$C42*$D42,IF($C42&lt;25,'Offroad Tiers EF (2)'!$AM$5*$C42*$D42,IF($C42&lt;50,'Offroad Tiers EF (2)'!$AM$6*$C42*$D42,IF($C42&lt;75,'Offroad Tiers EF (2)'!$AM$7*$C42*$D42,IF($C42&lt;100,'Offroad Tiers EF (2)'!$AM$8*$C42*$D42,IF($C42&lt;175,'Offroad Tiers EF (2)'!$AM$9*$C42*$D42,IF($C42&lt;300,'Offroad Tiers EF (2)'!$AM$10*$C42*$D42,IF($C42&lt;600,'Offroad Tiers EF (2)'!$AM$11*$C42*$D42,"!"))))))))</f>
        <v>0.34557716049382714</v>
      </c>
      <c r="H42" s="98">
        <v>7.3256819626599462E-4</v>
      </c>
      <c r="I42" s="395">
        <f>IF($C42&lt;11,'Offroad Tiers EF (2)'!$AO$4*$C42*$D42,IF($C42&lt;25,'Offroad Tiers EF (2)'!$AO$5*$C42*$D42,IF($C42&lt;50,'Offroad Tiers EF (2)'!$AO$6*$C42*$D42,IF($C42&lt;75,'Offroad Tiers EF (2)'!$AO$7*$C42*$D42,IF($C42&lt;100,'Offroad Tiers EF (2)'!$AO$8*$C42*$D42,IF($C42&lt;175,'Offroad Tiers EF (2)'!$AO$9*$C42*$D42,IF($C42&lt;300,'Offroad Tiers EF (2)'!$AO$10*$C42*$D42,IF($C42&lt;600,'Offroad Tiers EF (2)'!$AO$11*$C42*$D42,"!"))))))))</f>
        <v>2.1957671957671957E-2</v>
      </c>
      <c r="J42" s="96">
        <f t="shared" ref="J42:J43" si="30">0.89*I42</f>
        <v>1.9542328042328042E-2</v>
      </c>
      <c r="K42" s="99">
        <v>62.449813687089097</v>
      </c>
      <c r="L42" s="98">
        <v>6.5746473685758828E-3</v>
      </c>
      <c r="M42" s="100">
        <f t="shared" ref="M42:M45" si="31">0.095*G42</f>
        <v>3.2829830246913577E-2</v>
      </c>
      <c r="N42" s="88">
        <v>2</v>
      </c>
      <c r="O42" s="89">
        <v>2</v>
      </c>
      <c r="P42" s="89">
        <f>12*22</f>
        <v>264</v>
      </c>
      <c r="Q42" s="26">
        <f t="shared" ref="Q42:Y45" si="32">(E42*$N42*$O42)</f>
        <v>0.29146688832965251</v>
      </c>
      <c r="R42" s="26">
        <f t="shared" si="32"/>
        <v>1.0832451499118165</v>
      </c>
      <c r="S42" s="26">
        <f t="shared" si="32"/>
        <v>1.3823086419753086</v>
      </c>
      <c r="T42" s="26">
        <f t="shared" si="32"/>
        <v>2.9302727850639785E-3</v>
      </c>
      <c r="U42" s="26">
        <f t="shared" si="32"/>
        <v>8.7830687830687829E-2</v>
      </c>
      <c r="V42" s="26">
        <f t="shared" si="32"/>
        <v>7.8169312169312166E-2</v>
      </c>
      <c r="W42" s="26">
        <f t="shared" si="32"/>
        <v>249.79925474835639</v>
      </c>
      <c r="X42" s="26">
        <f t="shared" si="32"/>
        <v>2.6298589474303531E-2</v>
      </c>
      <c r="Y42" s="26">
        <f t="shared" si="32"/>
        <v>0.13131932098765431</v>
      </c>
    </row>
    <row r="43" spans="1:25" s="3" customFormat="1">
      <c r="A43" s="96" t="s">
        <v>292</v>
      </c>
      <c r="B43" s="22" t="s">
        <v>27</v>
      </c>
      <c r="C43" s="93">
        <v>69</v>
      </c>
      <c r="D43" s="22">
        <v>0.5</v>
      </c>
      <c r="E43" s="98">
        <v>0.10796897189848784</v>
      </c>
      <c r="F43" s="395">
        <f>IF($C43&lt;11,'Offroad Tiers EF (2)'!$AN$4*$C43*$D43,IF($C43&lt;25,'Offroad Tiers EF (2)'!$AN$5*$C43*$D43,IF($C43&lt;50,'Offroad Tiers EF (2)'!$AN$6*$C43*$D43,IF($C43&lt;75,'Offroad Tiers EF (2)'!$AN$7*$C43*$D43,IF($C43&lt;100,'Offroad Tiers EF (2)'!$AN$8*$C43*$D43,IF($C43&lt;175,'Offroad Tiers EF (2)'!$AN$9*$C43*$D43,IF($C43&lt;300,'Offroad Tiers EF (2)'!$AN$10*$C43*$D43,IF($C43&lt;600,'Offroad Tiers EF (2)'!$AN$11*$C43*$D43,"!"))))))))</f>
        <v>0.2814153439153439</v>
      </c>
      <c r="G43" s="395">
        <f>IF($C43&lt;11,'Offroad Tiers EF (2)'!$AM$4*$C43*$D43,IF($C43&lt;25,'Offroad Tiers EF (2)'!$AM$5*$C43*$D43,IF($C43&lt;50,'Offroad Tiers EF (2)'!$AM$6*$C43*$D43,IF($C43&lt;75,'Offroad Tiers EF (2)'!$AM$7*$C43*$D43,IF($C43&lt;100,'Offroad Tiers EF (2)'!$AM$8*$C43*$D43,IF($C43&lt;175,'Offroad Tiers EF (2)'!$AM$9*$C43*$D43,IF($C43&lt;300,'Offroad Tiers EF (2)'!$AM$10*$C43*$D43,IF($C43&lt;600,'Offroad Tiers EF (2)'!$AM$11*$C43*$D43,"!"))))))))</f>
        <v>0.40462962962962956</v>
      </c>
      <c r="H43" s="98">
        <v>7.6125314669447822E-4</v>
      </c>
      <c r="I43" s="395">
        <f>IF($C43&lt;11,'Offroad Tiers EF (2)'!$AO$4*$C43*$D43,IF($C43&lt;25,'Offroad Tiers EF (2)'!$AO$5*$C43*$D43,IF($C43&lt;50,'Offroad Tiers EF (2)'!$AO$6*$C43*$D43,IF($C43&lt;75,'Offroad Tiers EF (2)'!$AO$7*$C43*$D43,IF($C43&lt;100,'Offroad Tiers EF (2)'!$AO$8*$C43*$D43,IF($C43&lt;175,'Offroad Tiers EF (2)'!$AO$9*$C43*$D43,IF($C43&lt;300,'Offroad Tiers EF (2)'!$AO$10*$C43*$D43,IF($C43&lt;600,'Offroad Tiers EF (2)'!$AO$11*$C43*$D43,"!"))))))))</f>
        <v>2.2817460317460316E-2</v>
      </c>
      <c r="J43" s="96">
        <f t="shared" si="30"/>
        <v>2.030753968253968E-2</v>
      </c>
      <c r="K43" s="99">
        <v>64.895129777637479</v>
      </c>
      <c r="L43" s="98">
        <v>9.7418679231813989E-3</v>
      </c>
      <c r="M43" s="100">
        <f t="shared" si="31"/>
        <v>3.8439814814814809E-2</v>
      </c>
      <c r="N43" s="88">
        <v>1</v>
      </c>
      <c r="O43" s="89">
        <v>6</v>
      </c>
      <c r="P43" s="89">
        <f>8*22</f>
        <v>176</v>
      </c>
      <c r="Q43" s="26">
        <f t="shared" si="32"/>
        <v>0.64781383139092696</v>
      </c>
      <c r="R43" s="26">
        <f t="shared" si="32"/>
        <v>1.6884920634920633</v>
      </c>
      <c r="S43" s="26">
        <f t="shared" si="32"/>
        <v>2.4277777777777771</v>
      </c>
      <c r="T43" s="26">
        <f t="shared" si="32"/>
        <v>4.5675188801668695E-3</v>
      </c>
      <c r="U43" s="26">
        <f t="shared" si="32"/>
        <v>0.13690476190476189</v>
      </c>
      <c r="V43" s="26">
        <f t="shared" si="32"/>
        <v>0.12184523809523809</v>
      </c>
      <c r="W43" s="26">
        <f t="shared" si="32"/>
        <v>389.3707786658249</v>
      </c>
      <c r="X43" s="26">
        <f t="shared" si="32"/>
        <v>5.845120753908839E-2</v>
      </c>
      <c r="Y43" s="26">
        <f t="shared" si="32"/>
        <v>0.23063888888888884</v>
      </c>
    </row>
    <row r="44" spans="1:25" s="3" customFormat="1">
      <c r="A44" s="96" t="s">
        <v>126</v>
      </c>
      <c r="B44" s="22" t="s">
        <v>27</v>
      </c>
      <c r="C44" s="22">
        <v>175</v>
      </c>
      <c r="D44" s="22"/>
      <c r="E44" s="98">
        <v>0.11792220738547983</v>
      </c>
      <c r="F44" s="98">
        <v>0.36512193352152528</v>
      </c>
      <c r="G44" s="98">
        <v>0.86781464282266541</v>
      </c>
      <c r="H44" s="98">
        <v>1.8739217498104396E-3</v>
      </c>
      <c r="I44" s="98">
        <v>2.9041712295589866E-2</v>
      </c>
      <c r="J44" s="96">
        <v>4.9450992518805092E-4</v>
      </c>
      <c r="K44" s="120">
        <v>166.54541562452522</v>
      </c>
      <c r="L44" s="98">
        <v>1.063993297769634E-2</v>
      </c>
      <c r="M44" s="98">
        <f t="shared" si="31"/>
        <v>8.2442391068153209E-2</v>
      </c>
      <c r="N44" s="89">
        <v>1</v>
      </c>
      <c r="O44" s="89">
        <v>3</v>
      </c>
      <c r="P44" s="364">
        <v>40</v>
      </c>
      <c r="Q44" s="26">
        <f t="shared" si="32"/>
        <v>0.3537666221564395</v>
      </c>
      <c r="R44" s="26">
        <f t="shared" si="32"/>
        <v>1.0953658005645759</v>
      </c>
      <c r="S44" s="26">
        <f t="shared" si="32"/>
        <v>2.6034439284679962</v>
      </c>
      <c r="T44" s="26">
        <f t="shared" si="32"/>
        <v>5.6217652494313184E-3</v>
      </c>
      <c r="U44" s="26">
        <f t="shared" si="32"/>
        <v>8.7125136886769594E-2</v>
      </c>
      <c r="V44" s="26">
        <f t="shared" si="32"/>
        <v>1.4835297755641528E-3</v>
      </c>
      <c r="W44" s="26">
        <f t="shared" si="32"/>
        <v>499.63624687357566</v>
      </c>
      <c r="X44" s="26">
        <f t="shared" si="32"/>
        <v>3.1919798933089022E-2</v>
      </c>
      <c r="Y44" s="26">
        <f t="shared" si="32"/>
        <v>0.24732717320445963</v>
      </c>
    </row>
    <row r="45" spans="1:25" s="3" customFormat="1">
      <c r="A45" s="96" t="s">
        <v>293</v>
      </c>
      <c r="B45" s="22" t="s">
        <v>27</v>
      </c>
      <c r="C45" s="22">
        <v>157</v>
      </c>
      <c r="D45" s="22">
        <v>0.38</v>
      </c>
      <c r="E45" s="519">
        <v>9.7211873502789536E-2</v>
      </c>
      <c r="F45" s="395">
        <f>IF($C45&lt;11,'Offroad Tiers EF (2)'!$AN$4*$C45*$D45,IF($C45&lt;25,'Offroad Tiers EF (2)'!$AN$5*$C45*$D45,IF($C45&lt;50,'Offroad Tiers EF (2)'!$AN$6*$C45*$D45,IF($C45&lt;75,'Offroad Tiers EF (2)'!$AN$7*$C45*$D45,IF($C45&lt;100,'Offroad Tiers EF (2)'!$AN$8*$C45*$D45,IF($C45&lt;175,'Offroad Tiers EF (2)'!$AN$9*$C45*$D45,IF($C45&lt;300,'Offroad Tiers EF (2)'!$AN$10*$C45*$D45,IF($C45&lt;600,'Offroad Tiers EF (2)'!$AN$11*$C45*$D45,"!"))))))))</f>
        <v>0.48664462081128745</v>
      </c>
      <c r="G45" s="395">
        <f>IF($C45&lt;11,'Offroad Tiers EF (2)'!$AM$4*$C45*$D45,IF($C45&lt;25,'Offroad Tiers EF (2)'!$AM$5*$C45*$D45,IF($C45&lt;50,'Offroad Tiers EF (2)'!$AM$6*$C45*$D45,IF($C45&lt;75,'Offroad Tiers EF (2)'!$AM$7*$C45*$D45,IF($C45&lt;100,'Offroad Tiers EF (2)'!$AM$8*$C45*$D45,IF($C45&lt;175,'Offroad Tiers EF (2)'!$AM$9*$C45*$D45,IF($C45&lt;300,'Offroad Tiers EF (2)'!$AM$10*$C45*$D45,IF($C45&lt;600,'Offroad Tiers EF (2)'!$AM$11*$C45*$D45,"!"))))))))</f>
        <v>0.54103044532627864</v>
      </c>
      <c r="H45" s="519">
        <v>1.2626853161967942E-3</v>
      </c>
      <c r="I45" s="395">
        <f>IF($C45&lt;11,'Offroad Tiers EF (2)'!$AO$4*$C45*$D45,IF($C45&lt;25,'Offroad Tiers EF (2)'!$AO$5*$C45*$D45,IF($C45&lt;50,'Offroad Tiers EF (2)'!$AO$6*$C45*$D45,IF($C45&lt;75,'Offroad Tiers EF (2)'!$AO$7*$C45*$D45,IF($C45&lt;100,'Offroad Tiers EF (2)'!$AO$8*$C45*$D45,IF($C45&lt;175,'Offroad Tiers EF (2)'!$AO$9*$C45*$D45,IF($C45&lt;300,'Offroad Tiers EF (2)'!$AO$10*$C45*$D45,IF($C45&lt;600,'Offroad Tiers EF (2)'!$AO$11*$C45*$D45,"!"))))))))</f>
        <v>2.8935626102292767E-2</v>
      </c>
      <c r="J45" s="520">
        <f t="shared" ref="J45" si="33">0.89*I45</f>
        <v>2.5752707231040561E-2</v>
      </c>
      <c r="K45" s="521">
        <v>112.22158673621641</v>
      </c>
      <c r="L45" s="108">
        <v>8.7712691733410116E-3</v>
      </c>
      <c r="M45" s="522">
        <f t="shared" si="31"/>
        <v>5.1397892305996472E-2</v>
      </c>
      <c r="N45" s="94">
        <v>1</v>
      </c>
      <c r="O45" s="89">
        <v>6</v>
      </c>
      <c r="P45" s="364">
        <v>15</v>
      </c>
      <c r="Q45" s="26">
        <f t="shared" si="32"/>
        <v>0.58327124101673722</v>
      </c>
      <c r="R45" s="26">
        <f t="shared" si="32"/>
        <v>2.9198677248677249</v>
      </c>
      <c r="S45" s="26">
        <f t="shared" si="32"/>
        <v>3.2461826719576719</v>
      </c>
      <c r="T45" s="26">
        <f t="shared" si="32"/>
        <v>7.5761118971807654E-3</v>
      </c>
      <c r="U45" s="26">
        <f t="shared" si="32"/>
        <v>0.17361375661375661</v>
      </c>
      <c r="V45" s="26">
        <f t="shared" si="32"/>
        <v>0.15451624338624337</v>
      </c>
      <c r="W45" s="26">
        <f t="shared" si="32"/>
        <v>673.32952041729845</v>
      </c>
      <c r="X45" s="26">
        <f t="shared" si="32"/>
        <v>5.2627615040046066E-2</v>
      </c>
      <c r="Y45" s="26">
        <f t="shared" si="32"/>
        <v>0.30838735383597882</v>
      </c>
    </row>
    <row r="46" spans="1:25" s="3" customFormat="1">
      <c r="A46" s="17" t="s">
        <v>28</v>
      </c>
      <c r="B46" s="93"/>
      <c r="C46" s="22"/>
      <c r="D46" s="22"/>
      <c r="E46" s="23"/>
      <c r="F46" s="23"/>
      <c r="G46" s="23"/>
      <c r="H46" s="23"/>
      <c r="I46" s="23"/>
      <c r="J46" s="24"/>
      <c r="K46" s="25"/>
      <c r="L46" s="23"/>
      <c r="M46" s="23"/>
      <c r="N46" s="89"/>
      <c r="O46" s="89"/>
      <c r="P46" s="89"/>
      <c r="Q46" s="27">
        <f t="shared" ref="Q46:Y46" si="34">SUM(Q42:Q45)</f>
        <v>1.8763185828937563</v>
      </c>
      <c r="R46" s="27">
        <f t="shared" si="34"/>
        <v>6.7869707388361808</v>
      </c>
      <c r="S46" s="27">
        <f t="shared" si="34"/>
        <v>9.6597130201787529</v>
      </c>
      <c r="T46" s="27">
        <f t="shared" si="34"/>
        <v>2.0695668811842934E-2</v>
      </c>
      <c r="U46" s="27">
        <f t="shared" si="34"/>
        <v>0.48547434323597594</v>
      </c>
      <c r="V46" s="27">
        <f t="shared" si="34"/>
        <v>0.35601432342635775</v>
      </c>
      <c r="W46" s="27">
        <f t="shared" si="34"/>
        <v>1812.1358007050553</v>
      </c>
      <c r="X46" s="27">
        <f t="shared" si="34"/>
        <v>0.169297210986527</v>
      </c>
      <c r="Y46" s="27">
        <f t="shared" si="34"/>
        <v>0.91767273691698159</v>
      </c>
    </row>
    <row r="47" spans="1:25" s="3" customFormat="1">
      <c r="A47" s="17" t="s">
        <v>368</v>
      </c>
      <c r="B47" s="518"/>
      <c r="C47" s="18"/>
      <c r="D47" s="22"/>
      <c r="E47" s="19"/>
      <c r="F47" s="19"/>
      <c r="G47" s="19"/>
      <c r="H47" s="19"/>
      <c r="I47" s="19"/>
      <c r="J47" s="19"/>
      <c r="K47" s="19"/>
      <c r="L47" s="19"/>
      <c r="M47" s="19"/>
      <c r="N47" s="31"/>
      <c r="O47" s="31"/>
      <c r="P47" s="362"/>
      <c r="Q47" s="20">
        <f>Q11+Q17+Q26+Q33+Q39+Q46</f>
        <v>19.345927493587602</v>
      </c>
      <c r="R47" s="20">
        <f t="shared" ref="R47:Y47" si="35">R11+R17+R26+R33+R39+R46</f>
        <v>64.166229831938253</v>
      </c>
      <c r="S47" s="20">
        <f t="shared" si="35"/>
        <v>108.03571389119493</v>
      </c>
      <c r="T47" s="20">
        <f t="shared" si="35"/>
        <v>0.23437952558459851</v>
      </c>
      <c r="U47" s="20">
        <f t="shared" si="35"/>
        <v>4.6024668486200468</v>
      </c>
      <c r="V47" s="20">
        <f t="shared" si="35"/>
        <v>2.5496860401807391</v>
      </c>
      <c r="W47" s="20">
        <f t="shared" si="35"/>
        <v>21172.810719090794</v>
      </c>
      <c r="X47" s="20">
        <f t="shared" si="35"/>
        <v>1.7455519436120008</v>
      </c>
      <c r="Y47" s="20">
        <f t="shared" si="35"/>
        <v>10.263392819663519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7"/>
  <sheetViews>
    <sheetView zoomScale="75" workbookViewId="0">
      <selection activeCell="C20" sqref="C20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546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C9*(F9)*$B$395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C10*(F10)*$B$395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C14*(F14)*$B$395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C18*(F18)*$B$395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9" t="s">
        <v>110</v>
      </c>
      <c r="B19" s="77" t="s">
        <v>105</v>
      </c>
      <c r="C19" s="371">
        <v>80</v>
      </c>
      <c r="D19" s="78"/>
      <c r="E19" s="78">
        <v>35</v>
      </c>
      <c r="F19" s="78">
        <v>80</v>
      </c>
      <c r="G19" s="103">
        <v>1.08263976628415</v>
      </c>
      <c r="H19" s="103">
        <v>4.9712718909585103</v>
      </c>
      <c r="I19" s="103">
        <v>0.26248012575016899</v>
      </c>
      <c r="J19" s="103">
        <v>1.0711818E-2</v>
      </c>
      <c r="K19" s="103">
        <v>7.1679901072141505E-2</v>
      </c>
      <c r="L19" s="538">
        <v>3.59998119015979E-2</v>
      </c>
      <c r="M19" s="538">
        <v>6.1739677411240299E-2</v>
      </c>
      <c r="N19" s="103">
        <v>6.5945508986370194E-2</v>
      </c>
      <c r="O19" s="538">
        <v>2.9999843251331498E-3</v>
      </c>
      <c r="P19" s="538">
        <v>5.5859708133979398E-2</v>
      </c>
      <c r="Q19" s="103">
        <v>1710.7260798814</v>
      </c>
      <c r="R19" s="48">
        <v>1.5235246282551899E-2</v>
      </c>
      <c r="S19" s="81">
        <f>0.000025616*Q19</f>
        <v>4.3821959262241944E-2</v>
      </c>
      <c r="T19" s="51">
        <f>C19*($F19*$G19)/453.59</f>
        <v>15.275677383140195</v>
      </c>
      <c r="U19" s="51">
        <f>C19*($F19*$H19)/453.59</f>
        <v>70.142948702869262</v>
      </c>
      <c r="V19" s="51">
        <f>C19*(($F19*$I19))/453.59</f>
        <v>3.7035049379419336</v>
      </c>
      <c r="W19" s="51">
        <f>C19*($F19*$J19)/453.59</f>
        <v>0.1511400939174144</v>
      </c>
      <c r="X19" s="51">
        <f>C19*(($F19*($K19+$L19+$M19)))/453.59</f>
        <v>2.3904497419781525</v>
      </c>
      <c r="Y19" s="51">
        <f>C19*(($F19*($N19+$O19+$P19)))/453.59</f>
        <v>1.7609587716904906</v>
      </c>
      <c r="Z19" s="51">
        <f>C19*(F19)*$B$395</f>
        <v>0.62798754128907153</v>
      </c>
      <c r="AA19" s="51">
        <f>Z19*0.21</f>
        <v>0.13187738367070501</v>
      </c>
      <c r="AB19" s="51">
        <f>C19*(($F19*($Q19)))/453.59</f>
        <v>24137.760777885233</v>
      </c>
      <c r="AC19" s="51">
        <f>C19*(($F19*($R19)))/453.59</f>
        <v>0.21496412224328618</v>
      </c>
      <c r="AD19" s="51">
        <f>C19*(($F19*($S19)))/453.59</f>
        <v>0.61831288008630803</v>
      </c>
    </row>
    <row r="20" spans="1:30">
      <c r="A20" s="76" t="s">
        <v>28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>SUM(T18:T19)</f>
        <v>15.675242485274776</v>
      </c>
      <c r="U20" s="82">
        <f t="shared" ref="U20:AD20" si="2">SUM(U18:U19)</f>
        <v>70.880586214188142</v>
      </c>
      <c r="V20" s="82">
        <f t="shared" si="2"/>
        <v>3.7936276289937192</v>
      </c>
      <c r="W20" s="82">
        <f t="shared" si="2"/>
        <v>0.15669953927984431</v>
      </c>
      <c r="X20" s="82">
        <f t="shared" si="2"/>
        <v>2.5359276014587571</v>
      </c>
      <c r="Y20" s="82">
        <f t="shared" si="2"/>
        <v>1.8576231676224002</v>
      </c>
      <c r="Z20" s="82">
        <f t="shared" si="2"/>
        <v>0.69863613968409211</v>
      </c>
      <c r="AA20" s="82">
        <f t="shared" si="2"/>
        <v>0.14671358933365933</v>
      </c>
      <c r="AB20" s="82">
        <f t="shared" si="2"/>
        <v>24525.01720024626</v>
      </c>
      <c r="AC20" s="82">
        <f t="shared" si="2"/>
        <v>0.23709311598626231</v>
      </c>
      <c r="AD20" s="82">
        <f t="shared" si="2"/>
        <v>0.62823284060150808</v>
      </c>
    </row>
    <row r="21" spans="1:30">
      <c r="A21" s="76"/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</row>
    <row r="22" spans="1:30">
      <c r="A22" s="111" t="s">
        <v>331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62"/>
      <c r="U22" s="62"/>
      <c r="V22" s="62"/>
      <c r="W22" s="62"/>
      <c r="X22" s="62"/>
      <c r="Y22" s="62"/>
      <c r="Z22" s="63"/>
      <c r="AA22" s="63"/>
      <c r="AB22" s="63"/>
      <c r="AC22" s="63"/>
      <c r="AD22" s="63"/>
    </row>
    <row r="23" spans="1:30">
      <c r="A23" s="79" t="s">
        <v>313</v>
      </c>
      <c r="B23" s="77" t="s">
        <v>95</v>
      </c>
      <c r="C23" s="80">
        <v>8</v>
      </c>
      <c r="D23" s="78"/>
      <c r="E23" s="78">
        <v>35</v>
      </c>
      <c r="F23" s="78">
        <v>60</v>
      </c>
      <c r="G23" s="103">
        <v>0.25172046482947802</v>
      </c>
      <c r="H23" s="103">
        <v>0.464701387165456</v>
      </c>
      <c r="I23" s="103">
        <v>5.6776043658582402E-2</v>
      </c>
      <c r="J23" s="103">
        <v>3.5023733638119199E-3</v>
      </c>
      <c r="K23" s="103">
        <v>4.6899256897933901E-2</v>
      </c>
      <c r="L23" s="48">
        <v>7.99995847163921E-3</v>
      </c>
      <c r="M23" s="48">
        <v>3.6749815577381599E-2</v>
      </c>
      <c r="N23" s="103">
        <v>4.3147317248333997E-2</v>
      </c>
      <c r="O23" s="48">
        <v>1.9999896145790402E-3</v>
      </c>
      <c r="P23" s="48">
        <v>1.57499200131354E-2</v>
      </c>
      <c r="Q23" s="103">
        <v>243.966167526025</v>
      </c>
      <c r="R23" s="48">
        <f>0.000057143*Q23</f>
        <v>1.3940958710939646E-2</v>
      </c>
      <c r="S23" s="81">
        <f>0.000025616*Q23</f>
        <v>6.2494373473466567E-3</v>
      </c>
      <c r="T23" s="51">
        <f>C23*($F23*$G23)/453.59</f>
        <v>0.26637673475638673</v>
      </c>
      <c r="U23" s="51">
        <f>C23*($F23*$H23)/453.59</f>
        <v>0.49175834087924974</v>
      </c>
      <c r="V23" s="51">
        <f>C23*(($F23*$I23))/453.59</f>
        <v>6.0081794034523593E-2</v>
      </c>
      <c r="W23" s="51">
        <f>C23*($F23*$J23)/453.59</f>
        <v>3.7062969082866061E-3</v>
      </c>
      <c r="X23" s="51">
        <f>C23*(($F23*($K23+$L23+$M23)))/453.59</f>
        <v>9.698523965373633E-2</v>
      </c>
      <c r="Y23" s="51">
        <f>C23*(($F23*($N23+$O23+$P23)))/453.59</f>
        <v>6.444293062127307E-2</v>
      </c>
      <c r="Z23" s="51">
        <f>C23*(F23)*$B$395</f>
        <v>4.7099065596680367E-2</v>
      </c>
      <c r="AA23" s="51">
        <f>Z23*0.21</f>
        <v>9.8908037753028775E-3</v>
      </c>
      <c r="AB23" s="51">
        <f>C23*(($F23*($Q23)))/453.59</f>
        <v>258.17094824068437</v>
      </c>
      <c r="AC23" s="51">
        <f>C23*(($F23*($R23)))/453.59</f>
        <v>1.4752662495317424E-2</v>
      </c>
      <c r="AD23" s="51">
        <f>C23*(($F23*($S23)))/453.59</f>
        <v>6.6133070101333695E-3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3">SUM(T23:T23)</f>
        <v>0.26637673475638673</v>
      </c>
      <c r="U24" s="82">
        <f t="shared" si="3"/>
        <v>0.49175834087924974</v>
      </c>
      <c r="V24" s="82">
        <f t="shared" si="3"/>
        <v>6.0081794034523593E-2</v>
      </c>
      <c r="W24" s="82">
        <f t="shared" si="3"/>
        <v>3.7062969082866061E-3</v>
      </c>
      <c r="X24" s="82">
        <f t="shared" si="3"/>
        <v>9.698523965373633E-2</v>
      </c>
      <c r="Y24" s="82">
        <f t="shared" si="3"/>
        <v>6.444293062127307E-2</v>
      </c>
      <c r="Z24" s="82">
        <f t="shared" si="3"/>
        <v>4.7099065596680367E-2</v>
      </c>
      <c r="AA24" s="82">
        <f t="shared" si="3"/>
        <v>9.8908037753028775E-3</v>
      </c>
      <c r="AB24" s="82">
        <f t="shared" si="3"/>
        <v>258.17094824068437</v>
      </c>
      <c r="AC24" s="82">
        <f t="shared" si="3"/>
        <v>1.4752662495317424E-2</v>
      </c>
      <c r="AD24" s="82">
        <f t="shared" si="3"/>
        <v>6.6133070101333695E-3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 ht="25.5">
      <c r="A26" s="111" t="s">
        <v>325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10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0.33297091844548338</v>
      </c>
      <c r="U27" s="51">
        <f>C27*($F27*$H27)/453.59</f>
        <v>0.61469792609906215</v>
      </c>
      <c r="V27" s="51">
        <f>C27*(($F27*$I27))/453.59</f>
        <v>7.5102242543154479E-2</v>
      </c>
      <c r="W27" s="51">
        <f>C27*($F27*$J27)/453.59</f>
        <v>4.6328711353582578E-3</v>
      </c>
      <c r="X27" s="51">
        <f>C27*(($F27*($K27+$L27+$M27)))/453.59</f>
        <v>0.12123154956717042</v>
      </c>
      <c r="Y27" s="51">
        <f>C27*(($F27*($N27+$O27+$P27)))/453.59</f>
        <v>8.0553663276591345E-2</v>
      </c>
      <c r="Z27" s="51">
        <f>C27*(F27)*$B$395</f>
        <v>5.8873831995850459E-2</v>
      </c>
      <c r="AA27" s="51">
        <f>Z27*0.21</f>
        <v>1.2363504719128596E-2</v>
      </c>
      <c r="AB27" s="51">
        <f>C27*(($F27*($Q27)))/453.59</f>
        <v>322.71368530085539</v>
      </c>
      <c r="AC27" s="51">
        <f>C27*(($F27*($R27)))/453.59</f>
        <v>1.8440828119146779E-2</v>
      </c>
      <c r="AD27" s="51">
        <f>C27*(($F27*($S27)))/453.59</f>
        <v>8.2666337626667117E-3</v>
      </c>
    </row>
    <row r="28" spans="1:30">
      <c r="A28" s="76" t="s">
        <v>28</v>
      </c>
      <c r="B28" s="75"/>
      <c r="C28" s="109"/>
      <c r="D28" s="109"/>
      <c r="E28" s="75"/>
      <c r="F28" s="75"/>
      <c r="G28" s="516"/>
      <c r="H28" s="42"/>
      <c r="I28" s="42"/>
      <c r="J28" s="42"/>
      <c r="K28" s="513"/>
      <c r="L28" s="513"/>
      <c r="M28" s="513"/>
      <c r="N28" s="513"/>
      <c r="O28" s="513"/>
      <c r="P28" s="513"/>
      <c r="Q28" s="42"/>
      <c r="R28" s="513"/>
      <c r="S28" s="513"/>
      <c r="T28" s="82">
        <f t="shared" ref="T28:AD28" si="4">SUM(T27:T27)</f>
        <v>0.33297091844548338</v>
      </c>
      <c r="U28" s="82">
        <f t="shared" si="4"/>
        <v>0.61469792609906215</v>
      </c>
      <c r="V28" s="82">
        <f t="shared" si="4"/>
        <v>7.5102242543154479E-2</v>
      </c>
      <c r="W28" s="82">
        <f t="shared" si="4"/>
        <v>4.6328711353582578E-3</v>
      </c>
      <c r="X28" s="82">
        <f t="shared" si="4"/>
        <v>0.12123154956717042</v>
      </c>
      <c r="Y28" s="82">
        <f t="shared" si="4"/>
        <v>8.0553663276591345E-2</v>
      </c>
      <c r="Z28" s="82">
        <f t="shared" si="4"/>
        <v>5.8873831995850459E-2</v>
      </c>
      <c r="AA28" s="82">
        <f t="shared" si="4"/>
        <v>1.2363504719128596E-2</v>
      </c>
      <c r="AB28" s="82">
        <f t="shared" si="4"/>
        <v>322.71368530085539</v>
      </c>
      <c r="AC28" s="82">
        <f t="shared" si="4"/>
        <v>1.8440828119146779E-2</v>
      </c>
      <c r="AD28" s="82">
        <f t="shared" si="4"/>
        <v>8.2666337626667117E-3</v>
      </c>
    </row>
    <row r="29" spans="1:30">
      <c r="A29" s="76"/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</row>
    <row r="30" spans="1:30">
      <c r="A30" s="111" t="s">
        <v>327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62"/>
      <c r="U30" s="62"/>
      <c r="V30" s="62"/>
      <c r="W30" s="62"/>
      <c r="X30" s="62"/>
      <c r="Y30" s="62"/>
      <c r="Z30" s="63"/>
      <c r="AA30" s="63"/>
      <c r="AB30" s="63"/>
      <c r="AC30" s="63"/>
      <c r="AD30" s="63"/>
    </row>
    <row r="31" spans="1:30">
      <c r="A31" s="79" t="s">
        <v>313</v>
      </c>
      <c r="B31" s="77" t="s">
        <v>95</v>
      </c>
      <c r="C31" s="80">
        <v>6</v>
      </c>
      <c r="D31" s="78"/>
      <c r="E31" s="78">
        <v>35</v>
      </c>
      <c r="F31" s="78">
        <v>60</v>
      </c>
      <c r="G31" s="103">
        <v>0.25172046482947802</v>
      </c>
      <c r="H31" s="103">
        <v>0.464701387165456</v>
      </c>
      <c r="I31" s="103">
        <v>5.6776043658582402E-2</v>
      </c>
      <c r="J31" s="103">
        <v>3.5023733638119199E-3</v>
      </c>
      <c r="K31" s="103">
        <v>4.6899256897933901E-2</v>
      </c>
      <c r="L31" s="48">
        <v>7.99995847163921E-3</v>
      </c>
      <c r="M31" s="48">
        <v>3.6749815577381599E-2</v>
      </c>
      <c r="N31" s="103">
        <v>4.3147317248333997E-2</v>
      </c>
      <c r="O31" s="48">
        <v>1.9999896145790402E-3</v>
      </c>
      <c r="P31" s="48">
        <v>1.57499200131354E-2</v>
      </c>
      <c r="Q31" s="103">
        <v>243.966167526025</v>
      </c>
      <c r="R31" s="48">
        <f>0.000057143*Q31</f>
        <v>1.3940958710939646E-2</v>
      </c>
      <c r="S31" s="81">
        <f>0.000025616*Q31</f>
        <v>6.2494373473466567E-3</v>
      </c>
      <c r="T31" s="51">
        <f>C31*($F31*$G31)/453.59</f>
        <v>0.19978255106729004</v>
      </c>
      <c r="U31" s="51">
        <f>C31*($F31*$H31)/453.59</f>
        <v>0.36881875565943734</v>
      </c>
      <c r="V31" s="51">
        <f>C31*(($F31*$I31))/453.59</f>
        <v>4.50613455258927E-2</v>
      </c>
      <c r="W31" s="51">
        <f>C31*($F31*$J31)/453.59</f>
        <v>2.7797226812149543E-3</v>
      </c>
      <c r="X31" s="51">
        <f>C31*(($F31*($K31+$L31+$M31)))/453.59</f>
        <v>7.2738929740302244E-2</v>
      </c>
      <c r="Y31" s="51">
        <f>C31*(($F31*($N31+$O31+$P31)))/453.59</f>
        <v>4.8332197965954803E-2</v>
      </c>
      <c r="Z31" s="51">
        <f>C31*(F31)*$B$390</f>
        <v>0</v>
      </c>
      <c r="AA31" s="51">
        <f>Z31*0.21</f>
        <v>0</v>
      </c>
      <c r="AB31" s="51">
        <f>C31*(($F31*($Q31)))/453.59</f>
        <v>193.62821118051326</v>
      </c>
      <c r="AC31" s="51">
        <f>C31*(($F31*($R31)))/453.59</f>
        <v>1.1064496871488068E-2</v>
      </c>
      <c r="AD31" s="51">
        <f>C31*(($F31*($S31)))/453.59</f>
        <v>4.9599802576000274E-3</v>
      </c>
    </row>
    <row r="32" spans="1:30">
      <c r="A32" s="76" t="s">
        <v>28</v>
      </c>
      <c r="B32" s="75"/>
      <c r="C32" s="109"/>
      <c r="D32" s="109"/>
      <c r="E32" s="75"/>
      <c r="F32" s="75"/>
      <c r="G32" s="516"/>
      <c r="H32" s="42"/>
      <c r="I32" s="42"/>
      <c r="J32" s="42"/>
      <c r="K32" s="513"/>
      <c r="L32" s="513"/>
      <c r="M32" s="513"/>
      <c r="N32" s="513"/>
      <c r="O32" s="513"/>
      <c r="P32" s="513"/>
      <c r="Q32" s="42"/>
      <c r="R32" s="513"/>
      <c r="S32" s="513"/>
      <c r="T32" s="82">
        <f t="shared" ref="T32:AD32" si="5">SUM(T31:T31)</f>
        <v>0.19978255106729004</v>
      </c>
      <c r="U32" s="82">
        <f t="shared" si="5"/>
        <v>0.36881875565943734</v>
      </c>
      <c r="V32" s="82">
        <f t="shared" si="5"/>
        <v>4.50613455258927E-2</v>
      </c>
      <c r="W32" s="82">
        <f t="shared" si="5"/>
        <v>2.7797226812149543E-3</v>
      </c>
      <c r="X32" s="82">
        <f t="shared" si="5"/>
        <v>7.2738929740302244E-2</v>
      </c>
      <c r="Y32" s="82">
        <f t="shared" si="5"/>
        <v>4.8332197965954803E-2</v>
      </c>
      <c r="Z32" s="82">
        <f t="shared" si="5"/>
        <v>0</v>
      </c>
      <c r="AA32" s="82">
        <f t="shared" si="5"/>
        <v>0</v>
      </c>
      <c r="AB32" s="82">
        <f t="shared" si="5"/>
        <v>193.62821118051326</v>
      </c>
      <c r="AC32" s="82">
        <f t="shared" si="5"/>
        <v>1.1064496871488068E-2</v>
      </c>
      <c r="AD32" s="82">
        <f t="shared" si="5"/>
        <v>4.9599802576000274E-3</v>
      </c>
    </row>
    <row r="33" spans="1:30">
      <c r="A33" s="76" t="s">
        <v>389</v>
      </c>
      <c r="B33" s="75"/>
      <c r="C33" s="109"/>
      <c r="D33" s="109"/>
      <c r="E33" s="75"/>
      <c r="F33" s="75"/>
      <c r="G33" s="516"/>
      <c r="H33" s="42"/>
      <c r="I33" s="42"/>
      <c r="J33" s="42"/>
      <c r="K33" s="513"/>
      <c r="L33" s="513"/>
      <c r="M33" s="513"/>
      <c r="N33" s="513"/>
      <c r="O33" s="513"/>
      <c r="P33" s="513"/>
      <c r="Q33" s="42"/>
      <c r="R33" s="513"/>
      <c r="S33" s="513"/>
      <c r="T33" s="82">
        <f>T11+T15+T20+T24+T28+T32</f>
        <v>16.86510120790048</v>
      </c>
      <c r="U33" s="82">
        <f t="shared" ref="U33:AD33" si="6">U11+U15+U20+U24+U28+U32</f>
        <v>73.601466851271198</v>
      </c>
      <c r="V33" s="82">
        <f t="shared" si="6"/>
        <v>4.0652281683474571</v>
      </c>
      <c r="W33" s="82">
        <f t="shared" si="6"/>
        <v>0.17248740385988678</v>
      </c>
      <c r="X33" s="82">
        <f t="shared" si="6"/>
        <v>2.9295028719349951</v>
      </c>
      <c r="Y33" s="82">
        <f t="shared" si="6"/>
        <v>2.1212961420983056</v>
      </c>
      <c r="Z33" s="82">
        <f t="shared" si="6"/>
        <v>0.84778318074024661</v>
      </c>
      <c r="AA33" s="82">
        <f t="shared" si="6"/>
        <v>0.17803446795545178</v>
      </c>
      <c r="AB33" s="82">
        <f t="shared" si="6"/>
        <v>25794.880265872391</v>
      </c>
      <c r="AC33" s="82">
        <f t="shared" si="6"/>
        <v>0.29510265187174373</v>
      </c>
      <c r="AD33" s="82">
        <f t="shared" si="6"/>
        <v>0.66076165289058708</v>
      </c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1:30">
      <c r="A35" s="367"/>
      <c r="B35" s="368"/>
      <c r="C35" s="369"/>
      <c r="D35" s="369"/>
      <c r="E35" s="368"/>
      <c r="F35" s="368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6" spans="1:30">
      <c r="A36" s="367"/>
      <c r="B36" s="368"/>
      <c r="C36" s="369"/>
      <c r="D36" s="369"/>
      <c r="E36" s="368"/>
      <c r="F36" s="368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370"/>
      <c r="R36" s="370"/>
      <c r="S36" s="37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</row>
    <row r="37" spans="1:30">
      <c r="A37" s="367"/>
      <c r="B37" s="368"/>
      <c r="C37" s="369"/>
      <c r="D37" s="369"/>
      <c r="E37" s="368"/>
      <c r="F37" s="368"/>
      <c r="G37" s="370"/>
      <c r="H37" s="370"/>
      <c r="I37" s="370"/>
      <c r="J37" s="370"/>
      <c r="K37" s="370"/>
      <c r="L37" s="370"/>
      <c r="M37" s="370"/>
      <c r="N37" s="370"/>
      <c r="O37" s="370"/>
      <c r="P37" s="370"/>
      <c r="Q37" s="370"/>
      <c r="R37" s="370"/>
      <c r="S37" s="37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</row>
    <row r="385" spans="1:2" ht="25.5">
      <c r="A385" s="83" t="s">
        <v>109</v>
      </c>
    </row>
    <row r="387" spans="1:2">
      <c r="A387" s="37" t="s">
        <v>81</v>
      </c>
    </row>
    <row r="388" spans="1:2">
      <c r="A388" s="37" t="s">
        <v>82</v>
      </c>
    </row>
    <row r="389" spans="1:2">
      <c r="A389" s="37" t="s">
        <v>83</v>
      </c>
    </row>
    <row r="390" spans="1:2">
      <c r="A390" s="38" t="s">
        <v>96</v>
      </c>
    </row>
    <row r="391" spans="1:2">
      <c r="A391" s="37" t="s">
        <v>85</v>
      </c>
    </row>
    <row r="392" spans="1:2">
      <c r="A392" s="37" t="s">
        <v>86</v>
      </c>
    </row>
    <row r="393" spans="1:2">
      <c r="A393" s="37" t="s">
        <v>87</v>
      </c>
    </row>
    <row r="394" spans="1:2">
      <c r="A394" s="37" t="s">
        <v>0</v>
      </c>
    </row>
    <row r="395" spans="1:2">
      <c r="A395" s="38" t="s">
        <v>97</v>
      </c>
      <c r="B395" s="37">
        <f>(0.016*(0.03/2)^0.65*(2/3)^1.5)-0.00047</f>
        <v>9.8123053326417428E-5</v>
      </c>
    </row>
    <row r="396" spans="1:2">
      <c r="A396" s="38" t="s">
        <v>98</v>
      </c>
      <c r="B396" s="37">
        <f>(0.016*(0.03/2)^0.65*(13/3)^1.5)-0.00047</f>
        <v>8.9448292388582783E-3</v>
      </c>
    </row>
    <row r="397" spans="1:2">
      <c r="A397" s="38" t="s">
        <v>99</v>
      </c>
      <c r="B39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9"/>
  <sheetViews>
    <sheetView topLeftCell="A3" zoomScale="85" zoomScaleNormal="85" workbookViewId="0">
      <selection activeCell="A11" sqref="A11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9" si="0">0.000049261*AA4</f>
        <v>2.2095931710230707E-2</v>
      </c>
      <c r="AD4" s="50">
        <v>3.2599999999999997E-2</v>
      </c>
      <c r="AE4" s="48">
        <f t="shared" ref="AE4:AE9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331</v>
      </c>
      <c r="B7" s="46" t="s">
        <v>102</v>
      </c>
      <c r="C7" s="47">
        <v>8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415</v>
      </c>
      <c r="B8" s="46" t="s">
        <v>102</v>
      </c>
      <c r="C8" s="47">
        <v>10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 ht="25.5">
      <c r="A9" s="45" t="s">
        <v>327</v>
      </c>
      <c r="B9" s="46" t="s">
        <v>102</v>
      </c>
      <c r="C9" s="47">
        <v>6</v>
      </c>
      <c r="D9" s="47">
        <v>35</v>
      </c>
      <c r="E9" s="47">
        <v>80</v>
      </c>
      <c r="F9" s="48">
        <v>2.3611622044318601</v>
      </c>
      <c r="G9" s="49">
        <v>31.4244798871777</v>
      </c>
      <c r="H9" s="49">
        <v>0.22493614397154399</v>
      </c>
      <c r="I9" s="49">
        <v>1.8136819244333999</v>
      </c>
      <c r="J9" s="48">
        <v>5.7965153248686403E-2</v>
      </c>
      <c r="K9" s="49">
        <v>2.3946366793705498</v>
      </c>
      <c r="L9" s="49">
        <v>1.62197187247403</v>
      </c>
      <c r="M9" s="49">
        <v>0.70709499821369304</v>
      </c>
      <c r="N9" s="49">
        <v>0.16038404042738499</v>
      </c>
      <c r="O9" s="49">
        <v>0.71464703099800198</v>
      </c>
      <c r="P9" s="49">
        <v>4.0478385316323803E-3</v>
      </c>
      <c r="Q9" s="49">
        <v>5.8407810191933099E-3</v>
      </c>
      <c r="R9" s="48">
        <v>3.2157701660956101E-3</v>
      </c>
      <c r="S9" s="49">
        <v>2.9198634356063399E-2</v>
      </c>
      <c r="T9" s="49">
        <v>7.9999583995993707E-3</v>
      </c>
      <c r="U9" s="49">
        <v>3.6749815874576097E-2</v>
      </c>
      <c r="V9" s="49">
        <v>2.9606446234606999E-3</v>
      </c>
      <c r="W9" s="49">
        <v>2.6884174180557701E-2</v>
      </c>
      <c r="X9" s="49">
        <v>1.9999896010969099E-3</v>
      </c>
      <c r="Y9" s="49">
        <v>1.57499197860352E-2</v>
      </c>
      <c r="Z9" s="49">
        <v>308.63789988642998</v>
      </c>
      <c r="AA9" s="49">
        <v>448.54817624958298</v>
      </c>
      <c r="AB9" s="48">
        <v>1.77E-2</v>
      </c>
      <c r="AC9" s="48">
        <f t="shared" si="0"/>
        <v>2.2095931710230707E-2</v>
      </c>
      <c r="AD9" s="50">
        <v>3.2599999999999997E-2</v>
      </c>
      <c r="AE9" s="48">
        <f t="shared" si="1"/>
        <v>9.7222817202097123E-3</v>
      </c>
    </row>
    <row r="10" spans="1:67">
      <c r="A10" s="53"/>
      <c r="B10" s="53"/>
      <c r="C10" s="54"/>
      <c r="D10" s="55"/>
      <c r="E10" s="55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</row>
    <row r="11" spans="1:67" ht="25.5">
      <c r="A11" s="56" t="s">
        <v>482</v>
      </c>
      <c r="B11" s="38"/>
      <c r="C11" s="38"/>
    </row>
    <row r="12" spans="1:67">
      <c r="A12" s="56" t="s">
        <v>77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85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</row>
    <row r="13" spans="1:67">
      <c r="A13" s="56" t="s">
        <v>78</v>
      </c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t="38.25" hidden="1">
      <c r="A14" s="56" t="s">
        <v>79</v>
      </c>
      <c r="B14" s="38"/>
      <c r="C14" s="38"/>
      <c r="AA14" s="58"/>
      <c r="AB14" s="59" t="s">
        <v>80</v>
      </c>
      <c r="AC14" s="58"/>
      <c r="AD14" s="58"/>
      <c r="AE14" s="58"/>
      <c r="AF14" s="58" t="e">
        <f>#REF!/60</f>
        <v>#REF!</v>
      </c>
      <c r="AG14" s="58" t="e">
        <f>#REF!/60</f>
        <v>#REF!</v>
      </c>
      <c r="AH14" s="58" t="e">
        <f>#REF!/60</f>
        <v>#REF!</v>
      </c>
      <c r="AI14" s="58" t="e">
        <f>#REF!/60</f>
        <v>#REF!</v>
      </c>
      <c r="AJ14" s="58" t="e">
        <f>#REF!/60</f>
        <v>#REF!</v>
      </c>
      <c r="AK14" s="58" t="e">
        <f>#REF!/60</f>
        <v>#REF!</v>
      </c>
      <c r="AL14" s="58" t="e">
        <f>#REF!/60</f>
        <v>#REF!</v>
      </c>
      <c r="AM14" s="58" t="e">
        <f>#REF!/60</f>
        <v>#REF!</v>
      </c>
      <c r="AN14" s="58" t="e">
        <f>#REF!/60</f>
        <v>#REF!</v>
      </c>
      <c r="AO14" s="58" t="e">
        <f>#REF!/60</f>
        <v>#REF!</v>
      </c>
      <c r="AP14" s="58"/>
      <c r="AQ14" s="58"/>
      <c r="AR14" s="58" t="e">
        <f>#REF!/60</f>
        <v>#REF!</v>
      </c>
      <c r="AS14" s="58" t="e">
        <f>#REF!/60</f>
        <v>#REF!</v>
      </c>
      <c r="AT14" s="58" t="e">
        <f>#REF!/60</f>
        <v>#REF!</v>
      </c>
      <c r="AU14" s="58" t="e">
        <f>#REF!/60</f>
        <v>#REF!</v>
      </c>
      <c r="AV14" s="58" t="e">
        <f>#REF!/60</f>
        <v>#REF!</v>
      </c>
      <c r="AW14" s="58" t="e">
        <f>#REF!/60</f>
        <v>#REF!</v>
      </c>
      <c r="AX14" s="58" t="e">
        <f>#REF!/60</f>
        <v>#REF!</v>
      </c>
      <c r="AY14" s="58" t="e">
        <f>#REF!/60</f>
        <v>#REF!</v>
      </c>
      <c r="AZ14" s="58" t="e">
        <f>#REF!/60</f>
        <v>#REF!</v>
      </c>
      <c r="BA14" s="58" t="e">
        <f>#REF!/60</f>
        <v>#REF!</v>
      </c>
    </row>
    <row r="15" spans="1:67" hidden="1">
      <c r="A15" s="56"/>
      <c r="B15" s="38"/>
      <c r="C15" s="3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60"/>
      <c r="AS15" s="60"/>
      <c r="AT15" s="60"/>
      <c r="AU15" s="60"/>
      <c r="AV15" s="60"/>
      <c r="AW15" s="60"/>
      <c r="AX15" s="60"/>
      <c r="AY15" s="60"/>
      <c r="AZ15" s="61"/>
      <c r="BA15" s="60"/>
    </row>
    <row r="16" spans="1:67" hidden="1">
      <c r="A16" s="38"/>
      <c r="B16" s="38"/>
      <c r="C16" s="38"/>
      <c r="AF16" s="566" t="s">
        <v>64</v>
      </c>
      <c r="AG16" s="566"/>
      <c r="AH16" s="566"/>
      <c r="AI16" s="566"/>
      <c r="AJ16" s="566"/>
      <c r="AK16" s="567"/>
      <c r="AL16" s="567"/>
      <c r="AM16" s="567"/>
      <c r="AN16" s="567"/>
      <c r="AO16" s="567"/>
      <c r="AP16" s="515"/>
      <c r="AQ16" s="57"/>
      <c r="AR16" s="566" t="s">
        <v>65</v>
      </c>
      <c r="AS16" s="566"/>
      <c r="AT16" s="566"/>
      <c r="AU16" s="566"/>
      <c r="AV16" s="566"/>
      <c r="AW16" s="567"/>
      <c r="AX16" s="567"/>
      <c r="AY16" s="567"/>
      <c r="AZ16" s="567"/>
      <c r="BA16" s="567"/>
    </row>
    <row r="17" spans="1:53" ht="63.75" hidden="1">
      <c r="A17" s="38"/>
      <c r="B17" s="38"/>
      <c r="C17" s="38"/>
      <c r="AF17" s="62" t="s">
        <v>55</v>
      </c>
      <c r="AG17" s="62" t="s">
        <v>73</v>
      </c>
      <c r="AH17" s="62" t="s">
        <v>74</v>
      </c>
      <c r="AI17" s="62" t="s">
        <v>58</v>
      </c>
      <c r="AJ17" s="62" t="s">
        <v>59</v>
      </c>
      <c r="AK17" s="62" t="s">
        <v>60</v>
      </c>
      <c r="AL17" s="63" t="s">
        <v>75</v>
      </c>
      <c r="AM17" s="63" t="s">
        <v>76</v>
      </c>
      <c r="AN17" s="63" t="s">
        <v>61</v>
      </c>
      <c r="AO17" s="63" t="s">
        <v>62</v>
      </c>
      <c r="AP17" s="63"/>
      <c r="AQ17" s="44"/>
      <c r="AR17" s="62" t="s">
        <v>55</v>
      </c>
      <c r="AS17" s="62" t="s">
        <v>73</v>
      </c>
      <c r="AT17" s="62" t="s">
        <v>74</v>
      </c>
      <c r="AU17" s="62" t="s">
        <v>58</v>
      </c>
      <c r="AV17" s="62" t="s">
        <v>59</v>
      </c>
      <c r="AW17" s="62" t="s">
        <v>60</v>
      </c>
      <c r="AX17" s="63" t="s">
        <v>75</v>
      </c>
      <c r="AY17" s="63" t="s">
        <v>76</v>
      </c>
      <c r="AZ17" s="64" t="s">
        <v>61</v>
      </c>
      <c r="BA17" s="62" t="s">
        <v>62</v>
      </c>
    </row>
    <row r="18" spans="1:53" hidden="1">
      <c r="A18" s="38" t="s">
        <v>81</v>
      </c>
      <c r="B18" s="38"/>
      <c r="C18" s="38"/>
      <c r="AA18" s="65" t="s">
        <v>29</v>
      </c>
      <c r="AB18" s="66" t="s">
        <v>30</v>
      </c>
      <c r="AC18" s="66" t="s">
        <v>31</v>
      </c>
      <c r="AD18" s="66"/>
      <c r="AE18" s="66"/>
      <c r="AQ18" s="39"/>
    </row>
    <row r="19" spans="1:53" hidden="1">
      <c r="A19" s="38" t="s">
        <v>82</v>
      </c>
      <c r="B19" s="38"/>
      <c r="C19" s="38"/>
      <c r="AA19" s="65"/>
      <c r="AB19" s="66" t="s">
        <v>32</v>
      </c>
      <c r="AC19" s="66">
        <v>13.25</v>
      </c>
      <c r="AD19" s="66"/>
      <c r="AE19" s="66"/>
      <c r="AF19" s="37" t="e">
        <f>AF$14*$AC19</f>
        <v>#REF!</v>
      </c>
      <c r="AG19" s="37" t="e">
        <f t="shared" ref="AG19:AO27" si="2">AG$14*$AC19</f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>AR$14*$AC19</f>
        <v>#REF!</v>
      </c>
      <c r="AS19" s="37" t="e">
        <f t="shared" ref="AS19:BA27" si="3">AS$14*$AC19</f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83</v>
      </c>
      <c r="B20" s="38"/>
      <c r="C20" s="38"/>
      <c r="AA20" s="65"/>
      <c r="AB20" s="66" t="s">
        <v>33</v>
      </c>
      <c r="AC20" s="66">
        <v>20.298999999999999</v>
      </c>
      <c r="AD20" s="66"/>
      <c r="AE20" s="66"/>
      <c r="AF20" s="37" t="e">
        <f t="shared" ref="AF20:AF27" si="4">AF$14*$AC20</f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ref="AR20:AR27" si="5">AR$14*$AC20</f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84</v>
      </c>
      <c r="B21" s="38"/>
      <c r="C21" s="38"/>
      <c r="AA21" s="65"/>
      <c r="AB21" s="66" t="s">
        <v>34</v>
      </c>
      <c r="AC21" s="66">
        <v>21.68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85</v>
      </c>
      <c r="B22" s="38"/>
      <c r="C22" s="38"/>
      <c r="AA22" s="65"/>
      <c r="AB22" s="66" t="s">
        <v>35</v>
      </c>
      <c r="AC22" s="66">
        <v>9.3046500000000005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86</v>
      </c>
      <c r="B23" s="38"/>
      <c r="C23" s="38"/>
      <c r="AA23" s="65"/>
      <c r="AB23" s="66" t="s">
        <v>36</v>
      </c>
      <c r="AC23" s="66">
        <v>5.0347999999999997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87</v>
      </c>
      <c r="B24" s="38"/>
      <c r="C24" s="38"/>
      <c r="AA24" s="65"/>
      <c r="AB24" s="66" t="s">
        <v>37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0</v>
      </c>
      <c r="B25" s="38"/>
      <c r="C25" s="38"/>
      <c r="AA25" s="65"/>
      <c r="AB25" s="66" t="s">
        <v>38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 t="s">
        <v>59</v>
      </c>
      <c r="B26" s="38">
        <f>(0.016*(0.03/2)^0.65*(2/3)^1.5)-0.00047</f>
        <v>9.8123053326417428E-5</v>
      </c>
      <c r="C26" s="38"/>
      <c r="AA26" s="65"/>
      <c r="AB26" s="66" t="s">
        <v>39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 t="s">
        <v>40</v>
      </c>
      <c r="AC27" s="66">
        <v>0</v>
      </c>
      <c r="AD27" s="66"/>
      <c r="AE27" s="66"/>
      <c r="AF27" s="37" t="e">
        <f t="shared" si="4"/>
        <v>#REF!</v>
      </c>
      <c r="AG27" s="37" t="e">
        <f t="shared" si="2"/>
        <v>#REF!</v>
      </c>
      <c r="AH27" s="37" t="e">
        <f t="shared" si="2"/>
        <v>#REF!</v>
      </c>
      <c r="AI27" s="37" t="e">
        <f t="shared" si="2"/>
        <v>#REF!</v>
      </c>
      <c r="AJ27" s="37" t="e">
        <f t="shared" si="2"/>
        <v>#REF!</v>
      </c>
      <c r="AK27" s="37" t="e">
        <f t="shared" si="2"/>
        <v>#REF!</v>
      </c>
      <c r="AL27" s="37" t="e">
        <f t="shared" si="2"/>
        <v>#REF!</v>
      </c>
      <c r="AM27" s="37" t="e">
        <f t="shared" si="2"/>
        <v>#REF!</v>
      </c>
      <c r="AN27" s="37" t="e">
        <f t="shared" si="2"/>
        <v>#REF!</v>
      </c>
      <c r="AO27" s="37" t="e">
        <f t="shared" si="2"/>
        <v>#REF!</v>
      </c>
      <c r="AQ27" s="39"/>
      <c r="AR27" s="37" t="e">
        <f t="shared" si="5"/>
        <v>#REF!</v>
      </c>
      <c r="AS27" s="37" t="e">
        <f t="shared" si="3"/>
        <v>#REF!</v>
      </c>
      <c r="AT27" s="37" t="e">
        <f t="shared" si="3"/>
        <v>#REF!</v>
      </c>
      <c r="AU27" s="37" t="e">
        <f t="shared" si="3"/>
        <v>#REF!</v>
      </c>
      <c r="AV27" s="37" t="e">
        <f t="shared" si="3"/>
        <v>#REF!</v>
      </c>
      <c r="AW27" s="37" t="e">
        <f t="shared" si="3"/>
        <v>#REF!</v>
      </c>
      <c r="AX27" s="37" t="e">
        <f t="shared" si="3"/>
        <v>#REF!</v>
      </c>
      <c r="AY27" s="37" t="e">
        <f t="shared" si="3"/>
        <v>#REF!</v>
      </c>
      <c r="AZ27" s="37" t="e">
        <f t="shared" si="3"/>
        <v>#REF!</v>
      </c>
      <c r="BA27" s="37" t="e">
        <f t="shared" si="3"/>
        <v>#REF!</v>
      </c>
    </row>
    <row r="28" spans="1:53" hidden="1">
      <c r="A28" s="38"/>
      <c r="B28" s="38"/>
      <c r="C28" s="38"/>
      <c r="AA28" s="65"/>
      <c r="AB28" s="66"/>
      <c r="AC28" s="66"/>
      <c r="AD28" s="66"/>
      <c r="AE28" s="66"/>
      <c r="AQ28" s="39"/>
    </row>
    <row r="29" spans="1:53" hidden="1">
      <c r="A29" s="38"/>
      <c r="B29" s="38"/>
      <c r="C29" s="38"/>
      <c r="AA29" s="65" t="s">
        <v>41</v>
      </c>
      <c r="AB29" s="66" t="s">
        <v>30</v>
      </c>
      <c r="AC29" s="66" t="s">
        <v>31</v>
      </c>
      <c r="AD29" s="66"/>
      <c r="AE29" s="66"/>
      <c r="AQ29" s="39"/>
    </row>
    <row r="30" spans="1:53" hidden="1">
      <c r="A30" s="38" t="s">
        <v>88</v>
      </c>
      <c r="B30" s="38"/>
      <c r="C30" s="38"/>
      <c r="AA30" s="65"/>
      <c r="AB30" s="66" t="s">
        <v>32</v>
      </c>
      <c r="AC30" s="66">
        <v>0</v>
      </c>
      <c r="AD30" s="66"/>
      <c r="AE30" s="66"/>
      <c r="AF30" s="37" t="e">
        <f t="shared" ref="AF30:AO38" si="6">AF$14*$AC30</f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ref="AR30:BA38" si="7">AR$14*$AC30</f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89</v>
      </c>
      <c r="B31" s="38"/>
      <c r="C31" s="38"/>
      <c r="AA31" s="65"/>
      <c r="AB31" s="66" t="s">
        <v>33</v>
      </c>
      <c r="AC31" s="66">
        <v>6.2010000000000005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90</v>
      </c>
      <c r="B32" s="38"/>
      <c r="C32" s="38"/>
      <c r="AA32" s="65"/>
      <c r="AB32" s="66" t="s">
        <v>34</v>
      </c>
      <c r="AC32" s="66">
        <v>0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91</v>
      </c>
      <c r="B33" s="38"/>
      <c r="C33" s="38"/>
      <c r="AA33" s="65"/>
      <c r="AB33" s="66" t="s">
        <v>35</v>
      </c>
      <c r="AC33" s="66">
        <v>9.8037500000000009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92</v>
      </c>
      <c r="B34" s="38"/>
      <c r="C34" s="38"/>
      <c r="AA34" s="65"/>
      <c r="AB34" s="66" t="s">
        <v>36</v>
      </c>
      <c r="AC34" s="66">
        <v>7.2451999999999996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84</v>
      </c>
      <c r="B35" s="38"/>
      <c r="C35" s="38"/>
      <c r="AA35" s="65"/>
      <c r="AB35" s="66" t="s">
        <v>37</v>
      </c>
      <c r="AC35" s="66">
        <v>3.6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93</v>
      </c>
      <c r="B36" s="38"/>
      <c r="C36" s="38"/>
      <c r="AA36" s="65"/>
      <c r="AB36" s="66" t="s">
        <v>38</v>
      </c>
      <c r="AC36" s="66">
        <v>6.1984000000000004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94</v>
      </c>
      <c r="B37" s="38"/>
      <c r="C37" s="38"/>
      <c r="AA37" s="65"/>
      <c r="AB37" s="66" t="s">
        <v>39</v>
      </c>
      <c r="AC37" s="66">
        <v>5.1995100000000001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0</v>
      </c>
      <c r="B38" s="38"/>
      <c r="C38" s="38"/>
      <c r="AA38" s="65"/>
      <c r="AB38" s="66" t="s">
        <v>40</v>
      </c>
      <c r="AC38" s="66">
        <v>17.71416</v>
      </c>
      <c r="AD38" s="66"/>
      <c r="AE38" s="66"/>
      <c r="AF38" s="37" t="e">
        <f t="shared" si="6"/>
        <v>#REF!</v>
      </c>
      <c r="AG38" s="37" t="e">
        <f t="shared" si="6"/>
        <v>#REF!</v>
      </c>
      <c r="AH38" s="37" t="e">
        <f t="shared" si="6"/>
        <v>#REF!</v>
      </c>
      <c r="AI38" s="37" t="e">
        <f t="shared" si="6"/>
        <v>#REF!</v>
      </c>
      <c r="AJ38" s="37" t="e">
        <f t="shared" si="6"/>
        <v>#REF!</v>
      </c>
      <c r="AK38" s="37" t="e">
        <f t="shared" si="6"/>
        <v>#REF!</v>
      </c>
      <c r="AL38" s="37" t="e">
        <f t="shared" si="6"/>
        <v>#REF!</v>
      </c>
      <c r="AM38" s="37" t="e">
        <f t="shared" si="6"/>
        <v>#REF!</v>
      </c>
      <c r="AN38" s="37" t="e">
        <f t="shared" si="6"/>
        <v>#REF!</v>
      </c>
      <c r="AO38" s="37" t="e">
        <f t="shared" si="6"/>
        <v>#REF!</v>
      </c>
      <c r="AQ38" s="39"/>
      <c r="AR38" s="37" t="e">
        <f t="shared" si="7"/>
        <v>#REF!</v>
      </c>
      <c r="AS38" s="37" t="e">
        <f t="shared" si="7"/>
        <v>#REF!</v>
      </c>
      <c r="AT38" s="37" t="e">
        <f t="shared" si="7"/>
        <v>#REF!</v>
      </c>
      <c r="AU38" s="37" t="e">
        <f t="shared" si="7"/>
        <v>#REF!</v>
      </c>
      <c r="AV38" s="37" t="e">
        <f t="shared" si="7"/>
        <v>#REF!</v>
      </c>
      <c r="AW38" s="37" t="e">
        <f t="shared" si="7"/>
        <v>#REF!</v>
      </c>
      <c r="AX38" s="37" t="e">
        <f t="shared" si="7"/>
        <v>#REF!</v>
      </c>
      <c r="AY38" s="37" t="e">
        <f t="shared" si="7"/>
        <v>#REF!</v>
      </c>
      <c r="AZ38" s="37" t="e">
        <f t="shared" si="7"/>
        <v>#REF!</v>
      </c>
      <c r="BA38" s="37" t="e">
        <f t="shared" si="7"/>
        <v>#REF!</v>
      </c>
    </row>
    <row r="39" spans="1:53" hidden="1">
      <c r="A39" s="38" t="s">
        <v>59</v>
      </c>
      <c r="B39" s="38">
        <f>0.39*1.5*(8.5/12)^0.9*(2/3)^0.45</f>
        <v>0.35737873826145539</v>
      </c>
      <c r="C39" s="38"/>
      <c r="AA39" s="65"/>
      <c r="AB39" s="66"/>
      <c r="AC39" s="66"/>
      <c r="AD39" s="66"/>
      <c r="AE39" s="66"/>
      <c r="AQ39" s="39"/>
    </row>
    <row r="40" spans="1:53" hidden="1">
      <c r="A40" s="38" t="s">
        <v>60</v>
      </c>
      <c r="B40" s="38">
        <f>0.39*0.15*(8.5/12)^0.9*(2/3)^0.45</f>
        <v>3.5737873826145544E-2</v>
      </c>
      <c r="C40" s="38"/>
      <c r="AA40" s="65" t="s">
        <v>42</v>
      </c>
      <c r="AB40" s="66" t="s">
        <v>30</v>
      </c>
      <c r="AC40" s="66" t="s">
        <v>31</v>
      </c>
      <c r="AD40" s="66"/>
      <c r="AE40" s="66"/>
      <c r="AQ40" s="39"/>
    </row>
    <row r="41" spans="1:53" hidden="1">
      <c r="AA41" s="65"/>
      <c r="AB41" s="66" t="s">
        <v>32</v>
      </c>
      <c r="AC41" s="66">
        <v>0</v>
      </c>
      <c r="AD41" s="66"/>
      <c r="AE41" s="66"/>
      <c r="AF41" s="37" t="e">
        <f t="shared" ref="AF41:AO49" si="8">AF$14*$AC41</f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ref="AR41:BA49" si="9">AR$14*$AC41</f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33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34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35</v>
      </c>
      <c r="AC44" s="66">
        <v>16.541599999999999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36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37</v>
      </c>
      <c r="AC46" s="66">
        <v>0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38</v>
      </c>
      <c r="AC47" s="66">
        <v>14.601599999999999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39</v>
      </c>
      <c r="AC48" s="66">
        <v>14.570489999999999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A49" s="65"/>
      <c r="AB49" s="66" t="s">
        <v>40</v>
      </c>
      <c r="AC49" s="66">
        <v>14.14584</v>
      </c>
      <c r="AD49" s="66"/>
      <c r="AE49" s="66"/>
      <c r="AF49" s="37" t="e">
        <f t="shared" si="8"/>
        <v>#REF!</v>
      </c>
      <c r="AG49" s="37" t="e">
        <f t="shared" si="8"/>
        <v>#REF!</v>
      </c>
      <c r="AH49" s="37" t="e">
        <f t="shared" si="8"/>
        <v>#REF!</v>
      </c>
      <c r="AI49" s="37" t="e">
        <f t="shared" si="8"/>
        <v>#REF!</v>
      </c>
      <c r="AJ49" s="37" t="e">
        <f t="shared" si="8"/>
        <v>#REF!</v>
      </c>
      <c r="AK49" s="37" t="e">
        <f t="shared" si="8"/>
        <v>#REF!</v>
      </c>
      <c r="AL49" s="37" t="e">
        <f t="shared" si="8"/>
        <v>#REF!</v>
      </c>
      <c r="AM49" s="37" t="e">
        <f t="shared" si="8"/>
        <v>#REF!</v>
      </c>
      <c r="AN49" s="37" t="e">
        <f t="shared" si="8"/>
        <v>#REF!</v>
      </c>
      <c r="AO49" s="37" t="e">
        <f t="shared" si="8"/>
        <v>#REF!</v>
      </c>
      <c r="AQ49" s="39"/>
      <c r="AR49" s="37" t="e">
        <f t="shared" si="9"/>
        <v>#REF!</v>
      </c>
      <c r="AS49" s="37" t="e">
        <f t="shared" si="9"/>
        <v>#REF!</v>
      </c>
      <c r="AT49" s="37" t="e">
        <f t="shared" si="9"/>
        <v>#REF!</v>
      </c>
      <c r="AU49" s="37" t="e">
        <f t="shared" si="9"/>
        <v>#REF!</v>
      </c>
      <c r="AV49" s="37" t="e">
        <f t="shared" si="9"/>
        <v>#REF!</v>
      </c>
      <c r="AW49" s="37" t="e">
        <f t="shared" si="9"/>
        <v>#REF!</v>
      </c>
      <c r="AX49" s="37" t="e">
        <f t="shared" si="9"/>
        <v>#REF!</v>
      </c>
      <c r="AY49" s="37" t="e">
        <f t="shared" si="9"/>
        <v>#REF!</v>
      </c>
      <c r="AZ49" s="37" t="e">
        <f t="shared" si="9"/>
        <v>#REF!</v>
      </c>
      <c r="BA49" s="37" t="e">
        <f t="shared" si="9"/>
        <v>#REF!</v>
      </c>
    </row>
    <row r="50" spans="27:53" hidden="1">
      <c r="AQ50" s="39"/>
    </row>
    <row r="51" spans="27:53" hidden="1">
      <c r="AQ51" s="39"/>
    </row>
    <row r="52" spans="27:53" ht="63.75" hidden="1">
      <c r="AA52" s="67" t="s">
        <v>43</v>
      </c>
      <c r="AB52" s="68"/>
      <c r="AC52" s="69"/>
      <c r="AD52" s="69"/>
      <c r="AE52" s="69"/>
      <c r="AF52" s="62" t="s">
        <v>55</v>
      </c>
      <c r="AG52" s="62" t="s">
        <v>73</v>
      </c>
      <c r="AH52" s="62" t="s">
        <v>57</v>
      </c>
      <c r="AI52" s="62" t="s">
        <v>58</v>
      </c>
      <c r="AJ52" s="62" t="s">
        <v>59</v>
      </c>
      <c r="AK52" s="62" t="s">
        <v>60</v>
      </c>
      <c r="AL52" s="63" t="s">
        <v>75</v>
      </c>
      <c r="AM52" s="63" t="s">
        <v>76</v>
      </c>
      <c r="AN52" s="63" t="s">
        <v>61</v>
      </c>
      <c r="AO52" s="63" t="s">
        <v>62</v>
      </c>
      <c r="AP52" s="63"/>
      <c r="AQ52" s="44"/>
      <c r="AR52" s="62" t="s">
        <v>55</v>
      </c>
      <c r="AS52" s="62" t="s">
        <v>73</v>
      </c>
      <c r="AT52" s="62" t="s">
        <v>74</v>
      </c>
      <c r="AU52" s="62" t="s">
        <v>58</v>
      </c>
      <c r="AV52" s="62" t="s">
        <v>59</v>
      </c>
      <c r="AW52" s="62" t="s">
        <v>60</v>
      </c>
      <c r="AX52" s="63" t="s">
        <v>75</v>
      </c>
      <c r="AY52" s="63" t="s">
        <v>76</v>
      </c>
      <c r="AZ52" s="64" t="s">
        <v>61</v>
      </c>
      <c r="BA52" s="62" t="s">
        <v>62</v>
      </c>
    </row>
    <row r="53" spans="27:53" hidden="1">
      <c r="AA53" s="70" t="s">
        <v>44</v>
      </c>
      <c r="AB53" s="36"/>
      <c r="AG53" s="71"/>
      <c r="AQ53" s="39"/>
    </row>
    <row r="54" spans="27:53" hidden="1">
      <c r="AA54" s="72" t="s">
        <v>29</v>
      </c>
      <c r="AB54" s="36"/>
      <c r="AF54" s="71" t="e">
        <f t="shared" ref="AF54:AO54" si="10">AF19+AF21+AF22</f>
        <v>#REF!</v>
      </c>
      <c r="AG54" s="71" t="e">
        <f t="shared" si="10"/>
        <v>#REF!</v>
      </c>
      <c r="AH54" s="71" t="e">
        <f t="shared" si="10"/>
        <v>#REF!</v>
      </c>
      <c r="AI54" s="71" t="e">
        <f t="shared" si="10"/>
        <v>#REF!</v>
      </c>
      <c r="AJ54" s="71" t="e">
        <f t="shared" si="10"/>
        <v>#REF!</v>
      </c>
      <c r="AK54" s="71" t="e">
        <f t="shared" si="10"/>
        <v>#REF!</v>
      </c>
      <c r="AL54" s="71" t="e">
        <f t="shared" si="10"/>
        <v>#REF!</v>
      </c>
      <c r="AM54" s="71" t="e">
        <f t="shared" si="10"/>
        <v>#REF!</v>
      </c>
      <c r="AN54" s="71" t="e">
        <f t="shared" si="10"/>
        <v>#REF!</v>
      </c>
      <c r="AO54" s="71" t="e">
        <f t="shared" si="10"/>
        <v>#REF!</v>
      </c>
      <c r="AP54" s="71"/>
      <c r="AQ54" s="71"/>
      <c r="AR54" s="71" t="e">
        <f t="shared" ref="AR54:BA54" si="11">AR19+AR21+AR22</f>
        <v>#REF!</v>
      </c>
      <c r="AS54" s="71" t="e">
        <f t="shared" si="11"/>
        <v>#REF!</v>
      </c>
      <c r="AT54" s="71" t="e">
        <f t="shared" si="11"/>
        <v>#REF!</v>
      </c>
      <c r="AU54" s="71" t="e">
        <f t="shared" si="11"/>
        <v>#REF!</v>
      </c>
      <c r="AV54" s="71" t="e">
        <f t="shared" si="11"/>
        <v>#REF!</v>
      </c>
      <c r="AW54" s="71" t="e">
        <f t="shared" si="11"/>
        <v>#REF!</v>
      </c>
      <c r="AX54" s="71" t="e">
        <f t="shared" si="11"/>
        <v>#REF!</v>
      </c>
      <c r="AY54" s="71" t="e">
        <f t="shared" si="11"/>
        <v>#REF!</v>
      </c>
      <c r="AZ54" s="71" t="e">
        <f t="shared" si="11"/>
        <v>#REF!</v>
      </c>
      <c r="BA54" s="71" t="e">
        <f t="shared" si="11"/>
        <v>#REF!</v>
      </c>
    </row>
    <row r="55" spans="27:53" hidden="1">
      <c r="AA55" s="72" t="s">
        <v>41</v>
      </c>
      <c r="AB55" s="36"/>
      <c r="AF55" s="71" t="e">
        <f t="shared" ref="AF55:AO55" si="12">AF30+AF32+AF33</f>
        <v>#REF!</v>
      </c>
      <c r="AG55" s="71" t="e">
        <f t="shared" si="12"/>
        <v>#REF!</v>
      </c>
      <c r="AH55" s="71" t="e">
        <f t="shared" si="12"/>
        <v>#REF!</v>
      </c>
      <c r="AI55" s="71" t="e">
        <f t="shared" si="12"/>
        <v>#REF!</v>
      </c>
      <c r="AJ55" s="71" t="e">
        <f t="shared" si="12"/>
        <v>#REF!</v>
      </c>
      <c r="AK55" s="71" t="e">
        <f t="shared" si="12"/>
        <v>#REF!</v>
      </c>
      <c r="AL55" s="71" t="e">
        <f t="shared" si="12"/>
        <v>#REF!</v>
      </c>
      <c r="AM55" s="71" t="e">
        <f t="shared" si="12"/>
        <v>#REF!</v>
      </c>
      <c r="AN55" s="71" t="e">
        <f t="shared" si="12"/>
        <v>#REF!</v>
      </c>
      <c r="AO55" s="71" t="e">
        <f t="shared" si="12"/>
        <v>#REF!</v>
      </c>
      <c r="AP55" s="71"/>
      <c r="AQ55" s="71"/>
      <c r="AR55" s="71" t="e">
        <f t="shared" ref="AR55:BA55" si="13">AR30+AR32+AR33</f>
        <v>#REF!</v>
      </c>
      <c r="AS55" s="71" t="e">
        <f t="shared" si="13"/>
        <v>#REF!</v>
      </c>
      <c r="AT55" s="71" t="e">
        <f t="shared" si="13"/>
        <v>#REF!</v>
      </c>
      <c r="AU55" s="71" t="e">
        <f t="shared" si="13"/>
        <v>#REF!</v>
      </c>
      <c r="AV55" s="71" t="e">
        <f t="shared" si="13"/>
        <v>#REF!</v>
      </c>
      <c r="AW55" s="71" t="e">
        <f t="shared" si="13"/>
        <v>#REF!</v>
      </c>
      <c r="AX55" s="71" t="e">
        <f t="shared" si="13"/>
        <v>#REF!</v>
      </c>
      <c r="AY55" s="71" t="e">
        <f t="shared" si="13"/>
        <v>#REF!</v>
      </c>
      <c r="AZ55" s="71" t="e">
        <f t="shared" si="13"/>
        <v>#REF!</v>
      </c>
      <c r="BA55" s="71" t="e">
        <f t="shared" si="13"/>
        <v>#REF!</v>
      </c>
    </row>
    <row r="56" spans="27:53" hidden="1">
      <c r="AA56" s="72" t="s">
        <v>42</v>
      </c>
      <c r="AB56" s="36"/>
      <c r="AF56" s="71" t="e">
        <f t="shared" ref="AF56:AO56" si="14">AF41+AF43+AF44</f>
        <v>#REF!</v>
      </c>
      <c r="AG56" s="71" t="e">
        <f t="shared" si="14"/>
        <v>#REF!</v>
      </c>
      <c r="AH56" s="71" t="e">
        <f t="shared" si="14"/>
        <v>#REF!</v>
      </c>
      <c r="AI56" s="71" t="e">
        <f t="shared" si="14"/>
        <v>#REF!</v>
      </c>
      <c r="AJ56" s="71" t="e">
        <f t="shared" si="14"/>
        <v>#REF!</v>
      </c>
      <c r="AK56" s="71" t="e">
        <f t="shared" si="14"/>
        <v>#REF!</v>
      </c>
      <c r="AL56" s="71" t="e">
        <f t="shared" si="14"/>
        <v>#REF!</v>
      </c>
      <c r="AM56" s="71" t="e">
        <f t="shared" si="14"/>
        <v>#REF!</v>
      </c>
      <c r="AN56" s="71" t="e">
        <f t="shared" si="14"/>
        <v>#REF!</v>
      </c>
      <c r="AO56" s="71" t="e">
        <f t="shared" si="14"/>
        <v>#REF!</v>
      </c>
      <c r="AP56" s="71"/>
      <c r="AQ56" s="71"/>
      <c r="AR56" s="71" t="e">
        <f t="shared" ref="AR56:BA56" si="15">AR41+AR43+AR44</f>
        <v>#REF!</v>
      </c>
      <c r="AS56" s="71" t="e">
        <f t="shared" si="15"/>
        <v>#REF!</v>
      </c>
      <c r="AT56" s="71" t="e">
        <f t="shared" si="15"/>
        <v>#REF!</v>
      </c>
      <c r="AU56" s="71" t="e">
        <f t="shared" si="15"/>
        <v>#REF!</v>
      </c>
      <c r="AV56" s="71" t="e">
        <f t="shared" si="15"/>
        <v>#REF!</v>
      </c>
      <c r="AW56" s="71" t="e">
        <f t="shared" si="15"/>
        <v>#REF!</v>
      </c>
      <c r="AX56" s="71" t="e">
        <f t="shared" si="15"/>
        <v>#REF!</v>
      </c>
      <c r="AY56" s="71" t="e">
        <f t="shared" si="15"/>
        <v>#REF!</v>
      </c>
      <c r="AZ56" s="71" t="e">
        <f t="shared" si="15"/>
        <v>#REF!</v>
      </c>
      <c r="BA56" s="71" t="e">
        <f t="shared" si="15"/>
        <v>#REF!</v>
      </c>
    </row>
    <row r="57" spans="27:53" hidden="1">
      <c r="AA57" s="70" t="s">
        <v>45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16">AF19+AF21+AF23+AF25</f>
        <v>#REF!</v>
      </c>
      <c r="AG58" s="71" t="e">
        <f t="shared" si="16"/>
        <v>#REF!</v>
      </c>
      <c r="AH58" s="71" t="e">
        <f t="shared" si="16"/>
        <v>#REF!</v>
      </c>
      <c r="AI58" s="71" t="e">
        <f t="shared" si="16"/>
        <v>#REF!</v>
      </c>
      <c r="AJ58" s="71" t="e">
        <f t="shared" si="16"/>
        <v>#REF!</v>
      </c>
      <c r="AK58" s="71" t="e">
        <f t="shared" si="16"/>
        <v>#REF!</v>
      </c>
      <c r="AL58" s="71" t="e">
        <f t="shared" si="16"/>
        <v>#REF!</v>
      </c>
      <c r="AM58" s="71" t="e">
        <f t="shared" si="16"/>
        <v>#REF!</v>
      </c>
      <c r="AN58" s="71" t="e">
        <f t="shared" si="16"/>
        <v>#REF!</v>
      </c>
      <c r="AO58" s="71" t="e">
        <f t="shared" si="16"/>
        <v>#REF!</v>
      </c>
      <c r="AP58" s="71"/>
      <c r="AQ58" s="71"/>
      <c r="AR58" s="71" t="e">
        <f t="shared" ref="AR58:BA58" si="17">AR19+AR21+AR23+AR25</f>
        <v>#REF!</v>
      </c>
      <c r="AS58" s="71" t="e">
        <f t="shared" si="17"/>
        <v>#REF!</v>
      </c>
      <c r="AT58" s="71" t="e">
        <f t="shared" si="17"/>
        <v>#REF!</v>
      </c>
      <c r="AU58" s="71" t="e">
        <f t="shared" si="17"/>
        <v>#REF!</v>
      </c>
      <c r="AV58" s="71" t="e">
        <f t="shared" si="17"/>
        <v>#REF!</v>
      </c>
      <c r="AW58" s="71" t="e">
        <f t="shared" si="17"/>
        <v>#REF!</v>
      </c>
      <c r="AX58" s="71" t="e">
        <f t="shared" si="17"/>
        <v>#REF!</v>
      </c>
      <c r="AY58" s="71" t="e">
        <f t="shared" si="17"/>
        <v>#REF!</v>
      </c>
      <c r="AZ58" s="71" t="e">
        <f t="shared" si="17"/>
        <v>#REF!</v>
      </c>
      <c r="BA58" s="71" t="e">
        <f t="shared" si="17"/>
        <v>#REF!</v>
      </c>
    </row>
    <row r="59" spans="27:53" hidden="1">
      <c r="AA59" s="72" t="s">
        <v>41</v>
      </c>
      <c r="AB59" s="36"/>
      <c r="AF59" s="71" t="e">
        <f t="shared" ref="AF59:AO59" si="18">AF30+AF32+AF34+AF36</f>
        <v>#REF!</v>
      </c>
      <c r="AG59" s="71" t="e">
        <f t="shared" si="18"/>
        <v>#REF!</v>
      </c>
      <c r="AH59" s="71" t="e">
        <f t="shared" si="18"/>
        <v>#REF!</v>
      </c>
      <c r="AI59" s="71" t="e">
        <f t="shared" si="18"/>
        <v>#REF!</v>
      </c>
      <c r="AJ59" s="71" t="e">
        <f t="shared" si="18"/>
        <v>#REF!</v>
      </c>
      <c r="AK59" s="71" t="e">
        <f t="shared" si="18"/>
        <v>#REF!</v>
      </c>
      <c r="AL59" s="71" t="e">
        <f t="shared" si="18"/>
        <v>#REF!</v>
      </c>
      <c r="AM59" s="71" t="e">
        <f t="shared" si="18"/>
        <v>#REF!</v>
      </c>
      <c r="AN59" s="71" t="e">
        <f t="shared" si="18"/>
        <v>#REF!</v>
      </c>
      <c r="AO59" s="71" t="e">
        <f t="shared" si="18"/>
        <v>#REF!</v>
      </c>
      <c r="AP59" s="71"/>
      <c r="AQ59" s="71"/>
      <c r="AR59" s="71" t="e">
        <f t="shared" ref="AR59:BA59" si="19">AR30+AR32+AR34+AR36</f>
        <v>#REF!</v>
      </c>
      <c r="AS59" s="71" t="e">
        <f t="shared" si="19"/>
        <v>#REF!</v>
      </c>
      <c r="AT59" s="71" t="e">
        <f t="shared" si="19"/>
        <v>#REF!</v>
      </c>
      <c r="AU59" s="71" t="e">
        <f t="shared" si="19"/>
        <v>#REF!</v>
      </c>
      <c r="AV59" s="71" t="e">
        <f t="shared" si="19"/>
        <v>#REF!</v>
      </c>
      <c r="AW59" s="71" t="e">
        <f t="shared" si="19"/>
        <v>#REF!</v>
      </c>
      <c r="AX59" s="71" t="e">
        <f t="shared" si="19"/>
        <v>#REF!</v>
      </c>
      <c r="AY59" s="71" t="e">
        <f t="shared" si="19"/>
        <v>#REF!</v>
      </c>
      <c r="AZ59" s="71" t="e">
        <f t="shared" si="19"/>
        <v>#REF!</v>
      </c>
      <c r="BA59" s="71" t="e">
        <f t="shared" si="19"/>
        <v>#REF!</v>
      </c>
    </row>
    <row r="60" spans="27:53" hidden="1">
      <c r="AA60" s="72" t="s">
        <v>42</v>
      </c>
      <c r="AB60" s="36"/>
      <c r="AF60" s="71" t="e">
        <f t="shared" ref="AF60:AO60" si="20">AF41+AF43+AF45+AF47</f>
        <v>#REF!</v>
      </c>
      <c r="AG60" s="71" t="e">
        <f t="shared" si="20"/>
        <v>#REF!</v>
      </c>
      <c r="AH60" s="71" t="e">
        <f t="shared" si="20"/>
        <v>#REF!</v>
      </c>
      <c r="AI60" s="71" t="e">
        <f t="shared" si="20"/>
        <v>#REF!</v>
      </c>
      <c r="AJ60" s="71" t="e">
        <f t="shared" si="20"/>
        <v>#REF!</v>
      </c>
      <c r="AK60" s="71" t="e">
        <f t="shared" si="20"/>
        <v>#REF!</v>
      </c>
      <c r="AL60" s="71" t="e">
        <f t="shared" si="20"/>
        <v>#REF!</v>
      </c>
      <c r="AM60" s="71" t="e">
        <f t="shared" si="20"/>
        <v>#REF!</v>
      </c>
      <c r="AN60" s="71" t="e">
        <f t="shared" si="20"/>
        <v>#REF!</v>
      </c>
      <c r="AO60" s="71" t="e">
        <f t="shared" si="20"/>
        <v>#REF!</v>
      </c>
      <c r="AP60" s="71"/>
      <c r="AQ60" s="71"/>
      <c r="AR60" s="71" t="e">
        <f t="shared" ref="AR60:BA60" si="21">AR41+AR43+AR45+AR47</f>
        <v>#REF!</v>
      </c>
      <c r="AS60" s="71" t="e">
        <f t="shared" si="21"/>
        <v>#REF!</v>
      </c>
      <c r="AT60" s="71" t="e">
        <f t="shared" si="21"/>
        <v>#REF!</v>
      </c>
      <c r="AU60" s="71" t="e">
        <f t="shared" si="21"/>
        <v>#REF!</v>
      </c>
      <c r="AV60" s="71" t="e">
        <f t="shared" si="21"/>
        <v>#REF!</v>
      </c>
      <c r="AW60" s="71" t="e">
        <f t="shared" si="21"/>
        <v>#REF!</v>
      </c>
      <c r="AX60" s="71" t="e">
        <f t="shared" si="21"/>
        <v>#REF!</v>
      </c>
      <c r="AY60" s="71" t="e">
        <f t="shared" si="21"/>
        <v>#REF!</v>
      </c>
      <c r="AZ60" s="71" t="e">
        <f t="shared" si="21"/>
        <v>#REF!</v>
      </c>
      <c r="BA60" s="71" t="e">
        <f t="shared" si="21"/>
        <v>#REF!</v>
      </c>
    </row>
    <row r="61" spans="27:53" hidden="1">
      <c r="AA61" s="70" t="s">
        <v>46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2">AF19+AF21+AF23+AF24+AF26</f>
        <v>#REF!</v>
      </c>
      <c r="AG62" s="71" t="e">
        <f t="shared" si="22"/>
        <v>#REF!</v>
      </c>
      <c r="AH62" s="71" t="e">
        <f t="shared" si="22"/>
        <v>#REF!</v>
      </c>
      <c r="AI62" s="71" t="e">
        <f t="shared" si="22"/>
        <v>#REF!</v>
      </c>
      <c r="AJ62" s="71" t="e">
        <f t="shared" si="22"/>
        <v>#REF!</v>
      </c>
      <c r="AK62" s="71" t="e">
        <f t="shared" si="22"/>
        <v>#REF!</v>
      </c>
      <c r="AL62" s="71" t="e">
        <f t="shared" si="22"/>
        <v>#REF!</v>
      </c>
      <c r="AM62" s="71" t="e">
        <f t="shared" si="22"/>
        <v>#REF!</v>
      </c>
      <c r="AN62" s="71" t="e">
        <f t="shared" si="22"/>
        <v>#REF!</v>
      </c>
      <c r="AO62" s="71" t="e">
        <f t="shared" si="22"/>
        <v>#REF!</v>
      </c>
      <c r="AP62" s="71"/>
      <c r="AQ62" s="71"/>
      <c r="AR62" s="71" t="e">
        <f t="shared" ref="AR62:BA62" si="23">AR19+AR21+AR23+AR24+AR26</f>
        <v>#REF!</v>
      </c>
      <c r="AS62" s="71" t="e">
        <f t="shared" si="23"/>
        <v>#REF!</v>
      </c>
      <c r="AT62" s="71" t="e">
        <f t="shared" si="23"/>
        <v>#REF!</v>
      </c>
      <c r="AU62" s="71" t="e">
        <f t="shared" si="23"/>
        <v>#REF!</v>
      </c>
      <c r="AV62" s="71" t="e">
        <f t="shared" si="23"/>
        <v>#REF!</v>
      </c>
      <c r="AW62" s="71" t="e">
        <f t="shared" si="23"/>
        <v>#REF!</v>
      </c>
      <c r="AX62" s="71" t="e">
        <f t="shared" si="23"/>
        <v>#REF!</v>
      </c>
      <c r="AY62" s="71" t="e">
        <f t="shared" si="23"/>
        <v>#REF!</v>
      </c>
      <c r="AZ62" s="71" t="e">
        <f t="shared" si="23"/>
        <v>#REF!</v>
      </c>
      <c r="BA62" s="71" t="e">
        <f t="shared" si="23"/>
        <v>#REF!</v>
      </c>
    </row>
    <row r="63" spans="27:53" hidden="1">
      <c r="AA63" s="72" t="s">
        <v>41</v>
      </c>
      <c r="AB63" s="36"/>
      <c r="AF63" s="71" t="e">
        <f t="shared" ref="AF63:AO63" si="24">AF30+AF32+AF34+AF35+AF37</f>
        <v>#REF!</v>
      </c>
      <c r="AG63" s="71" t="e">
        <f t="shared" si="24"/>
        <v>#REF!</v>
      </c>
      <c r="AH63" s="71" t="e">
        <f t="shared" si="24"/>
        <v>#REF!</v>
      </c>
      <c r="AI63" s="71" t="e">
        <f t="shared" si="24"/>
        <v>#REF!</v>
      </c>
      <c r="AJ63" s="71" t="e">
        <f t="shared" si="24"/>
        <v>#REF!</v>
      </c>
      <c r="AK63" s="71" t="e">
        <f t="shared" si="24"/>
        <v>#REF!</v>
      </c>
      <c r="AL63" s="71" t="e">
        <f t="shared" si="24"/>
        <v>#REF!</v>
      </c>
      <c r="AM63" s="71" t="e">
        <f t="shared" si="24"/>
        <v>#REF!</v>
      </c>
      <c r="AN63" s="71" t="e">
        <f t="shared" si="24"/>
        <v>#REF!</v>
      </c>
      <c r="AO63" s="71" t="e">
        <f t="shared" si="24"/>
        <v>#REF!</v>
      </c>
      <c r="AP63" s="71"/>
      <c r="AQ63" s="71"/>
      <c r="AR63" s="71" t="e">
        <f t="shared" ref="AR63:BA63" si="25">AR30+AR32+AR34+AR35+AR37</f>
        <v>#REF!</v>
      </c>
      <c r="AS63" s="71" t="e">
        <f t="shared" si="25"/>
        <v>#REF!</v>
      </c>
      <c r="AT63" s="71" t="e">
        <f t="shared" si="25"/>
        <v>#REF!</v>
      </c>
      <c r="AU63" s="71" t="e">
        <f t="shared" si="25"/>
        <v>#REF!</v>
      </c>
      <c r="AV63" s="71" t="e">
        <f t="shared" si="25"/>
        <v>#REF!</v>
      </c>
      <c r="AW63" s="71" t="e">
        <f t="shared" si="25"/>
        <v>#REF!</v>
      </c>
      <c r="AX63" s="71" t="e">
        <f t="shared" si="25"/>
        <v>#REF!</v>
      </c>
      <c r="AY63" s="71" t="e">
        <f t="shared" si="25"/>
        <v>#REF!</v>
      </c>
      <c r="AZ63" s="71" t="e">
        <f t="shared" si="25"/>
        <v>#REF!</v>
      </c>
      <c r="BA63" s="71" t="e">
        <f t="shared" si="25"/>
        <v>#REF!</v>
      </c>
    </row>
    <row r="64" spans="27:53" hidden="1">
      <c r="AA64" s="72" t="s">
        <v>42</v>
      </c>
      <c r="AB64" s="36"/>
      <c r="AF64" s="71" t="e">
        <f t="shared" ref="AF64:AO64" si="26">AF41+AF43+AF45+AF46+AF48</f>
        <v>#REF!</v>
      </c>
      <c r="AG64" s="71" t="e">
        <f t="shared" si="26"/>
        <v>#REF!</v>
      </c>
      <c r="AH64" s="71" t="e">
        <f t="shared" si="26"/>
        <v>#REF!</v>
      </c>
      <c r="AI64" s="71" t="e">
        <f t="shared" si="26"/>
        <v>#REF!</v>
      </c>
      <c r="AJ64" s="71" t="e">
        <f t="shared" si="26"/>
        <v>#REF!</v>
      </c>
      <c r="AK64" s="71" t="e">
        <f t="shared" si="26"/>
        <v>#REF!</v>
      </c>
      <c r="AL64" s="71" t="e">
        <f t="shared" si="26"/>
        <v>#REF!</v>
      </c>
      <c r="AM64" s="71" t="e">
        <f t="shared" si="26"/>
        <v>#REF!</v>
      </c>
      <c r="AN64" s="71" t="e">
        <f t="shared" si="26"/>
        <v>#REF!</v>
      </c>
      <c r="AO64" s="71" t="e">
        <f t="shared" si="26"/>
        <v>#REF!</v>
      </c>
      <c r="AP64" s="71"/>
      <c r="AQ64" s="71"/>
      <c r="AR64" s="71" t="e">
        <f t="shared" ref="AR64:BA64" si="27">AR41+AR43+AR45+AR46+AR48</f>
        <v>#REF!</v>
      </c>
      <c r="AS64" s="71" t="e">
        <f t="shared" si="27"/>
        <v>#REF!</v>
      </c>
      <c r="AT64" s="71" t="e">
        <f t="shared" si="27"/>
        <v>#REF!</v>
      </c>
      <c r="AU64" s="71" t="e">
        <f t="shared" si="27"/>
        <v>#REF!</v>
      </c>
      <c r="AV64" s="71" t="e">
        <f t="shared" si="27"/>
        <v>#REF!</v>
      </c>
      <c r="AW64" s="71" t="e">
        <f t="shared" si="27"/>
        <v>#REF!</v>
      </c>
      <c r="AX64" s="71" t="e">
        <f t="shared" si="27"/>
        <v>#REF!</v>
      </c>
      <c r="AY64" s="71" t="e">
        <f t="shared" si="27"/>
        <v>#REF!</v>
      </c>
      <c r="AZ64" s="71" t="e">
        <f t="shared" si="27"/>
        <v>#REF!</v>
      </c>
      <c r="BA64" s="71" t="e">
        <f t="shared" si="27"/>
        <v>#REF!</v>
      </c>
    </row>
    <row r="65" spans="27:53" hidden="1">
      <c r="AA65" s="70" t="s">
        <v>47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28">AF19+AF21+AF23+AF24+AF27</f>
        <v>#REF!</v>
      </c>
      <c r="AG66" s="71" t="e">
        <f t="shared" si="28"/>
        <v>#REF!</v>
      </c>
      <c r="AH66" s="71" t="e">
        <f t="shared" si="28"/>
        <v>#REF!</v>
      </c>
      <c r="AI66" s="71" t="e">
        <f t="shared" si="28"/>
        <v>#REF!</v>
      </c>
      <c r="AJ66" s="71" t="e">
        <f t="shared" si="28"/>
        <v>#REF!</v>
      </c>
      <c r="AK66" s="71" t="e">
        <f t="shared" si="28"/>
        <v>#REF!</v>
      </c>
      <c r="AL66" s="71" t="e">
        <f t="shared" si="28"/>
        <v>#REF!</v>
      </c>
      <c r="AM66" s="71" t="e">
        <f t="shared" si="28"/>
        <v>#REF!</v>
      </c>
      <c r="AN66" s="71" t="e">
        <f t="shared" si="28"/>
        <v>#REF!</v>
      </c>
      <c r="AO66" s="71" t="e">
        <f t="shared" si="28"/>
        <v>#REF!</v>
      </c>
      <c r="AP66" s="71"/>
      <c r="AQ66" s="71"/>
      <c r="AR66" s="71" t="e">
        <f t="shared" ref="AR66:BA66" si="29">AR19+AR21+AR23+AR24+AR27</f>
        <v>#REF!</v>
      </c>
      <c r="AS66" s="71" t="e">
        <f t="shared" si="29"/>
        <v>#REF!</v>
      </c>
      <c r="AT66" s="71" t="e">
        <f t="shared" si="29"/>
        <v>#REF!</v>
      </c>
      <c r="AU66" s="71" t="e">
        <f t="shared" si="29"/>
        <v>#REF!</v>
      </c>
      <c r="AV66" s="71" t="e">
        <f t="shared" si="29"/>
        <v>#REF!</v>
      </c>
      <c r="AW66" s="71" t="e">
        <f t="shared" si="29"/>
        <v>#REF!</v>
      </c>
      <c r="AX66" s="71" t="e">
        <f t="shared" si="29"/>
        <v>#REF!</v>
      </c>
      <c r="AY66" s="71" t="e">
        <f t="shared" si="29"/>
        <v>#REF!</v>
      </c>
      <c r="AZ66" s="71" t="e">
        <f t="shared" si="29"/>
        <v>#REF!</v>
      </c>
      <c r="BA66" s="71" t="e">
        <f t="shared" si="29"/>
        <v>#REF!</v>
      </c>
    </row>
    <row r="67" spans="27:53" hidden="1">
      <c r="AA67" s="72" t="s">
        <v>41</v>
      </c>
      <c r="AB67" s="36"/>
      <c r="AF67" s="71" t="e">
        <f t="shared" ref="AF67:AO67" si="30">AF30+AF32+AF34+AF35+AF38</f>
        <v>#REF!</v>
      </c>
      <c r="AG67" s="71" t="e">
        <f t="shared" si="30"/>
        <v>#REF!</v>
      </c>
      <c r="AH67" s="71" t="e">
        <f t="shared" si="30"/>
        <v>#REF!</v>
      </c>
      <c r="AI67" s="71" t="e">
        <f t="shared" si="30"/>
        <v>#REF!</v>
      </c>
      <c r="AJ67" s="71" t="e">
        <f t="shared" si="30"/>
        <v>#REF!</v>
      </c>
      <c r="AK67" s="71" t="e">
        <f t="shared" si="30"/>
        <v>#REF!</v>
      </c>
      <c r="AL67" s="71" t="e">
        <f t="shared" si="30"/>
        <v>#REF!</v>
      </c>
      <c r="AM67" s="71" t="e">
        <f t="shared" si="30"/>
        <v>#REF!</v>
      </c>
      <c r="AN67" s="71" t="e">
        <f t="shared" si="30"/>
        <v>#REF!</v>
      </c>
      <c r="AO67" s="71" t="e">
        <f t="shared" si="30"/>
        <v>#REF!</v>
      </c>
      <c r="AP67" s="71"/>
      <c r="AQ67" s="71"/>
      <c r="AR67" s="71" t="e">
        <f t="shared" ref="AR67:BA67" si="31">AR30+AR32+AR34+AR35+AR38</f>
        <v>#REF!</v>
      </c>
      <c r="AS67" s="71" t="e">
        <f t="shared" si="31"/>
        <v>#REF!</v>
      </c>
      <c r="AT67" s="71" t="e">
        <f t="shared" si="31"/>
        <v>#REF!</v>
      </c>
      <c r="AU67" s="71" t="e">
        <f t="shared" si="31"/>
        <v>#REF!</v>
      </c>
      <c r="AV67" s="71" t="e">
        <f t="shared" si="31"/>
        <v>#REF!</v>
      </c>
      <c r="AW67" s="71" t="e">
        <f t="shared" si="31"/>
        <v>#REF!</v>
      </c>
      <c r="AX67" s="71" t="e">
        <f t="shared" si="31"/>
        <v>#REF!</v>
      </c>
      <c r="AY67" s="71" t="e">
        <f t="shared" si="31"/>
        <v>#REF!</v>
      </c>
      <c r="AZ67" s="71" t="e">
        <f t="shared" si="31"/>
        <v>#REF!</v>
      </c>
      <c r="BA67" s="71" t="e">
        <f t="shared" si="31"/>
        <v>#REF!</v>
      </c>
    </row>
    <row r="68" spans="27:53" hidden="1">
      <c r="AA68" s="72" t="s">
        <v>42</v>
      </c>
      <c r="AB68" s="36"/>
      <c r="AF68" s="71" t="e">
        <f t="shared" ref="AF68:AO68" si="32">AF41+AF43+AF45+AF46+AF49</f>
        <v>#REF!</v>
      </c>
      <c r="AG68" s="71" t="e">
        <f t="shared" si="32"/>
        <v>#REF!</v>
      </c>
      <c r="AH68" s="71" t="e">
        <f t="shared" si="32"/>
        <v>#REF!</v>
      </c>
      <c r="AI68" s="71" t="e">
        <f t="shared" si="32"/>
        <v>#REF!</v>
      </c>
      <c r="AJ68" s="71" t="e">
        <f t="shared" si="32"/>
        <v>#REF!</v>
      </c>
      <c r="AK68" s="71" t="e">
        <f t="shared" si="32"/>
        <v>#REF!</v>
      </c>
      <c r="AL68" s="71" t="e">
        <f t="shared" si="32"/>
        <v>#REF!</v>
      </c>
      <c r="AM68" s="71" t="e">
        <f t="shared" si="32"/>
        <v>#REF!</v>
      </c>
      <c r="AN68" s="71" t="e">
        <f t="shared" si="32"/>
        <v>#REF!</v>
      </c>
      <c r="AO68" s="71" t="e">
        <f t="shared" si="32"/>
        <v>#REF!</v>
      </c>
      <c r="AP68" s="71"/>
      <c r="AQ68" s="71"/>
      <c r="AR68" s="71" t="e">
        <f t="shared" ref="AR68:BA68" si="33">AR41+AR43+AR45+AR46+AR49</f>
        <v>#REF!</v>
      </c>
      <c r="AS68" s="71" t="e">
        <f t="shared" si="33"/>
        <v>#REF!</v>
      </c>
      <c r="AT68" s="71" t="e">
        <f t="shared" si="33"/>
        <v>#REF!</v>
      </c>
      <c r="AU68" s="71" t="e">
        <f t="shared" si="33"/>
        <v>#REF!</v>
      </c>
      <c r="AV68" s="71" t="e">
        <f t="shared" si="33"/>
        <v>#REF!</v>
      </c>
      <c r="AW68" s="71" t="e">
        <f t="shared" si="33"/>
        <v>#REF!</v>
      </c>
      <c r="AX68" s="71" t="e">
        <f t="shared" si="33"/>
        <v>#REF!</v>
      </c>
      <c r="AY68" s="71" t="e">
        <f t="shared" si="33"/>
        <v>#REF!</v>
      </c>
      <c r="AZ68" s="71" t="e">
        <f t="shared" si="33"/>
        <v>#REF!</v>
      </c>
      <c r="BA68" s="71" t="e">
        <f t="shared" si="33"/>
        <v>#REF!</v>
      </c>
    </row>
    <row r="69" spans="27:53" hidden="1">
      <c r="AA69" s="70" t="s">
        <v>48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34">AF19+AF20+AF25</f>
        <v>#REF!</v>
      </c>
      <c r="AG70" s="71" t="e">
        <f t="shared" si="34"/>
        <v>#REF!</v>
      </c>
      <c r="AH70" s="71" t="e">
        <f t="shared" si="34"/>
        <v>#REF!</v>
      </c>
      <c r="AI70" s="71" t="e">
        <f t="shared" si="34"/>
        <v>#REF!</v>
      </c>
      <c r="AJ70" s="71" t="e">
        <f t="shared" si="34"/>
        <v>#REF!</v>
      </c>
      <c r="AK70" s="71" t="e">
        <f t="shared" si="34"/>
        <v>#REF!</v>
      </c>
      <c r="AL70" s="71" t="e">
        <f t="shared" si="34"/>
        <v>#REF!</v>
      </c>
      <c r="AM70" s="71" t="e">
        <f t="shared" si="34"/>
        <v>#REF!</v>
      </c>
      <c r="AN70" s="71" t="e">
        <f t="shared" si="34"/>
        <v>#REF!</v>
      </c>
      <c r="AO70" s="71" t="e">
        <f t="shared" si="34"/>
        <v>#REF!</v>
      </c>
      <c r="AP70" s="71"/>
      <c r="AQ70" s="71"/>
      <c r="AR70" s="71" t="e">
        <f t="shared" ref="AR70:BA70" si="35">AR19+AR20+AR25</f>
        <v>#REF!</v>
      </c>
      <c r="AS70" s="71" t="e">
        <f t="shared" si="35"/>
        <v>#REF!</v>
      </c>
      <c r="AT70" s="71" t="e">
        <f t="shared" si="35"/>
        <v>#REF!</v>
      </c>
      <c r="AU70" s="71" t="e">
        <f t="shared" si="35"/>
        <v>#REF!</v>
      </c>
      <c r="AV70" s="71" t="e">
        <f t="shared" si="35"/>
        <v>#REF!</v>
      </c>
      <c r="AW70" s="71" t="e">
        <f t="shared" si="35"/>
        <v>#REF!</v>
      </c>
      <c r="AX70" s="71" t="e">
        <f t="shared" si="35"/>
        <v>#REF!</v>
      </c>
      <c r="AY70" s="71" t="e">
        <f t="shared" si="35"/>
        <v>#REF!</v>
      </c>
      <c r="AZ70" s="71" t="e">
        <f t="shared" si="35"/>
        <v>#REF!</v>
      </c>
      <c r="BA70" s="71" t="e">
        <f t="shared" si="35"/>
        <v>#REF!</v>
      </c>
    </row>
    <row r="71" spans="27:53" hidden="1">
      <c r="AA71" s="72" t="s">
        <v>41</v>
      </c>
      <c r="AB71" s="36"/>
      <c r="AF71" s="71" t="e">
        <f t="shared" ref="AF71:AO71" si="36">AF30+AF31+AF36</f>
        <v>#REF!</v>
      </c>
      <c r="AG71" s="71" t="e">
        <f t="shared" si="36"/>
        <v>#REF!</v>
      </c>
      <c r="AH71" s="71" t="e">
        <f t="shared" si="36"/>
        <v>#REF!</v>
      </c>
      <c r="AI71" s="71" t="e">
        <f t="shared" si="36"/>
        <v>#REF!</v>
      </c>
      <c r="AJ71" s="71" t="e">
        <f t="shared" si="36"/>
        <v>#REF!</v>
      </c>
      <c r="AK71" s="71" t="e">
        <f t="shared" si="36"/>
        <v>#REF!</v>
      </c>
      <c r="AL71" s="71" t="e">
        <f t="shared" si="36"/>
        <v>#REF!</v>
      </c>
      <c r="AM71" s="71" t="e">
        <f t="shared" si="36"/>
        <v>#REF!</v>
      </c>
      <c r="AN71" s="71" t="e">
        <f t="shared" si="36"/>
        <v>#REF!</v>
      </c>
      <c r="AO71" s="71" t="e">
        <f t="shared" si="36"/>
        <v>#REF!</v>
      </c>
      <c r="AP71" s="71"/>
      <c r="AQ71" s="71"/>
      <c r="AR71" s="71" t="e">
        <f t="shared" ref="AR71:BA71" si="37">AR30+AR31+AR36</f>
        <v>#REF!</v>
      </c>
      <c r="AS71" s="71" t="e">
        <f t="shared" si="37"/>
        <v>#REF!</v>
      </c>
      <c r="AT71" s="71" t="e">
        <f t="shared" si="37"/>
        <v>#REF!</v>
      </c>
      <c r="AU71" s="71" t="e">
        <f t="shared" si="37"/>
        <v>#REF!</v>
      </c>
      <c r="AV71" s="71" t="e">
        <f t="shared" si="37"/>
        <v>#REF!</v>
      </c>
      <c r="AW71" s="71" t="e">
        <f t="shared" si="37"/>
        <v>#REF!</v>
      </c>
      <c r="AX71" s="71" t="e">
        <f t="shared" si="37"/>
        <v>#REF!</v>
      </c>
      <c r="AY71" s="71" t="e">
        <f t="shared" si="37"/>
        <v>#REF!</v>
      </c>
      <c r="AZ71" s="71" t="e">
        <f t="shared" si="37"/>
        <v>#REF!</v>
      </c>
      <c r="BA71" s="71" t="e">
        <f t="shared" si="37"/>
        <v>#REF!</v>
      </c>
    </row>
    <row r="72" spans="27:53" hidden="1">
      <c r="AA72" s="72" t="s">
        <v>42</v>
      </c>
      <c r="AB72" s="36"/>
      <c r="AF72" s="71" t="e">
        <f t="shared" ref="AF72:AO72" si="38">AF41+AF42+AF47</f>
        <v>#REF!</v>
      </c>
      <c r="AG72" s="71" t="e">
        <f t="shared" si="38"/>
        <v>#REF!</v>
      </c>
      <c r="AH72" s="71" t="e">
        <f t="shared" si="38"/>
        <v>#REF!</v>
      </c>
      <c r="AI72" s="71" t="e">
        <f t="shared" si="38"/>
        <v>#REF!</v>
      </c>
      <c r="AJ72" s="71" t="e">
        <f t="shared" si="38"/>
        <v>#REF!</v>
      </c>
      <c r="AK72" s="71" t="e">
        <f t="shared" si="38"/>
        <v>#REF!</v>
      </c>
      <c r="AL72" s="71" t="e">
        <f t="shared" si="38"/>
        <v>#REF!</v>
      </c>
      <c r="AM72" s="71" t="e">
        <f t="shared" si="38"/>
        <v>#REF!</v>
      </c>
      <c r="AN72" s="71" t="e">
        <f t="shared" si="38"/>
        <v>#REF!</v>
      </c>
      <c r="AO72" s="71" t="e">
        <f t="shared" si="38"/>
        <v>#REF!</v>
      </c>
      <c r="AP72" s="71"/>
      <c r="AQ72" s="71"/>
      <c r="AR72" s="71" t="e">
        <f t="shared" ref="AR72:BA72" si="39">AR41+AR42+AR47</f>
        <v>#REF!</v>
      </c>
      <c r="AS72" s="71" t="e">
        <f t="shared" si="39"/>
        <v>#REF!</v>
      </c>
      <c r="AT72" s="71" t="e">
        <f t="shared" si="39"/>
        <v>#REF!</v>
      </c>
      <c r="AU72" s="71" t="e">
        <f t="shared" si="39"/>
        <v>#REF!</v>
      </c>
      <c r="AV72" s="71" t="e">
        <f t="shared" si="39"/>
        <v>#REF!</v>
      </c>
      <c r="AW72" s="71" t="e">
        <f t="shared" si="39"/>
        <v>#REF!</v>
      </c>
      <c r="AX72" s="71" t="e">
        <f t="shared" si="39"/>
        <v>#REF!</v>
      </c>
      <c r="AY72" s="71" t="e">
        <f t="shared" si="39"/>
        <v>#REF!</v>
      </c>
      <c r="AZ72" s="71" t="e">
        <f t="shared" si="39"/>
        <v>#REF!</v>
      </c>
      <c r="BA72" s="71" t="e">
        <f t="shared" si="39"/>
        <v>#REF!</v>
      </c>
    </row>
    <row r="73" spans="27:53" hidden="1">
      <c r="AA73" s="73" t="s">
        <v>49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0">AF19+AF20+AF24+AF26</f>
        <v>#REF!</v>
      </c>
      <c r="AG74" s="71" t="e">
        <f t="shared" si="40"/>
        <v>#REF!</v>
      </c>
      <c r="AH74" s="71" t="e">
        <f t="shared" si="40"/>
        <v>#REF!</v>
      </c>
      <c r="AI74" s="71" t="e">
        <f t="shared" si="40"/>
        <v>#REF!</v>
      </c>
      <c r="AJ74" s="71" t="e">
        <f t="shared" si="40"/>
        <v>#REF!</v>
      </c>
      <c r="AK74" s="71" t="e">
        <f t="shared" si="40"/>
        <v>#REF!</v>
      </c>
      <c r="AL74" s="71" t="e">
        <f t="shared" si="40"/>
        <v>#REF!</v>
      </c>
      <c r="AM74" s="71" t="e">
        <f t="shared" si="40"/>
        <v>#REF!</v>
      </c>
      <c r="AN74" s="71" t="e">
        <f t="shared" si="40"/>
        <v>#REF!</v>
      </c>
      <c r="AO74" s="71" t="e">
        <f t="shared" si="40"/>
        <v>#REF!</v>
      </c>
      <c r="AP74" s="71"/>
      <c r="AQ74" s="71"/>
      <c r="AR74" s="71" t="e">
        <f t="shared" ref="AR74:BA74" si="41">AR19+AR20+AR24+AR26</f>
        <v>#REF!</v>
      </c>
      <c r="AS74" s="71" t="e">
        <f t="shared" si="41"/>
        <v>#REF!</v>
      </c>
      <c r="AT74" s="71" t="e">
        <f t="shared" si="41"/>
        <v>#REF!</v>
      </c>
      <c r="AU74" s="71" t="e">
        <f t="shared" si="41"/>
        <v>#REF!</v>
      </c>
      <c r="AV74" s="71" t="e">
        <f t="shared" si="41"/>
        <v>#REF!</v>
      </c>
      <c r="AW74" s="71" t="e">
        <f t="shared" si="41"/>
        <v>#REF!</v>
      </c>
      <c r="AX74" s="71" t="e">
        <f t="shared" si="41"/>
        <v>#REF!</v>
      </c>
      <c r="AY74" s="71" t="e">
        <f t="shared" si="41"/>
        <v>#REF!</v>
      </c>
      <c r="AZ74" s="71" t="e">
        <f t="shared" si="41"/>
        <v>#REF!</v>
      </c>
      <c r="BA74" s="71" t="e">
        <f t="shared" si="41"/>
        <v>#REF!</v>
      </c>
    </row>
    <row r="75" spans="27:53" hidden="1">
      <c r="AA75" s="72" t="s">
        <v>41</v>
      </c>
      <c r="AB75" s="36"/>
      <c r="AF75" s="71" t="e">
        <f t="shared" ref="AF75:AO75" si="42">AF30+AF31+AF35+AF37</f>
        <v>#REF!</v>
      </c>
      <c r="AG75" s="71" t="e">
        <f t="shared" si="42"/>
        <v>#REF!</v>
      </c>
      <c r="AH75" s="71" t="e">
        <f t="shared" si="42"/>
        <v>#REF!</v>
      </c>
      <c r="AI75" s="71" t="e">
        <f t="shared" si="42"/>
        <v>#REF!</v>
      </c>
      <c r="AJ75" s="71" t="e">
        <f t="shared" si="42"/>
        <v>#REF!</v>
      </c>
      <c r="AK75" s="71" t="e">
        <f t="shared" si="42"/>
        <v>#REF!</v>
      </c>
      <c r="AL75" s="71" t="e">
        <f t="shared" si="42"/>
        <v>#REF!</v>
      </c>
      <c r="AM75" s="71" t="e">
        <f t="shared" si="42"/>
        <v>#REF!</v>
      </c>
      <c r="AN75" s="71" t="e">
        <f t="shared" si="42"/>
        <v>#REF!</v>
      </c>
      <c r="AO75" s="71" t="e">
        <f t="shared" si="42"/>
        <v>#REF!</v>
      </c>
      <c r="AP75" s="71"/>
      <c r="AQ75" s="71"/>
      <c r="AR75" s="71" t="e">
        <f t="shared" ref="AR75:BA75" si="43">AR30+AR31+AR35+AR37</f>
        <v>#REF!</v>
      </c>
      <c r="AS75" s="71" t="e">
        <f t="shared" si="43"/>
        <v>#REF!</v>
      </c>
      <c r="AT75" s="71" t="e">
        <f t="shared" si="43"/>
        <v>#REF!</v>
      </c>
      <c r="AU75" s="71" t="e">
        <f t="shared" si="43"/>
        <v>#REF!</v>
      </c>
      <c r="AV75" s="71" t="e">
        <f t="shared" si="43"/>
        <v>#REF!</v>
      </c>
      <c r="AW75" s="71" t="e">
        <f t="shared" si="43"/>
        <v>#REF!</v>
      </c>
      <c r="AX75" s="71" t="e">
        <f t="shared" si="43"/>
        <v>#REF!</v>
      </c>
      <c r="AY75" s="71" t="e">
        <f t="shared" si="43"/>
        <v>#REF!</v>
      </c>
      <c r="AZ75" s="71" t="e">
        <f t="shared" si="43"/>
        <v>#REF!</v>
      </c>
      <c r="BA75" s="71" t="e">
        <f t="shared" si="43"/>
        <v>#REF!</v>
      </c>
    </row>
    <row r="76" spans="27:53" hidden="1">
      <c r="AA76" s="72" t="s">
        <v>42</v>
      </c>
      <c r="AB76" s="36"/>
      <c r="AF76" s="71" t="e">
        <f t="shared" ref="AF76:AO76" si="44">AF41+AF42+AF46+AF48</f>
        <v>#REF!</v>
      </c>
      <c r="AG76" s="71" t="e">
        <f t="shared" si="44"/>
        <v>#REF!</v>
      </c>
      <c r="AH76" s="71" t="e">
        <f t="shared" si="44"/>
        <v>#REF!</v>
      </c>
      <c r="AI76" s="71" t="e">
        <f t="shared" si="44"/>
        <v>#REF!</v>
      </c>
      <c r="AJ76" s="71" t="e">
        <f t="shared" si="44"/>
        <v>#REF!</v>
      </c>
      <c r="AK76" s="71" t="e">
        <f t="shared" si="44"/>
        <v>#REF!</v>
      </c>
      <c r="AL76" s="71" t="e">
        <f t="shared" si="44"/>
        <v>#REF!</v>
      </c>
      <c r="AM76" s="71" t="e">
        <f t="shared" si="44"/>
        <v>#REF!</v>
      </c>
      <c r="AN76" s="71" t="e">
        <f t="shared" si="44"/>
        <v>#REF!</v>
      </c>
      <c r="AO76" s="71" t="e">
        <f t="shared" si="44"/>
        <v>#REF!</v>
      </c>
      <c r="AP76" s="71"/>
      <c r="AQ76" s="71"/>
      <c r="AR76" s="71" t="e">
        <f t="shared" ref="AR76:BA76" si="45">AR41+AR42+AR46+AR48</f>
        <v>#REF!</v>
      </c>
      <c r="AS76" s="71" t="e">
        <f t="shared" si="45"/>
        <v>#REF!</v>
      </c>
      <c r="AT76" s="71" t="e">
        <f t="shared" si="45"/>
        <v>#REF!</v>
      </c>
      <c r="AU76" s="71" t="e">
        <f t="shared" si="45"/>
        <v>#REF!</v>
      </c>
      <c r="AV76" s="71" t="e">
        <f t="shared" si="45"/>
        <v>#REF!</v>
      </c>
      <c r="AW76" s="71" t="e">
        <f t="shared" si="45"/>
        <v>#REF!</v>
      </c>
      <c r="AX76" s="71" t="e">
        <f t="shared" si="45"/>
        <v>#REF!</v>
      </c>
      <c r="AY76" s="71" t="e">
        <f t="shared" si="45"/>
        <v>#REF!</v>
      </c>
      <c r="AZ76" s="71" t="e">
        <f t="shared" si="45"/>
        <v>#REF!</v>
      </c>
      <c r="BA76" s="71" t="e">
        <f t="shared" si="45"/>
        <v>#REF!</v>
      </c>
    </row>
    <row r="77" spans="27:53" hidden="1">
      <c r="AA77" s="70" t="s">
        <v>50</v>
      </c>
      <c r="AB77" s="36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  <c r="AT77" s="71"/>
      <c r="AU77" s="71"/>
      <c r="AV77" s="71"/>
      <c r="AW77" s="71"/>
      <c r="AX77" s="71"/>
      <c r="AY77" s="71"/>
      <c r="AZ77" s="71"/>
      <c r="BA77" s="71"/>
    </row>
    <row r="78" spans="27:53" hidden="1">
      <c r="AA78" s="72" t="s">
        <v>29</v>
      </c>
      <c r="AB78" s="36"/>
      <c r="AF78" s="71" t="e">
        <f t="shared" ref="AF78:AO78" si="46">AF19+AF20+AF24+AF27</f>
        <v>#REF!</v>
      </c>
      <c r="AG78" s="71" t="e">
        <f t="shared" si="46"/>
        <v>#REF!</v>
      </c>
      <c r="AH78" s="71" t="e">
        <f t="shared" si="46"/>
        <v>#REF!</v>
      </c>
      <c r="AI78" s="71" t="e">
        <f t="shared" si="46"/>
        <v>#REF!</v>
      </c>
      <c r="AJ78" s="71" t="e">
        <f t="shared" si="46"/>
        <v>#REF!</v>
      </c>
      <c r="AK78" s="71" t="e">
        <f t="shared" si="46"/>
        <v>#REF!</v>
      </c>
      <c r="AL78" s="71" t="e">
        <f t="shared" si="46"/>
        <v>#REF!</v>
      </c>
      <c r="AM78" s="71" t="e">
        <f t="shared" si="46"/>
        <v>#REF!</v>
      </c>
      <c r="AN78" s="71" t="e">
        <f t="shared" si="46"/>
        <v>#REF!</v>
      </c>
      <c r="AO78" s="71" t="e">
        <f t="shared" si="46"/>
        <v>#REF!</v>
      </c>
      <c r="AP78" s="71"/>
      <c r="AQ78" s="71"/>
      <c r="AR78" s="71" t="e">
        <f t="shared" ref="AR78:BA78" si="47">AR19+AR20+AR24+AR27</f>
        <v>#REF!</v>
      </c>
      <c r="AS78" s="71" t="e">
        <f t="shared" si="47"/>
        <v>#REF!</v>
      </c>
      <c r="AT78" s="71" t="e">
        <f t="shared" si="47"/>
        <v>#REF!</v>
      </c>
      <c r="AU78" s="71" t="e">
        <f t="shared" si="47"/>
        <v>#REF!</v>
      </c>
      <c r="AV78" s="71" t="e">
        <f t="shared" si="47"/>
        <v>#REF!</v>
      </c>
      <c r="AW78" s="71" t="e">
        <f t="shared" si="47"/>
        <v>#REF!</v>
      </c>
      <c r="AX78" s="71" t="e">
        <f t="shared" si="47"/>
        <v>#REF!</v>
      </c>
      <c r="AY78" s="71" t="e">
        <f t="shared" si="47"/>
        <v>#REF!</v>
      </c>
      <c r="AZ78" s="71" t="e">
        <f t="shared" si="47"/>
        <v>#REF!</v>
      </c>
      <c r="BA78" s="71" t="e">
        <f t="shared" si="47"/>
        <v>#REF!</v>
      </c>
    </row>
    <row r="79" spans="27:53" hidden="1">
      <c r="AA79" s="72" t="s">
        <v>41</v>
      </c>
      <c r="AB79" s="36"/>
      <c r="AF79" s="71" t="e">
        <f t="shared" ref="AF79:AO79" si="48">AF30+AF31+AF35+AF38</f>
        <v>#REF!</v>
      </c>
      <c r="AG79" s="71" t="e">
        <f t="shared" si="48"/>
        <v>#REF!</v>
      </c>
      <c r="AH79" s="71" t="e">
        <f t="shared" si="48"/>
        <v>#REF!</v>
      </c>
      <c r="AI79" s="71" t="e">
        <f t="shared" si="48"/>
        <v>#REF!</v>
      </c>
      <c r="AJ79" s="71" t="e">
        <f t="shared" si="48"/>
        <v>#REF!</v>
      </c>
      <c r="AK79" s="71" t="e">
        <f t="shared" si="48"/>
        <v>#REF!</v>
      </c>
      <c r="AL79" s="71" t="e">
        <f t="shared" si="48"/>
        <v>#REF!</v>
      </c>
      <c r="AM79" s="71" t="e">
        <f t="shared" si="48"/>
        <v>#REF!</v>
      </c>
      <c r="AN79" s="71" t="e">
        <f t="shared" si="48"/>
        <v>#REF!</v>
      </c>
      <c r="AO79" s="71" t="e">
        <f t="shared" si="48"/>
        <v>#REF!</v>
      </c>
      <c r="AP79" s="71"/>
      <c r="AQ79" s="71"/>
      <c r="AR79" s="71" t="e">
        <f t="shared" ref="AR79:BA79" si="49">AR30+AR31+AR35+AR38</f>
        <v>#REF!</v>
      </c>
      <c r="AS79" s="71" t="e">
        <f t="shared" si="49"/>
        <v>#REF!</v>
      </c>
      <c r="AT79" s="71" t="e">
        <f t="shared" si="49"/>
        <v>#REF!</v>
      </c>
      <c r="AU79" s="71" t="e">
        <f t="shared" si="49"/>
        <v>#REF!</v>
      </c>
      <c r="AV79" s="71" t="e">
        <f t="shared" si="49"/>
        <v>#REF!</v>
      </c>
      <c r="AW79" s="71" t="e">
        <f t="shared" si="49"/>
        <v>#REF!</v>
      </c>
      <c r="AX79" s="71" t="e">
        <f t="shared" si="49"/>
        <v>#REF!</v>
      </c>
      <c r="AY79" s="71" t="e">
        <f t="shared" si="49"/>
        <v>#REF!</v>
      </c>
      <c r="AZ79" s="71" t="e">
        <f t="shared" si="49"/>
        <v>#REF!</v>
      </c>
      <c r="BA79" s="71" t="e">
        <f t="shared" si="49"/>
        <v>#REF!</v>
      </c>
    </row>
    <row r="80" spans="27:53" hidden="1">
      <c r="AA80" s="72" t="s">
        <v>42</v>
      </c>
      <c r="AB80" s="36"/>
      <c r="AF80" s="71" t="e">
        <f t="shared" ref="AF80:AO80" si="50">AF41+AF42+AF46+AF49</f>
        <v>#REF!</v>
      </c>
      <c r="AG80" s="71" t="e">
        <f t="shared" si="50"/>
        <v>#REF!</v>
      </c>
      <c r="AH80" s="71" t="e">
        <f t="shared" si="50"/>
        <v>#REF!</v>
      </c>
      <c r="AI80" s="71" t="e">
        <f t="shared" si="50"/>
        <v>#REF!</v>
      </c>
      <c r="AJ80" s="71" t="e">
        <f t="shared" si="50"/>
        <v>#REF!</v>
      </c>
      <c r="AK80" s="71" t="e">
        <f t="shared" si="50"/>
        <v>#REF!</v>
      </c>
      <c r="AL80" s="71" t="e">
        <f t="shared" si="50"/>
        <v>#REF!</v>
      </c>
      <c r="AM80" s="71" t="e">
        <f t="shared" si="50"/>
        <v>#REF!</v>
      </c>
      <c r="AN80" s="71" t="e">
        <f t="shared" si="50"/>
        <v>#REF!</v>
      </c>
      <c r="AO80" s="71" t="e">
        <f t="shared" si="50"/>
        <v>#REF!</v>
      </c>
      <c r="AP80" s="71"/>
      <c r="AQ80" s="71"/>
      <c r="AR80" s="71" t="e">
        <f t="shared" ref="AR80:BA80" si="51">AR41+AR42+AR46+AR49</f>
        <v>#REF!</v>
      </c>
      <c r="AS80" s="71" t="e">
        <f t="shared" si="51"/>
        <v>#REF!</v>
      </c>
      <c r="AT80" s="71" t="e">
        <f t="shared" si="51"/>
        <v>#REF!</v>
      </c>
      <c r="AU80" s="71" t="e">
        <f t="shared" si="51"/>
        <v>#REF!</v>
      </c>
      <c r="AV80" s="71" t="e">
        <f t="shared" si="51"/>
        <v>#REF!</v>
      </c>
      <c r="AW80" s="71" t="e">
        <f t="shared" si="51"/>
        <v>#REF!</v>
      </c>
      <c r="AX80" s="71" t="e">
        <f t="shared" si="51"/>
        <v>#REF!</v>
      </c>
      <c r="AY80" s="71" t="e">
        <f t="shared" si="51"/>
        <v>#REF!</v>
      </c>
      <c r="AZ80" s="71" t="e">
        <f t="shared" si="51"/>
        <v>#REF!</v>
      </c>
      <c r="BA80" s="71" t="e">
        <f t="shared" si="51"/>
        <v>#REF!</v>
      </c>
    </row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89" spans="1:52" hidden="1"/>
    <row r="91" spans="1:52">
      <c r="A91" s="568" t="s">
        <v>108</v>
      </c>
      <c r="B91" s="568" t="s">
        <v>52</v>
      </c>
      <c r="C91" s="40" t="s">
        <v>101</v>
      </c>
      <c r="D91" s="40" t="s">
        <v>53</v>
      </c>
      <c r="E91" s="40" t="s">
        <v>54</v>
      </c>
      <c r="F91" s="557" t="s">
        <v>64</v>
      </c>
      <c r="G91" s="570"/>
      <c r="H91" s="570"/>
      <c r="I91" s="570"/>
      <c r="J91" s="570"/>
      <c r="K91" s="570"/>
      <c r="L91" s="570"/>
      <c r="M91" s="570"/>
      <c r="N91" s="570"/>
      <c r="O91" s="570"/>
      <c r="P91" s="560"/>
      <c r="AN91" s="39"/>
      <c r="AZ91" s="37"/>
    </row>
    <row r="92" spans="1:52" ht="63.75">
      <c r="A92" s="569"/>
      <c r="B92" s="569"/>
      <c r="C92" s="42" t="s">
        <v>66</v>
      </c>
      <c r="D92" s="42" t="s">
        <v>67</v>
      </c>
      <c r="E92" s="42" t="s">
        <v>68</v>
      </c>
      <c r="F92" s="514" t="s">
        <v>55</v>
      </c>
      <c r="G92" s="514" t="s">
        <v>73</v>
      </c>
      <c r="H92" s="514" t="s">
        <v>74</v>
      </c>
      <c r="I92" s="514" t="s">
        <v>58</v>
      </c>
      <c r="J92" s="514" t="s">
        <v>59</v>
      </c>
      <c r="K92" s="514" t="s">
        <v>60</v>
      </c>
      <c r="L92" s="513" t="s">
        <v>75</v>
      </c>
      <c r="M92" s="513" t="s">
        <v>76</v>
      </c>
      <c r="N92" s="513" t="s">
        <v>61</v>
      </c>
      <c r="O92" s="513" t="s">
        <v>62</v>
      </c>
      <c r="P92" s="513" t="s">
        <v>63</v>
      </c>
      <c r="AN92" s="39"/>
      <c r="AZ92" s="37"/>
    </row>
    <row r="93" spans="1:52" ht="25.5">
      <c r="A93" s="45" t="str">
        <f t="shared" ref="A93:C98" si="52">A4</f>
        <v>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 t="shared" ref="F93:F98" si="53">C4*($E4*$F4+($G4))/453.59</f>
        <v>1.4571581576427601</v>
      </c>
      <c r="G93" s="51">
        <f t="shared" ref="G93:G98" si="54">C4*($E4*$H4+($I4))/453.59</f>
        <v>0.13101197188313402</v>
      </c>
      <c r="H93" s="51">
        <f>C4*(($E4*$J4)+($K4)+($L4)+($E4*$N4)+(($M4+$O4)))/453.59</f>
        <v>0.15149994097185998</v>
      </c>
      <c r="I93" s="51">
        <f t="shared" ref="I93:I98" si="55">C4*($E4*$P4+($Q4))/453.59</f>
        <v>2.1803910814818476E-3</v>
      </c>
      <c r="J93" s="51">
        <f t="shared" ref="J93:J98" si="56">C4*(($E4*($R4+$T4+$U4))+($S4))/453.59</f>
        <v>2.5572271365623688E-2</v>
      </c>
      <c r="K93" s="51">
        <f t="shared" ref="K93:K98" si="57">$C4*(($E4*($V4+$X4+$Y4))+($W4))/453.59</f>
        <v>1.1136015972759426E-2</v>
      </c>
      <c r="L93" s="51">
        <f t="shared" ref="L93:L98" si="58">$B$26*C4*(E4+6)</f>
        <v>2.5315747758215698E-2</v>
      </c>
      <c r="M93" s="51">
        <f t="shared" ref="M93:M98" si="59">0.41*L93</f>
        <v>1.0379456580868435E-2</v>
      </c>
      <c r="N93" s="51">
        <f t="shared" ref="N93:N98" si="60">C4*($E4*$Z4+($AA4))/453.59</f>
        <v>166.27073017811671</v>
      </c>
      <c r="O93" s="51">
        <f t="shared" ref="O93:O98" si="61">C4*($E4*$AB4+($AC4))/453.59</f>
        <v>9.5114261670907474E-3</v>
      </c>
      <c r="P93" s="51">
        <f t="shared" ref="P93:P98" si="62">C4*($E4*$AD4+($AE4))/453.59</f>
        <v>1.7313359741530081E-2</v>
      </c>
      <c r="AN93" s="39"/>
      <c r="AZ93" s="37"/>
    </row>
    <row r="94" spans="1:52" ht="25.5">
      <c r="A94" s="45" t="str">
        <f t="shared" si="52"/>
        <v>Substation General Construction</v>
      </c>
      <c r="B94" s="46" t="str">
        <f t="shared" si="52"/>
        <v>Light-Duty Truck, catalyst</v>
      </c>
      <c r="C94" s="47">
        <f t="shared" si="52"/>
        <v>3</v>
      </c>
      <c r="D94" s="47">
        <v>35</v>
      </c>
      <c r="E94" s="47">
        <v>80</v>
      </c>
      <c r="F94" s="51">
        <f t="shared" si="53"/>
        <v>1.4571581576427601</v>
      </c>
      <c r="G94" s="51">
        <f t="shared" si="54"/>
        <v>0.13101197188313402</v>
      </c>
      <c r="H94" s="51">
        <f t="shared" ref="H94:H98" si="63">C5*(($E5*$J5)+($K5)+($L5)+($E5*$N5)+(($M5+$O5)))/453.59</f>
        <v>0.15149994097185998</v>
      </c>
      <c r="I94" s="51">
        <f t="shared" si="55"/>
        <v>2.1803910814818476E-3</v>
      </c>
      <c r="J94" s="51">
        <f t="shared" si="56"/>
        <v>2.5572271365623688E-2</v>
      </c>
      <c r="K94" s="51">
        <f t="shared" si="57"/>
        <v>1.1136015972759426E-2</v>
      </c>
      <c r="L94" s="51">
        <f t="shared" si="58"/>
        <v>2.5315747758215698E-2</v>
      </c>
      <c r="M94" s="51">
        <f t="shared" ref="M94" si="64">0.41*L94</f>
        <v>1.0379456580868435E-2</v>
      </c>
      <c r="N94" s="51">
        <f t="shared" si="60"/>
        <v>166.27073017811671</v>
      </c>
      <c r="O94" s="51">
        <f t="shared" si="61"/>
        <v>9.5114261670907474E-3</v>
      </c>
      <c r="P94" s="51">
        <f t="shared" si="62"/>
        <v>1.7313359741530081E-2</v>
      </c>
      <c r="AN94" s="39"/>
      <c r="AZ94" s="37"/>
    </row>
    <row r="95" spans="1:52" ht="25.5">
      <c r="A95" s="45" t="str">
        <f t="shared" si="52"/>
        <v>Site and Access Road Grading</v>
      </c>
      <c r="B95" s="46" t="str">
        <f t="shared" si="52"/>
        <v>Light-Duty Truck, catalyst</v>
      </c>
      <c r="C95" s="47">
        <f t="shared" si="52"/>
        <v>12</v>
      </c>
      <c r="D95" s="47">
        <v>35</v>
      </c>
      <c r="E95" s="47">
        <v>80</v>
      </c>
      <c r="F95" s="51">
        <f t="shared" si="53"/>
        <v>5.8286326305710405</v>
      </c>
      <c r="G95" s="51">
        <f t="shared" si="54"/>
        <v>0.52404788753253606</v>
      </c>
      <c r="H95" s="51">
        <f t="shared" si="63"/>
        <v>0.60599976388743992</v>
      </c>
      <c r="I95" s="51">
        <f t="shared" si="55"/>
        <v>8.7215643259273903E-3</v>
      </c>
      <c r="J95" s="51">
        <f t="shared" si="56"/>
        <v>0.10228908546249475</v>
      </c>
      <c r="K95" s="51">
        <f t="shared" si="57"/>
        <v>4.4544063891037704E-2</v>
      </c>
      <c r="L95" s="51">
        <f t="shared" si="58"/>
        <v>0.10126299103286279</v>
      </c>
      <c r="M95" s="51">
        <f t="shared" si="59"/>
        <v>4.1517826323473742E-2</v>
      </c>
      <c r="N95" s="51">
        <f t="shared" si="60"/>
        <v>665.08292071246683</v>
      </c>
      <c r="O95" s="51">
        <f t="shared" si="61"/>
        <v>3.804570466836299E-2</v>
      </c>
      <c r="P95" s="51">
        <f t="shared" si="62"/>
        <v>6.9253438966120323E-2</v>
      </c>
      <c r="AN95" s="39"/>
      <c r="AZ95" s="37"/>
    </row>
    <row r="96" spans="1:52" ht="25.5">
      <c r="A96" s="45" t="str">
        <f t="shared" si="52"/>
        <v>Retaining Walls</v>
      </c>
      <c r="B96" s="46" t="str">
        <f t="shared" si="52"/>
        <v>Light-Duty Truck, catalyst</v>
      </c>
      <c r="C96" s="47">
        <f t="shared" si="52"/>
        <v>8</v>
      </c>
      <c r="D96" s="47">
        <v>35</v>
      </c>
      <c r="E96" s="47">
        <v>80</v>
      </c>
      <c r="F96" s="51">
        <f t="shared" si="53"/>
        <v>3.8857550870473605</v>
      </c>
      <c r="G96" s="51">
        <f t="shared" si="54"/>
        <v>0.34936525835502408</v>
      </c>
      <c r="H96" s="51">
        <f t="shared" si="63"/>
        <v>0.40399984259162663</v>
      </c>
      <c r="I96" s="51">
        <f t="shared" si="55"/>
        <v>5.8143762172849275E-3</v>
      </c>
      <c r="J96" s="51">
        <f t="shared" si="56"/>
        <v>6.8192723641663178E-2</v>
      </c>
      <c r="K96" s="51">
        <f t="shared" si="57"/>
        <v>2.9696042594025134E-2</v>
      </c>
      <c r="L96" s="51">
        <f t="shared" si="58"/>
        <v>6.7508660688575195E-2</v>
      </c>
      <c r="M96" s="51">
        <f t="shared" si="59"/>
        <v>2.7678550882315828E-2</v>
      </c>
      <c r="N96" s="51">
        <f t="shared" si="60"/>
        <v>443.38861380831116</v>
      </c>
      <c r="O96" s="51">
        <f t="shared" si="61"/>
        <v>2.5363803112241994E-2</v>
      </c>
      <c r="P96" s="51">
        <f t="shared" si="62"/>
        <v>4.6168959310746882E-2</v>
      </c>
      <c r="AN96" s="39"/>
      <c r="AZ96" s="37"/>
    </row>
    <row r="97" spans="1:52" ht="25.5">
      <c r="A97" s="45" t="str">
        <f t="shared" si="52"/>
        <v>Storm Drain and Erosion Control</v>
      </c>
      <c r="B97" s="46" t="str">
        <f t="shared" si="52"/>
        <v>Light-Duty Truck, catalyst</v>
      </c>
      <c r="C97" s="47">
        <f t="shared" si="52"/>
        <v>10</v>
      </c>
      <c r="D97" s="47">
        <v>35</v>
      </c>
      <c r="E97" s="47">
        <v>80</v>
      </c>
      <c r="F97" s="51">
        <f t="shared" si="53"/>
        <v>4.8571938588092012</v>
      </c>
      <c r="G97" s="51">
        <f t="shared" si="54"/>
        <v>0.43670657294378012</v>
      </c>
      <c r="H97" s="51">
        <f t="shared" si="63"/>
        <v>0.50499980323953331</v>
      </c>
      <c r="I97" s="51">
        <f t="shared" si="55"/>
        <v>7.2679702716061598E-3</v>
      </c>
      <c r="J97" s="51">
        <f t="shared" si="56"/>
        <v>8.5240904552078958E-2</v>
      </c>
      <c r="K97" s="51">
        <f t="shared" si="57"/>
        <v>3.7120053242531412E-2</v>
      </c>
      <c r="L97" s="51">
        <f t="shared" si="58"/>
        <v>8.438582586071898E-2</v>
      </c>
      <c r="M97" s="51">
        <f t="shared" ref="M97" si="65">0.41*L97</f>
        <v>3.4598188602894778E-2</v>
      </c>
      <c r="N97" s="51">
        <f t="shared" si="60"/>
        <v>554.23576726038891</v>
      </c>
      <c r="O97" s="51">
        <f t="shared" si="61"/>
        <v>3.1704753890302494E-2</v>
      </c>
      <c r="P97" s="51">
        <f t="shared" si="62"/>
        <v>5.7711199138433596E-2</v>
      </c>
      <c r="AN97" s="39"/>
      <c r="AZ97" s="37"/>
    </row>
    <row r="98" spans="1:52" ht="25.5">
      <c r="A98" s="45" t="str">
        <f t="shared" si="52"/>
        <v>Substation CMU Wall</v>
      </c>
      <c r="B98" s="46" t="str">
        <f t="shared" si="52"/>
        <v>Light-Duty Truck, catalyst</v>
      </c>
      <c r="C98" s="47">
        <f t="shared" si="52"/>
        <v>6</v>
      </c>
      <c r="D98" s="47">
        <v>35</v>
      </c>
      <c r="E98" s="47">
        <v>80</v>
      </c>
      <c r="F98" s="51">
        <f t="shared" si="53"/>
        <v>2.9143163152855203</v>
      </c>
      <c r="G98" s="51">
        <f t="shared" si="54"/>
        <v>0.26202394376626803</v>
      </c>
      <c r="H98" s="51">
        <f t="shared" si="63"/>
        <v>0.30299988194371996</v>
      </c>
      <c r="I98" s="51">
        <f t="shared" si="55"/>
        <v>4.3607821629636952E-3</v>
      </c>
      <c r="J98" s="51">
        <f t="shared" si="56"/>
        <v>5.1144542731247376E-2</v>
      </c>
      <c r="K98" s="51">
        <f t="shared" si="57"/>
        <v>2.2272031945518852E-2</v>
      </c>
      <c r="L98" s="51">
        <f t="shared" si="58"/>
        <v>5.0631495516431396E-2</v>
      </c>
      <c r="M98" s="51">
        <f t="shared" si="59"/>
        <v>2.0758913161736871E-2</v>
      </c>
      <c r="N98" s="51">
        <f t="shared" si="60"/>
        <v>332.54146035623342</v>
      </c>
      <c r="O98" s="51">
        <f t="shared" si="61"/>
        <v>1.9022852334181495E-2</v>
      </c>
      <c r="P98" s="51">
        <f t="shared" si="62"/>
        <v>3.4626719483060162E-2</v>
      </c>
      <c r="AN98" s="39"/>
      <c r="AZ98" s="37"/>
    </row>
    <row r="99" spans="1:52">
      <c r="A99" s="62" t="s">
        <v>390</v>
      </c>
      <c r="B99" s="41"/>
      <c r="C99" s="41"/>
      <c r="D99" s="41"/>
      <c r="E99" s="41"/>
      <c r="F99" s="82">
        <f t="shared" ref="F99:P99" si="66">SUM(F93:F98)</f>
        <v>20.400214206998644</v>
      </c>
      <c r="G99" s="82">
        <f t="shared" si="66"/>
        <v>1.8341676063638763</v>
      </c>
      <c r="H99" s="82">
        <f t="shared" si="66"/>
        <v>2.1209991736060396</v>
      </c>
      <c r="I99" s="82">
        <f t="shared" si="66"/>
        <v>3.0525475140745866E-2</v>
      </c>
      <c r="J99" s="82">
        <f t="shared" si="66"/>
        <v>0.3580117991187316</v>
      </c>
      <c r="K99" s="82">
        <f t="shared" si="66"/>
        <v>0.15590422361863193</v>
      </c>
      <c r="L99" s="82">
        <f t="shared" si="66"/>
        <v>0.35442046861501975</v>
      </c>
      <c r="M99" s="82">
        <f t="shared" si="66"/>
        <v>0.1453123921321581</v>
      </c>
      <c r="N99" s="82">
        <f t="shared" si="66"/>
        <v>2327.7902224936338</v>
      </c>
      <c r="O99" s="82">
        <f t="shared" si="66"/>
        <v>0.13315996633927046</v>
      </c>
      <c r="P99" s="82">
        <f t="shared" si="66"/>
        <v>0.24238703638142112</v>
      </c>
      <c r="AN99" s="39"/>
      <c r="AZ99" s="37"/>
    </row>
  </sheetData>
  <mergeCells count="16">
    <mergeCell ref="AR16:BA16"/>
    <mergeCell ref="A91:A92"/>
    <mergeCell ref="B91:B92"/>
    <mergeCell ref="F91:P91"/>
    <mergeCell ref="R2:U2"/>
    <mergeCell ref="V2:Y2"/>
    <mergeCell ref="Z2:AA2"/>
    <mergeCell ref="AB2:AC2"/>
    <mergeCell ref="AD2:AE2"/>
    <mergeCell ref="AF16:AO16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zoomScale="75" zoomScaleNormal="75" workbookViewId="0">
      <selection activeCell="I37" sqref="I3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548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0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0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128</v>
      </c>
      <c r="B30" s="30" t="s">
        <v>27</v>
      </c>
      <c r="C30" s="22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ref="J30" si="15">0.89*I30</f>
        <v>2.5752707231040561E-2</v>
      </c>
      <c r="K30" s="521">
        <v>112.22158673621641</v>
      </c>
      <c r="L30" s="108">
        <v>8.7712691733410116E-3</v>
      </c>
      <c r="M30" s="522">
        <f t="shared" si="13"/>
        <v>5.1397892305996472E-2</v>
      </c>
      <c r="N30" s="523">
        <v>2</v>
      </c>
      <c r="O30" s="89">
        <v>2</v>
      </c>
      <c r="P30" s="89">
        <v>15</v>
      </c>
      <c r="Q30" s="26">
        <f t="shared" si="14"/>
        <v>0.38884749401115815</v>
      </c>
      <c r="R30" s="26">
        <f t="shared" si="14"/>
        <v>1.9465784832451498</v>
      </c>
      <c r="S30" s="26">
        <f t="shared" si="14"/>
        <v>2.1641217813051146</v>
      </c>
      <c r="T30" s="26">
        <f t="shared" si="14"/>
        <v>5.0507412647871766E-3</v>
      </c>
      <c r="U30" s="26">
        <f t="shared" si="14"/>
        <v>0.11574250440917107</v>
      </c>
      <c r="V30" s="26">
        <f t="shared" si="14"/>
        <v>0.10301082892416225</v>
      </c>
      <c r="W30" s="26">
        <f t="shared" si="14"/>
        <v>448.88634694486564</v>
      </c>
      <c r="X30" s="26">
        <f t="shared" si="14"/>
        <v>3.5085076693364046E-2</v>
      </c>
      <c r="Y30" s="26">
        <f t="shared" si="14"/>
        <v>0.20559156922398589</v>
      </c>
    </row>
    <row r="31" spans="1:25" s="3" customFormat="1">
      <c r="A31" s="17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91"/>
      <c r="N31" s="101"/>
      <c r="O31" s="11"/>
      <c r="P31" s="11"/>
      <c r="Q31" s="27">
        <f t="shared" ref="Q31:Y31" si="16">SUM(Q28:Q30)</f>
        <v>1.9502507760034611</v>
      </c>
      <c r="R31" s="97">
        <f t="shared" si="16"/>
        <v>6.9681359619993621</v>
      </c>
      <c r="S31" s="97">
        <f t="shared" si="16"/>
        <v>11.787151886849401</v>
      </c>
      <c r="T31" s="97">
        <f t="shared" si="16"/>
        <v>2.5570799556008928E-2</v>
      </c>
      <c r="U31" s="97">
        <f t="shared" si="16"/>
        <v>0.51839366309135038</v>
      </c>
      <c r="V31" s="97">
        <f t="shared" si="16"/>
        <v>0.25854944800820634</v>
      </c>
      <c r="W31" s="97">
        <f t="shared" si="16"/>
        <v>2252.5578585860653</v>
      </c>
      <c r="X31" s="97">
        <f t="shared" si="16"/>
        <v>0.17596801183322333</v>
      </c>
      <c r="Y31" s="97">
        <f t="shared" si="16"/>
        <v>1.1197794292506928</v>
      </c>
    </row>
    <row r="32" spans="1:25" s="3" customFormat="1">
      <c r="A32" s="17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02"/>
      <c r="P32" s="102"/>
      <c r="Q32" s="27"/>
      <c r="R32" s="97"/>
      <c r="S32" s="97"/>
      <c r="T32" s="97"/>
      <c r="U32" s="97"/>
      <c r="V32" s="97"/>
      <c r="W32" s="97"/>
      <c r="X32" s="97"/>
      <c r="Y32" s="97"/>
    </row>
    <row r="33" spans="1:25" s="3" customFormat="1">
      <c r="A33" s="17" t="s">
        <v>289</v>
      </c>
      <c r="B33" s="22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11"/>
      <c r="O33" s="11"/>
      <c r="P33" s="11"/>
      <c r="Q33" s="27"/>
      <c r="R33" s="27"/>
      <c r="S33" s="27"/>
      <c r="T33" s="27"/>
      <c r="U33" s="27"/>
      <c r="V33" s="27"/>
      <c r="W33" s="29"/>
      <c r="X33" s="27"/>
      <c r="Y33" s="27"/>
    </row>
    <row r="34" spans="1:25" s="3" customFormat="1">
      <c r="A34" s="96" t="s">
        <v>292</v>
      </c>
      <c r="B34" s="22" t="s">
        <v>27</v>
      </c>
      <c r="C34" s="93">
        <v>69</v>
      </c>
      <c r="D34" s="22">
        <v>0.5</v>
      </c>
      <c r="E34" s="98">
        <v>0.10796897189848784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0.2814153439153439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0.40462962962962956</v>
      </c>
      <c r="H34" s="98">
        <v>7.6125314669447822E-4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2.2817460317460316E-2</v>
      </c>
      <c r="J34" s="96">
        <f t="shared" ref="J34:J35" si="17">0.89*I34</f>
        <v>2.030753968253968E-2</v>
      </c>
      <c r="K34" s="99">
        <v>64.895129777637479</v>
      </c>
      <c r="L34" s="98">
        <v>9.7418679231813989E-3</v>
      </c>
      <c r="M34" s="100">
        <f t="shared" ref="M34:M37" si="18">0.095*G34</f>
        <v>3.8439814814814809E-2</v>
      </c>
      <c r="N34" s="88">
        <v>1</v>
      </c>
      <c r="O34" s="89">
        <v>6</v>
      </c>
      <c r="P34" s="89">
        <f>8*22</f>
        <v>176</v>
      </c>
      <c r="Q34" s="26">
        <f t="shared" ref="Q34:Y37" si="19">(E34*$N34*$O34)</f>
        <v>0.64781383139092696</v>
      </c>
      <c r="R34" s="26">
        <f t="shared" si="19"/>
        <v>1.6884920634920633</v>
      </c>
      <c r="S34" s="26">
        <f t="shared" si="19"/>
        <v>2.4277777777777771</v>
      </c>
      <c r="T34" s="26">
        <f t="shared" si="19"/>
        <v>4.5675188801668695E-3</v>
      </c>
      <c r="U34" s="26">
        <f t="shared" si="19"/>
        <v>0.13690476190476189</v>
      </c>
      <c r="V34" s="26">
        <f t="shared" si="19"/>
        <v>0.12184523809523809</v>
      </c>
      <c r="W34" s="26">
        <f t="shared" si="19"/>
        <v>389.3707786658249</v>
      </c>
      <c r="X34" s="26">
        <f t="shared" si="19"/>
        <v>5.845120753908839E-2</v>
      </c>
      <c r="Y34" s="26">
        <f t="shared" si="19"/>
        <v>0.23063888888888884</v>
      </c>
    </row>
    <row r="35" spans="1:25" s="3" customFormat="1">
      <c r="A35" s="96" t="s">
        <v>123</v>
      </c>
      <c r="B35" s="30" t="s">
        <v>27</v>
      </c>
      <c r="C35" s="22">
        <v>84</v>
      </c>
      <c r="D35" s="22">
        <v>0.38</v>
      </c>
      <c r="E35" s="98">
        <v>7.9534395197012789E-2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0.26037037037037036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0.33225370370370361</v>
      </c>
      <c r="H35" s="98">
        <v>6.919683449222655E-4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2.1111111111111112E-2</v>
      </c>
      <c r="J35" s="96">
        <f t="shared" si="17"/>
        <v>1.878888888888889E-2</v>
      </c>
      <c r="K35" s="99">
        <v>58.988758883590208</v>
      </c>
      <c r="L35" s="98">
        <v>7.1762614079323517E-3</v>
      </c>
      <c r="M35" s="98">
        <f t="shared" si="18"/>
        <v>3.1564101851851843E-2</v>
      </c>
      <c r="N35" s="361">
        <v>1</v>
      </c>
      <c r="O35" s="88">
        <v>8</v>
      </c>
      <c r="P35" s="361">
        <v>75</v>
      </c>
      <c r="Q35" s="35">
        <f t="shared" ref="Q35" si="20">(E35*$N35*$O35)</f>
        <v>0.63627516157610231</v>
      </c>
      <c r="R35" s="26">
        <f t="shared" ref="R35" si="21">(F35*$N35*$O35)</f>
        <v>2.0829629629629629</v>
      </c>
      <c r="S35" s="26">
        <f t="shared" ref="S35" si="22">(G35*$N35*$O35)</f>
        <v>2.6580296296296289</v>
      </c>
      <c r="T35" s="26">
        <f t="shared" ref="T35" si="23">(H35*$N35*$O35)</f>
        <v>5.535746759378124E-3</v>
      </c>
      <c r="U35" s="26">
        <f t="shared" ref="U35" si="24">(I35*$N35*$O35)</f>
        <v>0.16888888888888889</v>
      </c>
      <c r="V35" s="26">
        <f t="shared" ref="V35" si="25">(J35*$N35*$O35)</f>
        <v>0.15031111111111112</v>
      </c>
      <c r="W35" s="26">
        <f t="shared" ref="W35" si="26">(K35*$N35*$O35)</f>
        <v>471.91007106872166</v>
      </c>
      <c r="X35" s="26">
        <f t="shared" ref="X35" si="27">(L35*$N35*$O35)</f>
        <v>5.7410091263458814E-2</v>
      </c>
      <c r="Y35" s="26">
        <f t="shared" ref="Y35" si="28">(M35*$N35*$O35)</f>
        <v>0.25251281481481475</v>
      </c>
    </row>
    <row r="36" spans="1:25" s="3" customFormat="1">
      <c r="A36" s="96" t="s">
        <v>126</v>
      </c>
      <c r="B36" s="22" t="s">
        <v>27</v>
      </c>
      <c r="C36" s="22">
        <v>175</v>
      </c>
      <c r="D36" s="22"/>
      <c r="E36" s="98">
        <v>0.11792220738547983</v>
      </c>
      <c r="F36" s="98">
        <v>0.36512193352152528</v>
      </c>
      <c r="G36" s="98">
        <v>0.86781464282266541</v>
      </c>
      <c r="H36" s="98">
        <v>1.8739217498104396E-3</v>
      </c>
      <c r="I36" s="98">
        <v>2.9041712295589866E-2</v>
      </c>
      <c r="J36" s="96">
        <v>4.9450992518805092E-4</v>
      </c>
      <c r="K36" s="120">
        <v>166.54541562452522</v>
      </c>
      <c r="L36" s="98">
        <v>1.063993297769634E-2</v>
      </c>
      <c r="M36" s="98">
        <f t="shared" si="18"/>
        <v>8.2442391068153209E-2</v>
      </c>
      <c r="N36" s="89">
        <v>1</v>
      </c>
      <c r="O36" s="89">
        <v>3</v>
      </c>
      <c r="P36" s="364">
        <v>40</v>
      </c>
      <c r="Q36" s="26">
        <f t="shared" si="19"/>
        <v>0.3537666221564395</v>
      </c>
      <c r="R36" s="26">
        <f t="shared" si="19"/>
        <v>1.0953658005645759</v>
      </c>
      <c r="S36" s="26">
        <f t="shared" si="19"/>
        <v>2.6034439284679962</v>
      </c>
      <c r="T36" s="26">
        <f t="shared" si="19"/>
        <v>5.6217652494313184E-3</v>
      </c>
      <c r="U36" s="26">
        <f t="shared" si="19"/>
        <v>8.7125136886769594E-2</v>
      </c>
      <c r="V36" s="26">
        <f t="shared" si="19"/>
        <v>1.4835297755641528E-3</v>
      </c>
      <c r="W36" s="26">
        <f t="shared" si="19"/>
        <v>499.63624687357566</v>
      </c>
      <c r="X36" s="26">
        <f t="shared" si="19"/>
        <v>3.1919798933089022E-2</v>
      </c>
      <c r="Y36" s="26">
        <f t="shared" si="19"/>
        <v>0.24732717320445963</v>
      </c>
    </row>
    <row r="37" spans="1:25" s="3" customFormat="1">
      <c r="A37" s="96" t="s">
        <v>293</v>
      </c>
      <c r="B37" s="22" t="s">
        <v>27</v>
      </c>
      <c r="C37" s="22">
        <v>157</v>
      </c>
      <c r="D37" s="22">
        <v>0.38</v>
      </c>
      <c r="E37" s="519">
        <v>9.7211873502789536E-2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0.48664462081128745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0.54103044532627864</v>
      </c>
      <c r="H37" s="519">
        <v>1.2626853161967942E-3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2.8935626102292767E-2</v>
      </c>
      <c r="J37" s="520">
        <f t="shared" ref="J37" si="29">0.89*I37</f>
        <v>2.5752707231040561E-2</v>
      </c>
      <c r="K37" s="521">
        <v>112.22158673621641</v>
      </c>
      <c r="L37" s="108">
        <v>8.7712691733410116E-3</v>
      </c>
      <c r="M37" s="522">
        <f t="shared" si="18"/>
        <v>5.1397892305996472E-2</v>
      </c>
      <c r="N37" s="94">
        <v>1</v>
      </c>
      <c r="O37" s="89">
        <v>6</v>
      </c>
      <c r="P37" s="364">
        <v>15</v>
      </c>
      <c r="Q37" s="26">
        <f t="shared" si="19"/>
        <v>0.58327124101673722</v>
      </c>
      <c r="R37" s="26">
        <f t="shared" si="19"/>
        <v>2.9198677248677249</v>
      </c>
      <c r="S37" s="26">
        <f t="shared" si="19"/>
        <v>3.2461826719576719</v>
      </c>
      <c r="T37" s="26">
        <f t="shared" si="19"/>
        <v>7.5761118971807654E-3</v>
      </c>
      <c r="U37" s="26">
        <f t="shared" si="19"/>
        <v>0.17361375661375661</v>
      </c>
      <c r="V37" s="26">
        <f t="shared" si="19"/>
        <v>0.15451624338624337</v>
      </c>
      <c r="W37" s="26">
        <f t="shared" si="19"/>
        <v>673.32952041729845</v>
      </c>
      <c r="X37" s="26">
        <f t="shared" si="19"/>
        <v>5.2627615040046066E-2</v>
      </c>
      <c r="Y37" s="26">
        <f t="shared" si="19"/>
        <v>0.30838735383597882</v>
      </c>
    </row>
    <row r="38" spans="1:25" s="3" customFormat="1">
      <c r="A38" s="17" t="s">
        <v>28</v>
      </c>
      <c r="B38" s="93"/>
      <c r="C38" s="22"/>
      <c r="D38" s="22"/>
      <c r="E38" s="23"/>
      <c r="F38" s="23"/>
      <c r="G38" s="23"/>
      <c r="H38" s="23"/>
      <c r="I38" s="23"/>
      <c r="J38" s="24"/>
      <c r="K38" s="25"/>
      <c r="L38" s="23"/>
      <c r="M38" s="23"/>
      <c r="N38" s="89"/>
      <c r="O38" s="89"/>
      <c r="P38" s="89"/>
      <c r="Q38" s="27">
        <f t="shared" ref="Q38:Y38" si="30">SUM(Q34:Q37)</f>
        <v>2.2211268561402058</v>
      </c>
      <c r="R38" s="27">
        <f t="shared" si="30"/>
        <v>7.7866885518873268</v>
      </c>
      <c r="S38" s="27">
        <f t="shared" si="30"/>
        <v>10.935434007833074</v>
      </c>
      <c r="T38" s="27">
        <f t="shared" si="30"/>
        <v>2.3301142786157074E-2</v>
      </c>
      <c r="U38" s="27">
        <f t="shared" si="30"/>
        <v>0.56653254429417699</v>
      </c>
      <c r="V38" s="27">
        <f t="shared" si="30"/>
        <v>0.42815612236815676</v>
      </c>
      <c r="W38" s="27">
        <f t="shared" si="30"/>
        <v>2034.2466170254206</v>
      </c>
      <c r="X38" s="27">
        <f t="shared" si="30"/>
        <v>0.20040871277568229</v>
      </c>
      <c r="Y38" s="27">
        <f t="shared" si="30"/>
        <v>1.0388662307441421</v>
      </c>
    </row>
    <row r="39" spans="1:25" s="3" customFormat="1">
      <c r="A39" s="17" t="s">
        <v>368</v>
      </c>
      <c r="B39" s="518"/>
      <c r="C39" s="18"/>
      <c r="D39" s="22"/>
      <c r="E39" s="19"/>
      <c r="F39" s="19"/>
      <c r="G39" s="19"/>
      <c r="H39" s="19"/>
      <c r="I39" s="19"/>
      <c r="J39" s="19"/>
      <c r="K39" s="19"/>
      <c r="L39" s="19"/>
      <c r="M39" s="19"/>
      <c r="N39" s="31"/>
      <c r="O39" s="31"/>
      <c r="P39" s="362"/>
      <c r="Q39" s="20">
        <f t="shared" ref="Q39:Y39" si="31">Q11+Q17+Q25+Q31+Q38</f>
        <v>13.359845982821954</v>
      </c>
      <c r="R39" s="20">
        <f t="shared" si="31"/>
        <v>46.322638683953642</v>
      </c>
      <c r="S39" s="20">
        <f t="shared" si="31"/>
        <v>77.7062214931575</v>
      </c>
      <c r="T39" s="20">
        <f t="shared" si="31"/>
        <v>0.1624783815072364</v>
      </c>
      <c r="U39" s="20">
        <f t="shared" si="31"/>
        <v>3.4119899280810855</v>
      </c>
      <c r="V39" s="20">
        <f t="shared" si="31"/>
        <v>1.8958034051872541</v>
      </c>
      <c r="W39" s="20">
        <f t="shared" si="31"/>
        <v>14548.21374875831</v>
      </c>
      <c r="X39" s="20">
        <f t="shared" si="31"/>
        <v>1.2054374548497351</v>
      </c>
      <c r="Y39" s="20">
        <f t="shared" si="31"/>
        <v>7.3820910418499626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tabSelected="1" zoomScale="75" workbookViewId="0">
      <selection activeCell="G28" sqref="G28:S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550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C14*(F14)*$B$392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C18*(F18)*$B$392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C22*(F22)*$B$392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6" t="s">
        <v>28</v>
      </c>
      <c r="B23" s="75"/>
      <c r="C23" s="109"/>
      <c r="D23" s="109"/>
      <c r="E23" s="75"/>
      <c r="F23" s="75"/>
      <c r="G23" s="516"/>
      <c r="H23" s="42"/>
      <c r="I23" s="42"/>
      <c r="J23" s="42"/>
      <c r="K23" s="513"/>
      <c r="L23" s="513"/>
      <c r="M23" s="513"/>
      <c r="N23" s="513"/>
      <c r="O23" s="513"/>
      <c r="P23" s="513"/>
      <c r="Q23" s="42"/>
      <c r="R23" s="513"/>
      <c r="S23" s="513"/>
      <c r="T23" s="82">
        <f t="shared" ref="T23:AD23" si="3">SUM(T22:T22)</f>
        <v>0.33297091844548338</v>
      </c>
      <c r="U23" s="82">
        <f t="shared" si="3"/>
        <v>0.61469792609906215</v>
      </c>
      <c r="V23" s="82">
        <f t="shared" si="3"/>
        <v>7.5102242543154479E-2</v>
      </c>
      <c r="W23" s="82">
        <f t="shared" si="3"/>
        <v>4.6328711353582578E-3</v>
      </c>
      <c r="X23" s="82">
        <f t="shared" si="3"/>
        <v>0.12123154956717042</v>
      </c>
      <c r="Y23" s="82">
        <f t="shared" si="3"/>
        <v>8.0553663276591345E-2</v>
      </c>
      <c r="Z23" s="82">
        <f t="shared" si="3"/>
        <v>5.8873831995850459E-2</v>
      </c>
      <c r="AA23" s="82">
        <f t="shared" si="3"/>
        <v>1.2363504719128596E-2</v>
      </c>
      <c r="AB23" s="82">
        <f t="shared" si="3"/>
        <v>322.71368530085539</v>
      </c>
      <c r="AC23" s="82">
        <f t="shared" si="3"/>
        <v>1.8440828119146779E-2</v>
      </c>
      <c r="AD23" s="82">
        <f t="shared" si="3"/>
        <v>8.2666337626667117E-3</v>
      </c>
    </row>
    <row r="24" spans="1:30">
      <c r="A24" s="76"/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</row>
    <row r="25" spans="1:30">
      <c r="A25" s="111" t="s">
        <v>327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62"/>
      <c r="U25" s="62"/>
      <c r="V25" s="62"/>
      <c r="W25" s="62"/>
      <c r="X25" s="62"/>
      <c r="Y25" s="62"/>
      <c r="Z25" s="63"/>
      <c r="AA25" s="63"/>
      <c r="AB25" s="63"/>
      <c r="AC25" s="63"/>
      <c r="AD25" s="63"/>
    </row>
    <row r="26" spans="1:30">
      <c r="A26" s="79" t="s">
        <v>313</v>
      </c>
      <c r="B26" s="77" t="s">
        <v>95</v>
      </c>
      <c r="C26" s="80">
        <v>6</v>
      </c>
      <c r="D26" s="78"/>
      <c r="E26" s="78">
        <v>35</v>
      </c>
      <c r="F26" s="78">
        <v>60</v>
      </c>
      <c r="G26" s="103">
        <v>0.25172046482947802</v>
      </c>
      <c r="H26" s="103">
        <v>0.464701387165456</v>
      </c>
      <c r="I26" s="103">
        <v>5.6776043658582402E-2</v>
      </c>
      <c r="J26" s="103">
        <v>3.5023733638119199E-3</v>
      </c>
      <c r="K26" s="103">
        <v>4.6899256897933901E-2</v>
      </c>
      <c r="L26" s="48">
        <v>7.99995847163921E-3</v>
      </c>
      <c r="M26" s="48">
        <v>3.6749815577381599E-2</v>
      </c>
      <c r="N26" s="103">
        <v>4.3147317248333997E-2</v>
      </c>
      <c r="O26" s="48">
        <v>1.9999896145790402E-3</v>
      </c>
      <c r="P26" s="48">
        <v>1.57499200131354E-2</v>
      </c>
      <c r="Q26" s="103">
        <v>243.966167526025</v>
      </c>
      <c r="R26" s="48">
        <f>0.000057143*Q26</f>
        <v>1.3940958710939646E-2</v>
      </c>
      <c r="S26" s="81">
        <f>0.000025616*Q26</f>
        <v>6.2494373473466567E-3</v>
      </c>
      <c r="T26" s="51">
        <f>C26*($F26*$G26)/453.59</f>
        <v>0.19978255106729004</v>
      </c>
      <c r="U26" s="51">
        <f>C26*($F26*$H26)/453.59</f>
        <v>0.36881875565943734</v>
      </c>
      <c r="V26" s="51">
        <f>C26*(($F26*$I26))/453.59</f>
        <v>4.50613455258927E-2</v>
      </c>
      <c r="W26" s="51">
        <f>C26*($F26*$J26)/453.59</f>
        <v>2.7797226812149543E-3</v>
      </c>
      <c r="X26" s="51">
        <f>C26*(($F26*($K26+$L26+$M26)))/453.59</f>
        <v>7.2738929740302244E-2</v>
      </c>
      <c r="Y26" s="51">
        <f>C26*(($F26*($N26+$O26+$P26)))/453.59</f>
        <v>4.8332197965954803E-2</v>
      </c>
      <c r="Z26" s="51">
        <f>C26*(F26)*$B$387</f>
        <v>0</v>
      </c>
      <c r="AA26" s="51">
        <f>Z26*0.21</f>
        <v>0</v>
      </c>
      <c r="AB26" s="51">
        <f>C26*(($F26*($Q26)))/453.59</f>
        <v>193.62821118051326</v>
      </c>
      <c r="AC26" s="51">
        <f>C26*(($F26*($R26)))/453.59</f>
        <v>1.1064496871488068E-2</v>
      </c>
      <c r="AD26" s="51">
        <f>C26*(($F26*($S26)))/453.59</f>
        <v>4.9599802576000274E-3</v>
      </c>
    </row>
    <row r="27" spans="1:30">
      <c r="A27" s="79" t="s">
        <v>112</v>
      </c>
      <c r="B27" s="77" t="s">
        <v>105</v>
      </c>
      <c r="C27" s="78">
        <v>10</v>
      </c>
      <c r="D27" s="78"/>
      <c r="E27" s="78">
        <v>35</v>
      </c>
      <c r="F27" s="78">
        <v>80</v>
      </c>
      <c r="G27" s="103">
        <v>1.08263976628415</v>
      </c>
      <c r="H27" s="103">
        <v>4.9712718909585103</v>
      </c>
      <c r="I27" s="103">
        <v>0.26248012575016899</v>
      </c>
      <c r="J27" s="103">
        <v>1.0711818E-2</v>
      </c>
      <c r="K27" s="103">
        <v>7.1679901072141505E-2</v>
      </c>
      <c r="L27" s="538">
        <v>3.59998119015979E-2</v>
      </c>
      <c r="M27" s="538">
        <v>6.1739677411240299E-2</v>
      </c>
      <c r="N27" s="103">
        <v>6.5945508986370194E-2</v>
      </c>
      <c r="O27" s="538">
        <v>2.9999843251331498E-3</v>
      </c>
      <c r="P27" s="538">
        <v>5.5859708133979398E-2</v>
      </c>
      <c r="Q27" s="103">
        <v>1710.7260798814</v>
      </c>
      <c r="R27" s="48">
        <v>1.5235246282551899E-2</v>
      </c>
      <c r="S27" s="81">
        <f>0.000025616*Q27</f>
        <v>4.3821959262241944E-2</v>
      </c>
      <c r="T27" s="51">
        <f>C27*($F27*$G27)/453.59</f>
        <v>1.9094596728925244</v>
      </c>
      <c r="U27" s="51">
        <f>C27*($F27*$H27)/453.59</f>
        <v>8.7678685878586577</v>
      </c>
      <c r="V27" s="51">
        <f>C27*(($F27*$I27))/453.59</f>
        <v>0.4629381172427417</v>
      </c>
      <c r="W27" s="51">
        <f>C27*($F27*$J27)/453.59</f>
        <v>1.88925117396768E-2</v>
      </c>
      <c r="X27" s="51">
        <f>C27*(($F27*($K27+$L27+$M27)))/453.59</f>
        <v>0.29880621774726907</v>
      </c>
      <c r="Y27" s="51">
        <f>C27*(($F27*($N27+$O27+$P27)))/453.59</f>
        <v>0.22011984646131133</v>
      </c>
      <c r="Z27" s="51">
        <f>C27*(F27)*$B$391</f>
        <v>0</v>
      </c>
      <c r="AA27" s="51">
        <f>Z27*0.21</f>
        <v>0</v>
      </c>
      <c r="AB27" s="51">
        <f>C27*(($F27*($Q27)))/453.59</f>
        <v>3017.2200972356541</v>
      </c>
      <c r="AC27" s="51">
        <f>C27*(($F27*($R27)))/453.59</f>
        <v>2.6870515280410772E-2</v>
      </c>
      <c r="AD27" s="51">
        <f>C27*(($F27*($S27)))/453.59</f>
        <v>7.7289110010788503E-2</v>
      </c>
    </row>
    <row r="28" spans="1:30">
      <c r="A28" s="79" t="s">
        <v>324</v>
      </c>
      <c r="B28" s="77" t="s">
        <v>105</v>
      </c>
      <c r="C28" s="78">
        <f>42/3</f>
        <v>14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2.673243542049534</v>
      </c>
      <c r="U28" s="51">
        <f>C28*($F28*$H28)/453.59</f>
        <v>12.275016023002122</v>
      </c>
      <c r="V28" s="51">
        <f>C28*(($F28*$I28))/453.59</f>
        <v>0.64811336413983833</v>
      </c>
      <c r="W28" s="51">
        <f>C28*($F28*$J28)/453.59</f>
        <v>2.6449516435547521E-2</v>
      </c>
      <c r="X28" s="51">
        <f>C28*(($F28*($K28+$L28+$M28)))/453.59</f>
        <v>0.41832870484617668</v>
      </c>
      <c r="Y28" s="51">
        <f>C28*(($F28*($N28+$O28+$P28)))/453.59</f>
        <v>0.30816778504583586</v>
      </c>
      <c r="Z28" s="51">
        <f>C28*(F28)*$B$391</f>
        <v>0</v>
      </c>
      <c r="AA28" s="51">
        <f>Z28*0.21</f>
        <v>0</v>
      </c>
      <c r="AB28" s="51">
        <f>C28*(($F28*($Q28)))/453.59</f>
        <v>4224.1081361299148</v>
      </c>
      <c r="AC28" s="51">
        <f>C28*(($F28*($R28)))/453.59</f>
        <v>3.7618721392575077E-2</v>
      </c>
      <c r="AD28" s="51">
        <f>C28*(($F28*($S28)))/453.59</f>
        <v>0.1082047540151039</v>
      </c>
    </row>
    <row r="29" spans="1:30">
      <c r="A29" s="76" t="s">
        <v>28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>SUM(T26:T28)</f>
        <v>4.7824857660093478</v>
      </c>
      <c r="U29" s="82">
        <f t="shared" ref="U29:AD29" si="4">SUM(U26:U28)</f>
        <v>21.411703366520214</v>
      </c>
      <c r="V29" s="82">
        <f t="shared" si="4"/>
        <v>1.1561128269084726</v>
      </c>
      <c r="W29" s="82">
        <f t="shared" si="4"/>
        <v>4.8121750856439272E-2</v>
      </c>
      <c r="X29" s="82">
        <f t="shared" si="4"/>
        <v>0.78987385233374796</v>
      </c>
      <c r="Y29" s="82">
        <f t="shared" si="4"/>
        <v>0.57661982947310197</v>
      </c>
      <c r="Z29" s="82">
        <f t="shared" si="4"/>
        <v>0</v>
      </c>
      <c r="AA29" s="82">
        <f t="shared" si="4"/>
        <v>0</v>
      </c>
      <c r="AB29" s="82">
        <f t="shared" si="4"/>
        <v>7434.9564445460819</v>
      </c>
      <c r="AC29" s="82">
        <f t="shared" si="4"/>
        <v>7.5553733544473922E-2</v>
      </c>
      <c r="AD29" s="82">
        <f t="shared" si="4"/>
        <v>0.19045384428349243</v>
      </c>
    </row>
    <row r="30" spans="1:30">
      <c r="A30" s="76" t="s">
        <v>389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T11+T15+T19+T23+T29</f>
        <v>5.9057503049459541</v>
      </c>
      <c r="U30" s="82">
        <f t="shared" ref="U30:AD30" si="5">U11+U15+U19+U23+U29</f>
        <v>24.009644418383456</v>
      </c>
      <c r="V30" s="82">
        <f t="shared" si="5"/>
        <v>1.4126929177535794</v>
      </c>
      <c r="W30" s="82">
        <f t="shared" si="5"/>
        <v>6.2983041209410076E-2</v>
      </c>
      <c r="X30" s="82">
        <f t="shared" si="5"/>
        <v>1.1592028128965519</v>
      </c>
      <c r="Y30" s="82">
        <f t="shared" si="5"/>
        <v>0.82418207129368892</v>
      </c>
      <c r="Z30" s="82">
        <f t="shared" si="5"/>
        <v>0.17269657385449466</v>
      </c>
      <c r="AA30" s="82">
        <f t="shared" si="5"/>
        <v>3.6266280509443881E-2</v>
      </c>
      <c r="AB30" s="82">
        <f t="shared" si="5"/>
        <v>8640.2767731120421</v>
      </c>
      <c r="AC30" s="82">
        <f t="shared" si="5"/>
        <v>0.12987510380612599</v>
      </c>
      <c r="AD30" s="82">
        <f t="shared" si="5"/>
        <v>0.22132932982003808</v>
      </c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82" spans="1:1" ht="25.5">
      <c r="A382" s="83" t="s">
        <v>109</v>
      </c>
    </row>
    <row r="384" spans="1:1">
      <c r="A384" s="37" t="s">
        <v>81</v>
      </c>
    </row>
    <row r="385" spans="1:2">
      <c r="A385" s="37" t="s">
        <v>82</v>
      </c>
    </row>
    <row r="386" spans="1:2">
      <c r="A386" s="37" t="s">
        <v>83</v>
      </c>
    </row>
    <row r="387" spans="1:2">
      <c r="A387" s="38" t="s">
        <v>96</v>
      </c>
    </row>
    <row r="388" spans="1:2">
      <c r="A388" s="37" t="s">
        <v>85</v>
      </c>
    </row>
    <row r="389" spans="1:2">
      <c r="A389" s="37" t="s">
        <v>86</v>
      </c>
    </row>
    <row r="390" spans="1:2">
      <c r="A390" s="37" t="s">
        <v>87</v>
      </c>
    </row>
    <row r="391" spans="1:2">
      <c r="A391" s="37" t="s">
        <v>0</v>
      </c>
    </row>
    <row r="392" spans="1:2">
      <c r="A392" s="38" t="s">
        <v>97</v>
      </c>
      <c r="B392" s="37">
        <f>(0.016*(0.03/2)^0.65*(2/3)^1.5)-0.00047</f>
        <v>9.8123053326417428E-5</v>
      </c>
    </row>
    <row r="393" spans="1:2">
      <c r="A393" s="38" t="s">
        <v>98</v>
      </c>
      <c r="B393" s="37">
        <f>(0.016*(0.03/2)^0.65*(13/3)^1.5)-0.00047</f>
        <v>8.9448292388582783E-3</v>
      </c>
    </row>
    <row r="394" spans="1:2">
      <c r="A394" s="38" t="s">
        <v>99</v>
      </c>
      <c r="B39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549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327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 t="shared" ref="H93:H96" si="54"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 t="shared" si="54"/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 t="shared" si="54"/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CMU Wall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 t="shared" si="54"/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5">SUM(F92:F96)</f>
        <v>16.514459119951283</v>
      </c>
      <c r="G97" s="82">
        <f t="shared" si="55"/>
        <v>1.4848023480088521</v>
      </c>
      <c r="H97" s="82">
        <f t="shared" si="55"/>
        <v>1.7169993310144132</v>
      </c>
      <c r="I97" s="82">
        <f t="shared" si="55"/>
        <v>2.471109892346094E-2</v>
      </c>
      <c r="J97" s="82">
        <f t="shared" si="55"/>
        <v>0.28981907547706842</v>
      </c>
      <c r="K97" s="82">
        <f t="shared" si="55"/>
        <v>0.12620818102460682</v>
      </c>
      <c r="L97" s="82">
        <f t="shared" si="55"/>
        <v>0.28691180792644455</v>
      </c>
      <c r="M97" s="82">
        <f t="shared" si="55"/>
        <v>0.11763384124984225</v>
      </c>
      <c r="N97" s="82">
        <f t="shared" si="55"/>
        <v>1884.4016086853226</v>
      </c>
      <c r="O97" s="82">
        <f t="shared" si="55"/>
        <v>0.10779616322702848</v>
      </c>
      <c r="P97" s="82">
        <f t="shared" si="55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9"/>
  <sheetViews>
    <sheetView zoomScale="75" zoomScaleNormal="75" workbookViewId="0">
      <selection activeCell="I37" sqref="I3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0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0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128</v>
      </c>
      <c r="B30" s="30" t="s">
        <v>27</v>
      </c>
      <c r="C30" s="22">
        <v>157</v>
      </c>
      <c r="D30" s="22">
        <v>0.38</v>
      </c>
      <c r="E30" s="519">
        <v>9.7211873502789536E-2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0.48664462081128745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0.54103044532627864</v>
      </c>
      <c r="H30" s="519">
        <v>1.2626853161967942E-3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2.8935626102292767E-2</v>
      </c>
      <c r="J30" s="520">
        <f t="shared" ref="J30" si="15">0.89*I30</f>
        <v>2.5752707231040561E-2</v>
      </c>
      <c r="K30" s="521">
        <v>112.22158673621641</v>
      </c>
      <c r="L30" s="108">
        <v>8.7712691733410116E-3</v>
      </c>
      <c r="M30" s="522">
        <f t="shared" si="13"/>
        <v>5.1397892305996472E-2</v>
      </c>
      <c r="N30" s="523">
        <v>2</v>
      </c>
      <c r="O30" s="89">
        <v>2</v>
      </c>
      <c r="P30" s="89">
        <v>15</v>
      </c>
      <c r="Q30" s="26">
        <f t="shared" si="14"/>
        <v>0.38884749401115815</v>
      </c>
      <c r="R30" s="26">
        <f t="shared" si="14"/>
        <v>1.9465784832451498</v>
      </c>
      <c r="S30" s="26">
        <f t="shared" si="14"/>
        <v>2.1641217813051146</v>
      </c>
      <c r="T30" s="26">
        <f t="shared" si="14"/>
        <v>5.0507412647871766E-3</v>
      </c>
      <c r="U30" s="26">
        <f t="shared" si="14"/>
        <v>0.11574250440917107</v>
      </c>
      <c r="V30" s="26">
        <f t="shared" si="14"/>
        <v>0.10301082892416225</v>
      </c>
      <c r="W30" s="26">
        <f t="shared" si="14"/>
        <v>448.88634694486564</v>
      </c>
      <c r="X30" s="26">
        <f t="shared" si="14"/>
        <v>3.5085076693364046E-2</v>
      </c>
      <c r="Y30" s="26">
        <f t="shared" si="14"/>
        <v>0.20559156922398589</v>
      </c>
    </row>
    <row r="31" spans="1:25" s="3" customFormat="1">
      <c r="A31" s="17" t="s">
        <v>28</v>
      </c>
      <c r="B31" s="518"/>
      <c r="C31" s="18"/>
      <c r="D31" s="22"/>
      <c r="E31" s="19"/>
      <c r="F31" s="19"/>
      <c r="G31" s="19"/>
      <c r="H31" s="19"/>
      <c r="I31" s="19"/>
      <c r="J31" s="19"/>
      <c r="K31" s="19"/>
      <c r="L31" s="19"/>
      <c r="M31" s="91"/>
      <c r="N31" s="101"/>
      <c r="O31" s="11"/>
      <c r="P31" s="11"/>
      <c r="Q31" s="27">
        <f t="shared" ref="Q31:Y31" si="16">SUM(Q28:Q30)</f>
        <v>1.9502507760034611</v>
      </c>
      <c r="R31" s="97">
        <f t="shared" si="16"/>
        <v>6.9681359619993621</v>
      </c>
      <c r="S31" s="97">
        <f t="shared" si="16"/>
        <v>11.787151886849401</v>
      </c>
      <c r="T31" s="97">
        <f t="shared" si="16"/>
        <v>2.5570799556008928E-2</v>
      </c>
      <c r="U31" s="97">
        <f t="shared" si="16"/>
        <v>0.51839366309135038</v>
      </c>
      <c r="V31" s="97">
        <f t="shared" si="16"/>
        <v>0.25854944800820634</v>
      </c>
      <c r="W31" s="97">
        <f t="shared" si="16"/>
        <v>2252.5578585860653</v>
      </c>
      <c r="X31" s="97">
        <f t="shared" si="16"/>
        <v>0.17596801183322333</v>
      </c>
      <c r="Y31" s="97">
        <f t="shared" si="16"/>
        <v>1.1197794292506928</v>
      </c>
    </row>
    <row r="32" spans="1:25" s="3" customFormat="1">
      <c r="A32" s="17"/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02"/>
      <c r="P32" s="102"/>
      <c r="Q32" s="27"/>
      <c r="R32" s="97"/>
      <c r="S32" s="97"/>
      <c r="T32" s="97"/>
      <c r="U32" s="97"/>
      <c r="V32" s="97"/>
      <c r="W32" s="97"/>
      <c r="X32" s="97"/>
      <c r="Y32" s="97"/>
    </row>
    <row r="33" spans="1:25" s="3" customFormat="1">
      <c r="A33" s="17" t="s">
        <v>289</v>
      </c>
      <c r="B33" s="22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19"/>
      <c r="N33" s="11"/>
      <c r="O33" s="11"/>
      <c r="P33" s="11"/>
      <c r="Q33" s="27"/>
      <c r="R33" s="27"/>
      <c r="S33" s="27"/>
      <c r="T33" s="27"/>
      <c r="U33" s="27"/>
      <c r="V33" s="27"/>
      <c r="W33" s="29"/>
      <c r="X33" s="27"/>
      <c r="Y33" s="27"/>
    </row>
    <row r="34" spans="1:25" s="3" customFormat="1">
      <c r="A34" s="96" t="s">
        <v>292</v>
      </c>
      <c r="B34" s="22" t="s">
        <v>27</v>
      </c>
      <c r="C34" s="93">
        <v>69</v>
      </c>
      <c r="D34" s="22">
        <v>0.5</v>
      </c>
      <c r="E34" s="98">
        <v>0.10796897189848784</v>
      </c>
      <c r="F34" s="395">
        <f>IF($C34&lt;11,'Offroad Tiers EF (2)'!$AN$4*$C34*$D34,IF($C34&lt;25,'Offroad Tiers EF (2)'!$AN$5*$C34*$D34,IF($C34&lt;50,'Offroad Tiers EF (2)'!$AN$6*$C34*$D34,IF($C34&lt;75,'Offroad Tiers EF (2)'!$AN$7*$C34*$D34,IF($C34&lt;100,'Offroad Tiers EF (2)'!$AN$8*$C34*$D34,IF($C34&lt;175,'Offroad Tiers EF (2)'!$AN$9*$C34*$D34,IF($C34&lt;300,'Offroad Tiers EF (2)'!$AN$10*$C34*$D34,IF($C34&lt;600,'Offroad Tiers EF (2)'!$AN$11*$C34*$D34,"!"))))))))</f>
        <v>0.2814153439153439</v>
      </c>
      <c r="G34" s="395">
        <f>IF($C34&lt;11,'Offroad Tiers EF (2)'!$AM$4*$C34*$D34,IF($C34&lt;25,'Offroad Tiers EF (2)'!$AM$5*$C34*$D34,IF($C34&lt;50,'Offroad Tiers EF (2)'!$AM$6*$C34*$D34,IF($C34&lt;75,'Offroad Tiers EF (2)'!$AM$7*$C34*$D34,IF($C34&lt;100,'Offroad Tiers EF (2)'!$AM$8*$C34*$D34,IF($C34&lt;175,'Offroad Tiers EF (2)'!$AM$9*$C34*$D34,IF($C34&lt;300,'Offroad Tiers EF (2)'!$AM$10*$C34*$D34,IF($C34&lt;600,'Offroad Tiers EF (2)'!$AM$11*$C34*$D34,"!"))))))))</f>
        <v>0.40462962962962956</v>
      </c>
      <c r="H34" s="98">
        <v>7.6125314669447822E-4</v>
      </c>
      <c r="I34" s="395">
        <f>IF($C34&lt;11,'Offroad Tiers EF (2)'!$AO$4*$C34*$D34,IF($C34&lt;25,'Offroad Tiers EF (2)'!$AO$5*$C34*$D34,IF($C34&lt;50,'Offroad Tiers EF (2)'!$AO$6*$C34*$D34,IF($C34&lt;75,'Offroad Tiers EF (2)'!$AO$7*$C34*$D34,IF($C34&lt;100,'Offroad Tiers EF (2)'!$AO$8*$C34*$D34,IF($C34&lt;175,'Offroad Tiers EF (2)'!$AO$9*$C34*$D34,IF($C34&lt;300,'Offroad Tiers EF (2)'!$AO$10*$C34*$D34,IF($C34&lt;600,'Offroad Tiers EF (2)'!$AO$11*$C34*$D34,"!"))))))))</f>
        <v>2.2817460317460316E-2</v>
      </c>
      <c r="J34" s="96">
        <f t="shared" ref="J34:J35" si="17">0.89*I34</f>
        <v>2.030753968253968E-2</v>
      </c>
      <c r="K34" s="99">
        <v>64.895129777637479</v>
      </c>
      <c r="L34" s="98">
        <v>9.7418679231813989E-3</v>
      </c>
      <c r="M34" s="100">
        <f t="shared" ref="M34:M37" si="18">0.095*G34</f>
        <v>3.8439814814814809E-2</v>
      </c>
      <c r="N34" s="88">
        <v>1</v>
      </c>
      <c r="O34" s="89">
        <v>6</v>
      </c>
      <c r="P34" s="89">
        <f>8*22</f>
        <v>176</v>
      </c>
      <c r="Q34" s="26">
        <f t="shared" ref="Q34:Y37" si="19">(E34*$N34*$O34)</f>
        <v>0.64781383139092696</v>
      </c>
      <c r="R34" s="26">
        <f t="shared" si="19"/>
        <v>1.6884920634920633</v>
      </c>
      <c r="S34" s="26">
        <f t="shared" si="19"/>
        <v>2.4277777777777771</v>
      </c>
      <c r="T34" s="26">
        <f t="shared" si="19"/>
        <v>4.5675188801668695E-3</v>
      </c>
      <c r="U34" s="26">
        <f t="shared" si="19"/>
        <v>0.13690476190476189</v>
      </c>
      <c r="V34" s="26">
        <f t="shared" si="19"/>
        <v>0.12184523809523809</v>
      </c>
      <c r="W34" s="26">
        <f t="shared" si="19"/>
        <v>389.3707786658249</v>
      </c>
      <c r="X34" s="26">
        <f t="shared" si="19"/>
        <v>5.845120753908839E-2</v>
      </c>
      <c r="Y34" s="26">
        <f t="shared" si="19"/>
        <v>0.23063888888888884</v>
      </c>
    </row>
    <row r="35" spans="1:25" s="3" customFormat="1">
      <c r="A35" s="96" t="s">
        <v>123</v>
      </c>
      <c r="B35" s="30" t="s">
        <v>27</v>
      </c>
      <c r="C35" s="22">
        <v>84</v>
      </c>
      <c r="D35" s="22">
        <v>0.38</v>
      </c>
      <c r="E35" s="98">
        <v>7.9534395197012789E-2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0.26037037037037036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0.33225370370370361</v>
      </c>
      <c r="H35" s="98">
        <v>6.919683449222655E-4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2.1111111111111112E-2</v>
      </c>
      <c r="J35" s="96">
        <f t="shared" si="17"/>
        <v>1.878888888888889E-2</v>
      </c>
      <c r="K35" s="99">
        <v>58.988758883590208</v>
      </c>
      <c r="L35" s="98">
        <v>7.1762614079323517E-3</v>
      </c>
      <c r="M35" s="98">
        <f t="shared" si="18"/>
        <v>3.1564101851851843E-2</v>
      </c>
      <c r="N35" s="361">
        <v>1</v>
      </c>
      <c r="O35" s="88">
        <v>8</v>
      </c>
      <c r="P35" s="361">
        <v>75</v>
      </c>
      <c r="Q35" s="35">
        <f t="shared" si="19"/>
        <v>0.63627516157610231</v>
      </c>
      <c r="R35" s="26">
        <f t="shared" si="19"/>
        <v>2.0829629629629629</v>
      </c>
      <c r="S35" s="26">
        <f t="shared" si="19"/>
        <v>2.6580296296296289</v>
      </c>
      <c r="T35" s="26">
        <f t="shared" si="19"/>
        <v>5.535746759378124E-3</v>
      </c>
      <c r="U35" s="26">
        <f t="shared" si="19"/>
        <v>0.16888888888888889</v>
      </c>
      <c r="V35" s="26">
        <f t="shared" si="19"/>
        <v>0.15031111111111112</v>
      </c>
      <c r="W35" s="26">
        <f t="shared" si="19"/>
        <v>471.91007106872166</v>
      </c>
      <c r="X35" s="26">
        <f t="shared" si="19"/>
        <v>5.7410091263458814E-2</v>
      </c>
      <c r="Y35" s="26">
        <f t="shared" si="19"/>
        <v>0.25251281481481475</v>
      </c>
    </row>
    <row r="36" spans="1:25" s="3" customFormat="1">
      <c r="A36" s="96" t="s">
        <v>126</v>
      </c>
      <c r="B36" s="22" t="s">
        <v>27</v>
      </c>
      <c r="C36" s="22">
        <v>175</v>
      </c>
      <c r="D36" s="22"/>
      <c r="E36" s="98">
        <v>0.11792220738547983</v>
      </c>
      <c r="F36" s="98">
        <v>0.36512193352152528</v>
      </c>
      <c r="G36" s="98">
        <v>0.86781464282266541</v>
      </c>
      <c r="H36" s="98">
        <v>1.8739217498104396E-3</v>
      </c>
      <c r="I36" s="98">
        <v>2.9041712295589866E-2</v>
      </c>
      <c r="J36" s="96">
        <v>4.9450992518805092E-4</v>
      </c>
      <c r="K36" s="120">
        <v>166.54541562452522</v>
      </c>
      <c r="L36" s="98">
        <v>1.063993297769634E-2</v>
      </c>
      <c r="M36" s="98">
        <f t="shared" si="18"/>
        <v>8.2442391068153209E-2</v>
      </c>
      <c r="N36" s="89">
        <v>1</v>
      </c>
      <c r="O36" s="89">
        <v>3</v>
      </c>
      <c r="P36" s="364">
        <v>40</v>
      </c>
      <c r="Q36" s="26">
        <f t="shared" si="19"/>
        <v>0.3537666221564395</v>
      </c>
      <c r="R36" s="26">
        <f t="shared" si="19"/>
        <v>1.0953658005645759</v>
      </c>
      <c r="S36" s="26">
        <f t="shared" si="19"/>
        <v>2.6034439284679962</v>
      </c>
      <c r="T36" s="26">
        <f t="shared" si="19"/>
        <v>5.6217652494313184E-3</v>
      </c>
      <c r="U36" s="26">
        <f t="shared" si="19"/>
        <v>8.7125136886769594E-2</v>
      </c>
      <c r="V36" s="26">
        <f t="shared" si="19"/>
        <v>1.4835297755641528E-3</v>
      </c>
      <c r="W36" s="26">
        <f t="shared" si="19"/>
        <v>499.63624687357566</v>
      </c>
      <c r="X36" s="26">
        <f t="shared" si="19"/>
        <v>3.1919798933089022E-2</v>
      </c>
      <c r="Y36" s="26">
        <f t="shared" si="19"/>
        <v>0.24732717320445963</v>
      </c>
    </row>
    <row r="37" spans="1:25" s="3" customFormat="1">
      <c r="A37" s="96" t="s">
        <v>293</v>
      </c>
      <c r="B37" s="22" t="s">
        <v>27</v>
      </c>
      <c r="C37" s="22">
        <v>157</v>
      </c>
      <c r="D37" s="22">
        <v>0.38</v>
      </c>
      <c r="E37" s="519">
        <v>9.7211873502789536E-2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0.48664462081128745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0.54103044532627864</v>
      </c>
      <c r="H37" s="519">
        <v>1.2626853161967942E-3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2.8935626102292767E-2</v>
      </c>
      <c r="J37" s="520">
        <f t="shared" ref="J37" si="20">0.89*I37</f>
        <v>2.5752707231040561E-2</v>
      </c>
      <c r="K37" s="521">
        <v>112.22158673621641</v>
      </c>
      <c r="L37" s="108">
        <v>8.7712691733410116E-3</v>
      </c>
      <c r="M37" s="522">
        <f t="shared" si="18"/>
        <v>5.1397892305996472E-2</v>
      </c>
      <c r="N37" s="94">
        <v>1</v>
      </c>
      <c r="O37" s="89">
        <v>6</v>
      </c>
      <c r="P37" s="364">
        <v>15</v>
      </c>
      <c r="Q37" s="26">
        <f t="shared" si="19"/>
        <v>0.58327124101673722</v>
      </c>
      <c r="R37" s="26">
        <f t="shared" si="19"/>
        <v>2.9198677248677249</v>
      </c>
      <c r="S37" s="26">
        <f t="shared" si="19"/>
        <v>3.2461826719576719</v>
      </c>
      <c r="T37" s="26">
        <f t="shared" si="19"/>
        <v>7.5761118971807654E-3</v>
      </c>
      <c r="U37" s="26">
        <f t="shared" si="19"/>
        <v>0.17361375661375661</v>
      </c>
      <c r="V37" s="26">
        <f t="shared" si="19"/>
        <v>0.15451624338624337</v>
      </c>
      <c r="W37" s="26">
        <f t="shared" si="19"/>
        <v>673.32952041729845</v>
      </c>
      <c r="X37" s="26">
        <f t="shared" si="19"/>
        <v>5.2627615040046066E-2</v>
      </c>
      <c r="Y37" s="26">
        <f t="shared" si="19"/>
        <v>0.30838735383597882</v>
      </c>
    </row>
    <row r="38" spans="1:25" s="3" customFormat="1">
      <c r="A38" s="17" t="s">
        <v>28</v>
      </c>
      <c r="B38" s="93"/>
      <c r="C38" s="22"/>
      <c r="D38" s="22"/>
      <c r="E38" s="23"/>
      <c r="F38" s="23"/>
      <c r="G38" s="23"/>
      <c r="H38" s="23"/>
      <c r="I38" s="23"/>
      <c r="J38" s="24"/>
      <c r="K38" s="25"/>
      <c r="L38" s="23"/>
      <c r="M38" s="23"/>
      <c r="N38" s="89"/>
      <c r="O38" s="89"/>
      <c r="P38" s="89"/>
      <c r="Q38" s="27">
        <f t="shared" ref="Q38:Y38" si="21">SUM(Q34:Q37)</f>
        <v>2.2211268561402058</v>
      </c>
      <c r="R38" s="27">
        <f t="shared" si="21"/>
        <v>7.7866885518873268</v>
      </c>
      <c r="S38" s="27">
        <f t="shared" si="21"/>
        <v>10.935434007833074</v>
      </c>
      <c r="T38" s="27">
        <f t="shared" si="21"/>
        <v>2.3301142786157074E-2</v>
      </c>
      <c r="U38" s="27">
        <f t="shared" si="21"/>
        <v>0.56653254429417699</v>
      </c>
      <c r="V38" s="27">
        <f t="shared" si="21"/>
        <v>0.42815612236815676</v>
      </c>
      <c r="W38" s="27">
        <f t="shared" si="21"/>
        <v>2034.2466170254206</v>
      </c>
      <c r="X38" s="27">
        <f t="shared" si="21"/>
        <v>0.20040871277568229</v>
      </c>
      <c r="Y38" s="27">
        <f t="shared" si="21"/>
        <v>1.0388662307441421</v>
      </c>
    </row>
    <row r="39" spans="1:25" s="3" customFormat="1">
      <c r="A39" s="17" t="s">
        <v>368</v>
      </c>
      <c r="B39" s="518"/>
      <c r="C39" s="18"/>
      <c r="D39" s="22"/>
      <c r="E39" s="19"/>
      <c r="F39" s="19"/>
      <c r="G39" s="19"/>
      <c r="H39" s="19"/>
      <c r="I39" s="19"/>
      <c r="J39" s="19"/>
      <c r="K39" s="19"/>
      <c r="L39" s="19"/>
      <c r="M39" s="19"/>
      <c r="N39" s="31"/>
      <c r="O39" s="31"/>
      <c r="P39" s="362"/>
      <c r="Q39" s="20">
        <f t="shared" ref="Q39:Y39" si="22">Q11+Q17+Q25+Q31+Q38</f>
        <v>13.359845982821954</v>
      </c>
      <c r="R39" s="20">
        <f t="shared" si="22"/>
        <v>46.322638683953642</v>
      </c>
      <c r="S39" s="20">
        <f t="shared" si="22"/>
        <v>77.7062214931575</v>
      </c>
      <c r="T39" s="20">
        <f t="shared" si="22"/>
        <v>0.1624783815072364</v>
      </c>
      <c r="U39" s="20">
        <f t="shared" si="22"/>
        <v>3.4119899280810855</v>
      </c>
      <c r="V39" s="20">
        <f t="shared" si="22"/>
        <v>1.8958034051872541</v>
      </c>
      <c r="W39" s="20">
        <f t="shared" si="22"/>
        <v>14548.21374875831</v>
      </c>
      <c r="X39" s="20">
        <f t="shared" si="22"/>
        <v>1.2054374548497351</v>
      </c>
      <c r="Y39" s="20">
        <f t="shared" si="22"/>
        <v>7.3820910418499626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5"/>
  <sheetViews>
    <sheetView zoomScale="75" workbookViewId="0">
      <selection activeCell="G29" sqref="G29:S29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552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C10*(F10)*$B$393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C14*(F14)*$B$393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C18*(F18)*$B$393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C22*(F22)*$B$393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C23*(F23)*$B$392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327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C27*(F27)*$B$388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9" t="s">
        <v>112</v>
      </c>
      <c r="B28" s="77" t="s">
        <v>105</v>
      </c>
      <c r="C28" s="78">
        <v>10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1.9094596728925244</v>
      </c>
      <c r="U28" s="51">
        <f>C28*($F28*$H28)/453.59</f>
        <v>8.7678685878586577</v>
      </c>
      <c r="V28" s="51">
        <f>C28*(($F28*$I28))/453.59</f>
        <v>0.4629381172427417</v>
      </c>
      <c r="W28" s="51">
        <f>C28*($F28*$J28)/453.59</f>
        <v>1.88925117396768E-2</v>
      </c>
      <c r="X28" s="51">
        <f>C28*(($F28*($K28+$L28+$M28)))/453.59</f>
        <v>0.29880621774726907</v>
      </c>
      <c r="Y28" s="51">
        <f>C28*(($F28*($N28+$O28+$P28)))/453.59</f>
        <v>0.22011984646131133</v>
      </c>
      <c r="Z28" s="51">
        <f>C28*(F28)*$B$392</f>
        <v>0</v>
      </c>
      <c r="AA28" s="51">
        <f>Z28*0.21</f>
        <v>0</v>
      </c>
      <c r="AB28" s="51">
        <f>C28*(($F28*($Q28)))/453.59</f>
        <v>3017.2200972356541</v>
      </c>
      <c r="AC28" s="51">
        <f>C28*(($F28*($R28)))/453.59</f>
        <v>2.6870515280410772E-2</v>
      </c>
      <c r="AD28" s="51">
        <f>C28*(($F28*($S28)))/453.59</f>
        <v>7.7289110010788503E-2</v>
      </c>
    </row>
    <row r="29" spans="1:30">
      <c r="A29" s="79" t="s">
        <v>324</v>
      </c>
      <c r="B29" s="77" t="s">
        <v>105</v>
      </c>
      <c r="C29" s="78">
        <f>42/3</f>
        <v>14</v>
      </c>
      <c r="D29" s="78"/>
      <c r="E29" s="78">
        <v>35</v>
      </c>
      <c r="F29" s="78">
        <v>80</v>
      </c>
      <c r="G29" s="103">
        <v>1.08263976628415</v>
      </c>
      <c r="H29" s="103">
        <v>4.9712718909585103</v>
      </c>
      <c r="I29" s="103">
        <v>0.26248012575016899</v>
      </c>
      <c r="J29" s="103">
        <v>1.0711818E-2</v>
      </c>
      <c r="K29" s="103">
        <v>7.1679901072141505E-2</v>
      </c>
      <c r="L29" s="538">
        <v>3.59998119015979E-2</v>
      </c>
      <c r="M29" s="538">
        <v>6.1739677411240299E-2</v>
      </c>
      <c r="N29" s="103">
        <v>6.5945508986370194E-2</v>
      </c>
      <c r="O29" s="538">
        <v>2.9999843251331498E-3</v>
      </c>
      <c r="P29" s="538">
        <v>5.5859708133979398E-2</v>
      </c>
      <c r="Q29" s="103">
        <v>1710.7260798814</v>
      </c>
      <c r="R29" s="48">
        <v>1.5235246282551899E-2</v>
      </c>
      <c r="S29" s="81">
        <f>0.000025616*Q29</f>
        <v>4.3821959262241944E-2</v>
      </c>
      <c r="T29" s="51">
        <f>C29*($F29*$G29)/453.59</f>
        <v>2.673243542049534</v>
      </c>
      <c r="U29" s="51">
        <f>C29*($F29*$H29)/453.59</f>
        <v>12.275016023002122</v>
      </c>
      <c r="V29" s="51">
        <f>C29*(($F29*$I29))/453.59</f>
        <v>0.64811336413983833</v>
      </c>
      <c r="W29" s="51">
        <f>C29*($F29*$J29)/453.59</f>
        <v>2.6449516435547521E-2</v>
      </c>
      <c r="X29" s="51">
        <f>C29*(($F29*($K29+$L29+$M29)))/453.59</f>
        <v>0.41832870484617668</v>
      </c>
      <c r="Y29" s="51">
        <f>C29*(($F29*($N29+$O29+$P29)))/453.59</f>
        <v>0.30816778504583586</v>
      </c>
      <c r="Z29" s="51">
        <f>C29*(F29)*$B$392</f>
        <v>0</v>
      </c>
      <c r="AA29" s="51">
        <f>Z29*0.21</f>
        <v>0</v>
      </c>
      <c r="AB29" s="51">
        <f>C29*(($F29*($Q29)))/453.59</f>
        <v>4224.1081361299148</v>
      </c>
      <c r="AC29" s="51">
        <f>C29*(($F29*($R29)))/453.59</f>
        <v>3.7618721392575077E-2</v>
      </c>
      <c r="AD29" s="51">
        <f>C29*(($F29*($S29)))/453.59</f>
        <v>0.1082047540151039</v>
      </c>
    </row>
    <row r="30" spans="1:30">
      <c r="A30" s="76" t="s">
        <v>28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SUM(T27:T29)</f>
        <v>4.7824857660093478</v>
      </c>
      <c r="U30" s="82">
        <f t="shared" ref="U30:AD30" si="4">SUM(U27:U29)</f>
        <v>21.411703366520214</v>
      </c>
      <c r="V30" s="82">
        <f t="shared" si="4"/>
        <v>1.1561128269084726</v>
      </c>
      <c r="W30" s="82">
        <f t="shared" si="4"/>
        <v>4.8121750856439272E-2</v>
      </c>
      <c r="X30" s="82">
        <f t="shared" si="4"/>
        <v>0.78987385233374796</v>
      </c>
      <c r="Y30" s="82">
        <f t="shared" si="4"/>
        <v>0.57661982947310197</v>
      </c>
      <c r="Z30" s="82">
        <f t="shared" si="4"/>
        <v>0</v>
      </c>
      <c r="AA30" s="82">
        <f t="shared" si="4"/>
        <v>0</v>
      </c>
      <c r="AB30" s="82">
        <f t="shared" si="4"/>
        <v>7434.9564445460819</v>
      </c>
      <c r="AC30" s="82">
        <f t="shared" si="4"/>
        <v>7.5553733544473922E-2</v>
      </c>
      <c r="AD30" s="82">
        <f t="shared" si="4"/>
        <v>0.19045384428349243</v>
      </c>
    </row>
    <row r="31" spans="1:30">
      <c r="A31" s="76" t="s">
        <v>389</v>
      </c>
      <c r="B31" s="75"/>
      <c r="C31" s="109"/>
      <c r="D31" s="109"/>
      <c r="E31" s="75"/>
      <c r="F31" s="75"/>
      <c r="G31" s="516"/>
      <c r="H31" s="42"/>
      <c r="I31" s="42"/>
      <c r="J31" s="42"/>
      <c r="K31" s="513"/>
      <c r="L31" s="513"/>
      <c r="M31" s="513"/>
      <c r="N31" s="513"/>
      <c r="O31" s="513"/>
      <c r="P31" s="513"/>
      <c r="Q31" s="42"/>
      <c r="R31" s="513"/>
      <c r="S31" s="513"/>
      <c r="T31" s="82">
        <f>T11+T15+T19+T24+T30</f>
        <v>6.2876422395244589</v>
      </c>
      <c r="U31" s="82">
        <f t="shared" ref="U31:AD31" si="5">U11+U15+U19+U24+U30</f>
        <v>25.763218135955185</v>
      </c>
      <c r="V31" s="82">
        <f t="shared" si="5"/>
        <v>1.5052805412021277</v>
      </c>
      <c r="W31" s="82">
        <f t="shared" si="5"/>
        <v>6.6761543557345426E-2</v>
      </c>
      <c r="X31" s="82">
        <f t="shared" si="5"/>
        <v>1.2189640564460058</v>
      </c>
      <c r="Y31" s="82">
        <f t="shared" si="5"/>
        <v>0.86820604058595108</v>
      </c>
      <c r="Z31" s="82">
        <f t="shared" si="5"/>
        <v>0.17269657385449466</v>
      </c>
      <c r="AA31" s="82">
        <f t="shared" si="5"/>
        <v>3.6266280509443881E-2</v>
      </c>
      <c r="AB31" s="82">
        <f t="shared" si="5"/>
        <v>9243.7207925591738</v>
      </c>
      <c r="AC31" s="82">
        <f t="shared" si="5"/>
        <v>0.13524920686220815</v>
      </c>
      <c r="AD31" s="82">
        <f t="shared" si="5"/>
        <v>0.23678715182219578</v>
      </c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1:30">
      <c r="A35" s="367"/>
      <c r="B35" s="368"/>
      <c r="C35" s="369"/>
      <c r="D35" s="369"/>
      <c r="E35" s="368"/>
      <c r="F35" s="368"/>
      <c r="G35" s="370"/>
      <c r="H35" s="370"/>
      <c r="I35" s="370"/>
      <c r="J35" s="370"/>
      <c r="K35" s="370"/>
      <c r="L35" s="370"/>
      <c r="M35" s="370"/>
      <c r="N35" s="370"/>
      <c r="O35" s="370"/>
      <c r="P35" s="370"/>
      <c r="Q35" s="370"/>
      <c r="R35" s="370"/>
      <c r="S35" s="37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83" spans="1:1" ht="25.5">
      <c r="A383" s="83" t="s">
        <v>109</v>
      </c>
    </row>
    <row r="385" spans="1:2">
      <c r="A385" s="37" t="s">
        <v>81</v>
      </c>
    </row>
    <row r="386" spans="1:2">
      <c r="A386" s="37" t="s">
        <v>82</v>
      </c>
    </row>
    <row r="387" spans="1:2">
      <c r="A387" s="37" t="s">
        <v>83</v>
      </c>
    </row>
    <row r="388" spans="1:2">
      <c r="A388" s="38" t="s">
        <v>96</v>
      </c>
    </row>
    <row r="389" spans="1:2">
      <c r="A389" s="37" t="s">
        <v>85</v>
      </c>
    </row>
    <row r="390" spans="1:2">
      <c r="A390" s="37" t="s">
        <v>86</v>
      </c>
    </row>
    <row r="391" spans="1:2">
      <c r="A391" s="37" t="s">
        <v>87</v>
      </c>
    </row>
    <row r="392" spans="1:2">
      <c r="A392" s="37" t="s">
        <v>0</v>
      </c>
    </row>
    <row r="393" spans="1:2">
      <c r="A393" s="38" t="s">
        <v>97</v>
      </c>
      <c r="B393" s="37">
        <f>(0.016*(0.03/2)^0.65*(2/3)^1.5)-0.00047</f>
        <v>9.8123053326417428E-5</v>
      </c>
    </row>
    <row r="394" spans="1:2">
      <c r="A394" s="38" t="s">
        <v>98</v>
      </c>
      <c r="B394" s="37">
        <f>(0.016*(0.03/2)^0.65*(13/3)^1.5)-0.00047</f>
        <v>8.9448292388582783E-3</v>
      </c>
    </row>
    <row r="395" spans="1:2">
      <c r="A395" s="38" t="s">
        <v>99</v>
      </c>
      <c r="B39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553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327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CMU Wall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7"/>
  <sheetViews>
    <sheetView zoomScale="75" zoomScaleNormal="75" workbookViewId="0">
      <selection activeCell="I30" sqref="I30:I3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29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ref="M30:M31" si="16">0.095*G30</f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6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7">SUM(Q28:Q31)</f>
        <v>2.5865259375795633</v>
      </c>
      <c r="R32" s="97">
        <f t="shared" si="17"/>
        <v>9.051098924962325</v>
      </c>
      <c r="S32" s="97">
        <f t="shared" si="17"/>
        <v>14.44518151647903</v>
      </c>
      <c r="T32" s="97">
        <f t="shared" si="17"/>
        <v>3.1106546315387052E-2</v>
      </c>
      <c r="U32" s="97">
        <f t="shared" si="17"/>
        <v>0.68728255198023924</v>
      </c>
      <c r="V32" s="97">
        <f t="shared" si="17"/>
        <v>0.40886055911931746</v>
      </c>
      <c r="W32" s="97">
        <f t="shared" si="17"/>
        <v>2724.467929654787</v>
      </c>
      <c r="X32" s="97">
        <f t="shared" si="17"/>
        <v>0.23337810309668214</v>
      </c>
      <c r="Y32" s="97">
        <f t="shared" si="17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7" t="s">
        <v>289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126</v>
      </c>
      <c r="B35" s="22" t="s">
        <v>27</v>
      </c>
      <c r="C35" s="22">
        <v>175</v>
      </c>
      <c r="D35" s="22"/>
      <c r="E35" s="98">
        <v>0.11792220738547983</v>
      </c>
      <c r="F35" s="98">
        <v>0.36512193352152528</v>
      </c>
      <c r="G35" s="98">
        <v>0.86781464282266541</v>
      </c>
      <c r="H35" s="98">
        <v>1.8739217498104396E-3</v>
      </c>
      <c r="I35" s="98">
        <v>2.9041712295589866E-2</v>
      </c>
      <c r="J35" s="96">
        <v>4.9450992518805092E-4</v>
      </c>
      <c r="K35" s="120">
        <v>166.54541562452522</v>
      </c>
      <c r="L35" s="98">
        <v>1.063993297769634E-2</v>
      </c>
      <c r="M35" s="98">
        <f t="shared" ref="M35" si="18">0.095*G35</f>
        <v>8.2442391068153209E-2</v>
      </c>
      <c r="N35" s="89">
        <v>1</v>
      </c>
      <c r="O35" s="89">
        <v>3</v>
      </c>
      <c r="P35" s="364">
        <v>40</v>
      </c>
      <c r="Q35" s="26">
        <f t="shared" ref="Q35:Y35" si="19">(E35*$N35*$O35)</f>
        <v>0.3537666221564395</v>
      </c>
      <c r="R35" s="26">
        <f t="shared" si="19"/>
        <v>1.0953658005645759</v>
      </c>
      <c r="S35" s="26">
        <f t="shared" si="19"/>
        <v>2.6034439284679962</v>
      </c>
      <c r="T35" s="26">
        <f t="shared" si="19"/>
        <v>5.6217652494313184E-3</v>
      </c>
      <c r="U35" s="26">
        <f t="shared" si="19"/>
        <v>8.7125136886769594E-2</v>
      </c>
      <c r="V35" s="26">
        <f t="shared" si="19"/>
        <v>1.4835297755641528E-3</v>
      </c>
      <c r="W35" s="26">
        <f t="shared" si="19"/>
        <v>499.63624687357566</v>
      </c>
      <c r="X35" s="26">
        <f t="shared" si="19"/>
        <v>3.1919798933089022E-2</v>
      </c>
      <c r="Y35" s="26">
        <f t="shared" si="19"/>
        <v>0.24732717320445963</v>
      </c>
    </row>
    <row r="36" spans="1:25" s="3" customFormat="1">
      <c r="A36" s="17" t="s">
        <v>28</v>
      </c>
      <c r="B36" s="93"/>
      <c r="C36" s="22"/>
      <c r="D36" s="22"/>
      <c r="E36" s="23"/>
      <c r="F36" s="23"/>
      <c r="G36" s="23"/>
      <c r="H36" s="23"/>
      <c r="I36" s="23"/>
      <c r="J36" s="24"/>
      <c r="K36" s="25"/>
      <c r="L36" s="23"/>
      <c r="M36" s="23"/>
      <c r="N36" s="89"/>
      <c r="O36" s="89"/>
      <c r="P36" s="89"/>
      <c r="Q36" s="27">
        <f t="shared" ref="Q36:Y36" si="20">SUM(Q35:Q35)</f>
        <v>0.3537666221564395</v>
      </c>
      <c r="R36" s="27">
        <f t="shared" si="20"/>
        <v>1.0953658005645759</v>
      </c>
      <c r="S36" s="27">
        <f t="shared" si="20"/>
        <v>2.6034439284679962</v>
      </c>
      <c r="T36" s="27">
        <f t="shared" si="20"/>
        <v>5.6217652494313184E-3</v>
      </c>
      <c r="U36" s="27">
        <f t="shared" si="20"/>
        <v>8.7125136886769594E-2</v>
      </c>
      <c r="V36" s="27">
        <f t="shared" si="20"/>
        <v>1.4835297755641528E-3</v>
      </c>
      <c r="W36" s="27">
        <f t="shared" si="20"/>
        <v>499.63624687357566</v>
      </c>
      <c r="X36" s="27">
        <f t="shared" si="20"/>
        <v>3.1919798933089022E-2</v>
      </c>
      <c r="Y36" s="27">
        <f t="shared" si="20"/>
        <v>0.24732717320445963</v>
      </c>
    </row>
    <row r="37" spans="1:25" s="3" customFormat="1">
      <c r="A37" s="17" t="s">
        <v>368</v>
      </c>
      <c r="B37" s="518"/>
      <c r="C37" s="18"/>
      <c r="D37" s="22"/>
      <c r="E37" s="19"/>
      <c r="F37" s="19"/>
      <c r="G37" s="19"/>
      <c r="H37" s="19"/>
      <c r="I37" s="19"/>
      <c r="J37" s="19"/>
      <c r="K37" s="19"/>
      <c r="L37" s="19"/>
      <c r="M37" s="19"/>
      <c r="N37" s="31"/>
      <c r="O37" s="31"/>
      <c r="P37" s="362"/>
      <c r="Q37" s="20">
        <f t="shared" ref="Q37:Y37" si="21">Q11+Q17+Q25+Q32+Q36</f>
        <v>12.128760910414289</v>
      </c>
      <c r="R37" s="20">
        <f t="shared" si="21"/>
        <v>41.714278895593864</v>
      </c>
      <c r="S37" s="20">
        <f t="shared" si="21"/>
        <v>72.032261043422054</v>
      </c>
      <c r="T37" s="20">
        <f t="shared" si="21"/>
        <v>0.15033475072988875</v>
      </c>
      <c r="U37" s="20">
        <f t="shared" si="21"/>
        <v>3.1014714095625671</v>
      </c>
      <c r="V37" s="20">
        <f t="shared" si="21"/>
        <v>1.6194419237057727</v>
      </c>
      <c r="W37" s="20">
        <f t="shared" si="21"/>
        <v>13485.513449675185</v>
      </c>
      <c r="X37" s="20">
        <f t="shared" si="21"/>
        <v>1.0943586322706007</v>
      </c>
      <c r="Y37" s="20">
        <f t="shared" si="21"/>
        <v>6.8430647991250941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3"/>
  <sheetViews>
    <sheetView zoomScale="75" workbookViewId="0">
      <selection activeCell="G23" sqref="G23:S23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555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C18*(F18)*$B$391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C22*(F22)*$B$391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C23*(F23)*$B$390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327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C27*(F27)*$B$386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6" t="s">
        <v>28</v>
      </c>
      <c r="B28" s="75"/>
      <c r="C28" s="109"/>
      <c r="D28" s="109"/>
      <c r="E28" s="75"/>
      <c r="F28" s="75"/>
      <c r="G28" s="516"/>
      <c r="H28" s="42"/>
      <c r="I28" s="42"/>
      <c r="J28" s="42"/>
      <c r="K28" s="513"/>
      <c r="L28" s="513"/>
      <c r="M28" s="513"/>
      <c r="N28" s="513"/>
      <c r="O28" s="513"/>
      <c r="P28" s="513"/>
      <c r="Q28" s="42"/>
      <c r="R28" s="513"/>
      <c r="S28" s="513"/>
      <c r="T28" s="82">
        <f t="shared" ref="T28:AD28" si="4">SUM(T27:T27)</f>
        <v>0.19978255106729004</v>
      </c>
      <c r="U28" s="82">
        <f t="shared" si="4"/>
        <v>0.36881875565943734</v>
      </c>
      <c r="V28" s="82">
        <f t="shared" si="4"/>
        <v>4.50613455258927E-2</v>
      </c>
      <c r="W28" s="82">
        <f t="shared" si="4"/>
        <v>2.7797226812149543E-3</v>
      </c>
      <c r="X28" s="82">
        <f t="shared" si="4"/>
        <v>7.2738929740302244E-2</v>
      </c>
      <c r="Y28" s="82">
        <f t="shared" si="4"/>
        <v>4.8332197965954803E-2</v>
      </c>
      <c r="Z28" s="82">
        <f t="shared" si="4"/>
        <v>0</v>
      </c>
      <c r="AA28" s="82">
        <f t="shared" si="4"/>
        <v>0</v>
      </c>
      <c r="AB28" s="82">
        <f t="shared" si="4"/>
        <v>193.62821118051326</v>
      </c>
      <c r="AC28" s="82">
        <f t="shared" si="4"/>
        <v>1.1064496871488068E-2</v>
      </c>
      <c r="AD28" s="82">
        <f t="shared" si="4"/>
        <v>4.9599802576000274E-3</v>
      </c>
    </row>
    <row r="29" spans="1:30">
      <c r="A29" s="76" t="s">
        <v>389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>T11+T15+T19+T24+T28</f>
        <v>1.704939024582401</v>
      </c>
      <c r="U29" s="82">
        <f t="shared" ref="U29:AD29" si="5">U11+U15+U19+U24+U28</f>
        <v>4.720333525094409</v>
      </c>
      <c r="V29" s="82">
        <f t="shared" si="5"/>
        <v>0.39422905981954781</v>
      </c>
      <c r="W29" s="82">
        <f t="shared" si="5"/>
        <v>2.1419515382121116E-2</v>
      </c>
      <c r="X29" s="82">
        <f t="shared" si="5"/>
        <v>0.50182913385256012</v>
      </c>
      <c r="Y29" s="82">
        <f t="shared" si="5"/>
        <v>0.33991840907880394</v>
      </c>
      <c r="Z29" s="82">
        <f t="shared" si="5"/>
        <v>0.17269657385449466</v>
      </c>
      <c r="AA29" s="82">
        <f t="shared" si="5"/>
        <v>3.6266280509443881E-2</v>
      </c>
      <c r="AB29" s="82">
        <f t="shared" si="5"/>
        <v>2002.3925591936047</v>
      </c>
      <c r="AC29" s="82">
        <f t="shared" si="5"/>
        <v>7.0759970189222282E-2</v>
      </c>
      <c r="AD29" s="82">
        <f t="shared" si="5"/>
        <v>5.129328779630337E-2</v>
      </c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81" spans="1:1" ht="25.5">
      <c r="A381" s="83" t="s">
        <v>109</v>
      </c>
    </row>
    <row r="383" spans="1:1">
      <c r="A383" s="37" t="s">
        <v>81</v>
      </c>
    </row>
    <row r="384" spans="1:1">
      <c r="A384" s="37" t="s">
        <v>82</v>
      </c>
    </row>
    <row r="385" spans="1:2">
      <c r="A385" s="37" t="s">
        <v>83</v>
      </c>
    </row>
    <row r="386" spans="1:2">
      <c r="A386" s="38" t="s">
        <v>96</v>
      </c>
    </row>
    <row r="387" spans="1:2">
      <c r="A387" s="37" t="s">
        <v>85</v>
      </c>
    </row>
    <row r="388" spans="1:2">
      <c r="A388" s="37" t="s">
        <v>86</v>
      </c>
    </row>
    <row r="389" spans="1:2">
      <c r="A389" s="37" t="s">
        <v>87</v>
      </c>
    </row>
    <row r="390" spans="1:2">
      <c r="A390" s="37" t="s">
        <v>0</v>
      </c>
    </row>
    <row r="391" spans="1:2">
      <c r="A391" s="38" t="s">
        <v>97</v>
      </c>
      <c r="B391" s="37">
        <f>(0.016*(0.03/2)^0.65*(2/3)^1.5)-0.00047</f>
        <v>9.8123053326417428E-5</v>
      </c>
    </row>
    <row r="392" spans="1:2">
      <c r="A392" s="38" t="s">
        <v>98</v>
      </c>
      <c r="B392" s="37">
        <f>(0.016*(0.03/2)^0.65*(13/3)^1.5)-0.00047</f>
        <v>8.9448292388582783E-3</v>
      </c>
    </row>
    <row r="393" spans="1:2">
      <c r="A393" s="38" t="s">
        <v>99</v>
      </c>
      <c r="B39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556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327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CMU Wall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7"/>
  <sheetViews>
    <sheetView zoomScale="75" zoomScaleNormal="75" workbookViewId="0">
      <selection activeCell="I30" sqref="I30:I3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557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395">
        <f>IF($C19&lt;11,'Offroad Tiers EF (2)'!$AO$4*$C19*$D19,IF($C19&lt;25,'Offroad Tiers EF (2)'!$AO$5*$C19*$D19,IF($C19&lt;50,'Offroad Tiers EF (2)'!$AO$6*$C19*$D19,IF($C19&lt;75,'Offroad Tiers EF (2)'!$AO$7*$C19*$D19,IF($C19&lt;100,'Offroad Tiers EF (2)'!$AO$8*$C19*$D19,IF($C19&lt;175,'Offroad Tiers EF (2)'!$AO$9*$C19*$D19,IF($C19&lt;300,'Offroad Tiers EF (2)'!$AO$10*$C19*$D19,IF($C19&lt;600,'Offroad Tiers EF (2)'!$AO$11*$C19*$D19,"!"))))))))</f>
        <v>0</v>
      </c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1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si="13"/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3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6">SUM(Q28:Q31)</f>
        <v>2.5865259375795633</v>
      </c>
      <c r="R32" s="97">
        <f t="shared" si="16"/>
        <v>9.051098924962325</v>
      </c>
      <c r="S32" s="97">
        <f t="shared" si="16"/>
        <v>14.44518151647903</v>
      </c>
      <c r="T32" s="97">
        <f t="shared" si="16"/>
        <v>3.1106546315387052E-2</v>
      </c>
      <c r="U32" s="97">
        <f t="shared" si="16"/>
        <v>0.68728255198023924</v>
      </c>
      <c r="V32" s="97">
        <f t="shared" si="16"/>
        <v>0.40886055911931746</v>
      </c>
      <c r="W32" s="97">
        <f t="shared" si="16"/>
        <v>2724.467929654787</v>
      </c>
      <c r="X32" s="97">
        <f t="shared" si="16"/>
        <v>0.23337810309668214</v>
      </c>
      <c r="Y32" s="97">
        <f t="shared" si="16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7" t="s">
        <v>289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126</v>
      </c>
      <c r="B35" s="22" t="s">
        <v>27</v>
      </c>
      <c r="C35" s="22">
        <v>175</v>
      </c>
      <c r="D35" s="22"/>
      <c r="E35" s="98">
        <v>0.11792220738547983</v>
      </c>
      <c r="F35" s="98">
        <v>0.36512193352152528</v>
      </c>
      <c r="G35" s="98">
        <v>0.86781464282266541</v>
      </c>
      <c r="H35" s="98">
        <v>1.8739217498104396E-3</v>
      </c>
      <c r="I35" s="98">
        <v>2.9041712295589866E-2</v>
      </c>
      <c r="J35" s="96">
        <v>4.9450992518805092E-4</v>
      </c>
      <c r="K35" s="120">
        <v>166.54541562452522</v>
      </c>
      <c r="L35" s="98">
        <v>1.063993297769634E-2</v>
      </c>
      <c r="M35" s="98">
        <f t="shared" ref="M35" si="17">0.095*G35</f>
        <v>8.2442391068153209E-2</v>
      </c>
      <c r="N35" s="89">
        <v>1</v>
      </c>
      <c r="O35" s="89">
        <v>3</v>
      </c>
      <c r="P35" s="364">
        <v>40</v>
      </c>
      <c r="Q35" s="26">
        <f t="shared" ref="Q35:Y35" si="18">(E35*$N35*$O35)</f>
        <v>0.3537666221564395</v>
      </c>
      <c r="R35" s="26">
        <f t="shared" si="18"/>
        <v>1.0953658005645759</v>
      </c>
      <c r="S35" s="26">
        <f t="shared" si="18"/>
        <v>2.6034439284679962</v>
      </c>
      <c r="T35" s="26">
        <f t="shared" si="18"/>
        <v>5.6217652494313184E-3</v>
      </c>
      <c r="U35" s="26">
        <f t="shared" si="18"/>
        <v>8.7125136886769594E-2</v>
      </c>
      <c r="V35" s="26">
        <f t="shared" si="18"/>
        <v>1.4835297755641528E-3</v>
      </c>
      <c r="W35" s="26">
        <f t="shared" si="18"/>
        <v>499.63624687357566</v>
      </c>
      <c r="X35" s="26">
        <f t="shared" si="18"/>
        <v>3.1919798933089022E-2</v>
      </c>
      <c r="Y35" s="26">
        <f t="shared" si="18"/>
        <v>0.24732717320445963</v>
      </c>
    </row>
    <row r="36" spans="1:25" s="3" customFormat="1">
      <c r="A36" s="17" t="s">
        <v>28</v>
      </c>
      <c r="B36" s="93"/>
      <c r="C36" s="22"/>
      <c r="D36" s="22"/>
      <c r="E36" s="23"/>
      <c r="F36" s="23"/>
      <c r="G36" s="23"/>
      <c r="H36" s="23"/>
      <c r="I36" s="23"/>
      <c r="J36" s="24"/>
      <c r="K36" s="25"/>
      <c r="L36" s="23"/>
      <c r="M36" s="23"/>
      <c r="N36" s="89"/>
      <c r="O36" s="89"/>
      <c r="P36" s="89"/>
      <c r="Q36" s="27">
        <f t="shared" ref="Q36:Y36" si="19">SUM(Q35:Q35)</f>
        <v>0.3537666221564395</v>
      </c>
      <c r="R36" s="27">
        <f t="shared" si="19"/>
        <v>1.0953658005645759</v>
      </c>
      <c r="S36" s="27">
        <f t="shared" si="19"/>
        <v>2.6034439284679962</v>
      </c>
      <c r="T36" s="27">
        <f t="shared" si="19"/>
        <v>5.6217652494313184E-3</v>
      </c>
      <c r="U36" s="27">
        <f t="shared" si="19"/>
        <v>8.7125136886769594E-2</v>
      </c>
      <c r="V36" s="27">
        <f t="shared" si="19"/>
        <v>1.4835297755641528E-3</v>
      </c>
      <c r="W36" s="27">
        <f t="shared" si="19"/>
        <v>499.63624687357566</v>
      </c>
      <c r="X36" s="27">
        <f t="shared" si="19"/>
        <v>3.1919798933089022E-2</v>
      </c>
      <c r="Y36" s="27">
        <f t="shared" si="19"/>
        <v>0.24732717320445963</v>
      </c>
    </row>
    <row r="37" spans="1:25" s="3" customFormat="1">
      <c r="A37" s="17" t="s">
        <v>368</v>
      </c>
      <c r="B37" s="518"/>
      <c r="C37" s="18"/>
      <c r="D37" s="22"/>
      <c r="E37" s="19"/>
      <c r="F37" s="19"/>
      <c r="G37" s="19"/>
      <c r="H37" s="19"/>
      <c r="I37" s="19"/>
      <c r="J37" s="19"/>
      <c r="K37" s="19"/>
      <c r="L37" s="19"/>
      <c r="M37" s="19"/>
      <c r="N37" s="31"/>
      <c r="O37" s="31"/>
      <c r="P37" s="362"/>
      <c r="Q37" s="20">
        <f t="shared" ref="Q37:Y37" si="20">Q11+Q17+Q25+Q32+Q36</f>
        <v>12.128760910414289</v>
      </c>
      <c r="R37" s="20">
        <f t="shared" si="20"/>
        <v>41.714278895593864</v>
      </c>
      <c r="S37" s="20">
        <f t="shared" si="20"/>
        <v>72.032261043422054</v>
      </c>
      <c r="T37" s="20">
        <f t="shared" si="20"/>
        <v>0.15033475072988875</v>
      </c>
      <c r="U37" s="20">
        <f t="shared" si="20"/>
        <v>3.1014714095625671</v>
      </c>
      <c r="V37" s="20">
        <f t="shared" si="20"/>
        <v>1.6194419237057727</v>
      </c>
      <c r="W37" s="20">
        <f t="shared" si="20"/>
        <v>13485.513449675185</v>
      </c>
      <c r="X37" s="20">
        <f t="shared" si="20"/>
        <v>1.0943586322706007</v>
      </c>
      <c r="Y37" s="20">
        <f t="shared" si="20"/>
        <v>6.8430647991250941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3"/>
  <sheetViews>
    <sheetView zoomScale="75" workbookViewId="0">
      <selection activeCell="G23" sqref="G23:S23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558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C10*(F10)*$B$391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C14*(F14)*$B$391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C18*(F18)*$B$391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C22*(F22)*$B$391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C23*(F23)*$B$390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327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C27*(F27)*$B$386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6" t="s">
        <v>28</v>
      </c>
      <c r="B28" s="75"/>
      <c r="C28" s="109"/>
      <c r="D28" s="109"/>
      <c r="E28" s="75"/>
      <c r="F28" s="75"/>
      <c r="G28" s="516"/>
      <c r="H28" s="42"/>
      <c r="I28" s="42"/>
      <c r="J28" s="42"/>
      <c r="K28" s="513"/>
      <c r="L28" s="513"/>
      <c r="M28" s="513"/>
      <c r="N28" s="513"/>
      <c r="O28" s="513"/>
      <c r="P28" s="513"/>
      <c r="Q28" s="42"/>
      <c r="R28" s="513"/>
      <c r="S28" s="513"/>
      <c r="T28" s="82">
        <f t="shared" ref="T28:AD28" si="4">SUM(T27:T27)</f>
        <v>0.19978255106729004</v>
      </c>
      <c r="U28" s="82">
        <f t="shared" si="4"/>
        <v>0.36881875565943734</v>
      </c>
      <c r="V28" s="82">
        <f t="shared" si="4"/>
        <v>4.50613455258927E-2</v>
      </c>
      <c r="W28" s="82">
        <f t="shared" si="4"/>
        <v>2.7797226812149543E-3</v>
      </c>
      <c r="X28" s="82">
        <f t="shared" si="4"/>
        <v>7.2738929740302244E-2</v>
      </c>
      <c r="Y28" s="82">
        <f t="shared" si="4"/>
        <v>4.8332197965954803E-2</v>
      </c>
      <c r="Z28" s="82">
        <f t="shared" si="4"/>
        <v>0</v>
      </c>
      <c r="AA28" s="82">
        <f t="shared" si="4"/>
        <v>0</v>
      </c>
      <c r="AB28" s="82">
        <f t="shared" si="4"/>
        <v>193.62821118051326</v>
      </c>
      <c r="AC28" s="82">
        <f t="shared" si="4"/>
        <v>1.1064496871488068E-2</v>
      </c>
      <c r="AD28" s="82">
        <f t="shared" si="4"/>
        <v>4.9599802576000274E-3</v>
      </c>
    </row>
    <row r="29" spans="1:30">
      <c r="A29" s="76" t="s">
        <v>389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>T11+T15+T19+T24+T28</f>
        <v>1.704939024582401</v>
      </c>
      <c r="U29" s="82">
        <f t="shared" ref="U29:AD29" si="5">U11+U15+U19+U24+U28</f>
        <v>4.720333525094409</v>
      </c>
      <c r="V29" s="82">
        <f t="shared" si="5"/>
        <v>0.39422905981954781</v>
      </c>
      <c r="W29" s="82">
        <f t="shared" si="5"/>
        <v>2.1419515382121116E-2</v>
      </c>
      <c r="X29" s="82">
        <f t="shared" si="5"/>
        <v>0.50182913385256012</v>
      </c>
      <c r="Y29" s="82">
        <f t="shared" si="5"/>
        <v>0.33991840907880394</v>
      </c>
      <c r="Z29" s="82">
        <f t="shared" si="5"/>
        <v>0.17269657385449466</v>
      </c>
      <c r="AA29" s="82">
        <f t="shared" si="5"/>
        <v>3.6266280509443881E-2</v>
      </c>
      <c r="AB29" s="82">
        <f t="shared" si="5"/>
        <v>2002.3925591936047</v>
      </c>
      <c r="AC29" s="82">
        <f t="shared" si="5"/>
        <v>7.0759970189222282E-2</v>
      </c>
      <c r="AD29" s="82">
        <f t="shared" si="5"/>
        <v>5.129328779630337E-2</v>
      </c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81" spans="1:1" ht="25.5">
      <c r="A381" s="83" t="s">
        <v>109</v>
      </c>
    </row>
    <row r="383" spans="1:1">
      <c r="A383" s="37" t="s">
        <v>81</v>
      </c>
    </row>
    <row r="384" spans="1:1">
      <c r="A384" s="37" t="s">
        <v>82</v>
      </c>
    </row>
    <row r="385" spans="1:2">
      <c r="A385" s="37" t="s">
        <v>83</v>
      </c>
    </row>
    <row r="386" spans="1:2">
      <c r="A386" s="38" t="s">
        <v>96</v>
      </c>
    </row>
    <row r="387" spans="1:2">
      <c r="A387" s="37" t="s">
        <v>85</v>
      </c>
    </row>
    <row r="388" spans="1:2">
      <c r="A388" s="37" t="s">
        <v>86</v>
      </c>
    </row>
    <row r="389" spans="1:2">
      <c r="A389" s="37" t="s">
        <v>87</v>
      </c>
    </row>
    <row r="390" spans="1:2">
      <c r="A390" s="37" t="s">
        <v>0</v>
      </c>
    </row>
    <row r="391" spans="1:2">
      <c r="A391" s="38" t="s">
        <v>97</v>
      </c>
      <c r="B391" s="37">
        <f>(0.016*(0.03/2)^0.65*(2/3)^1.5)-0.00047</f>
        <v>9.8123053326417428E-5</v>
      </c>
    </row>
    <row r="392" spans="1:2">
      <c r="A392" s="38" t="s">
        <v>98</v>
      </c>
      <c r="B392" s="37">
        <f>(0.016*(0.03/2)^0.65*(13/3)^1.5)-0.00047</f>
        <v>8.9448292388582783E-3</v>
      </c>
    </row>
    <row r="393" spans="1:2">
      <c r="A393" s="38" t="s">
        <v>99</v>
      </c>
      <c r="B39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559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327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CMU Wall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I35" sqref="I3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1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si="13"/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3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6">SUM(Q28:Q31)</f>
        <v>2.5865259375795633</v>
      </c>
      <c r="R32" s="97">
        <f t="shared" si="16"/>
        <v>9.051098924962325</v>
      </c>
      <c r="S32" s="97">
        <f t="shared" si="16"/>
        <v>14.44518151647903</v>
      </c>
      <c r="T32" s="97">
        <f t="shared" si="16"/>
        <v>3.1106546315387052E-2</v>
      </c>
      <c r="U32" s="97">
        <f t="shared" si="16"/>
        <v>0.68728255198023924</v>
      </c>
      <c r="V32" s="97">
        <f t="shared" si="16"/>
        <v>0.40886055911931746</v>
      </c>
      <c r="W32" s="97">
        <f t="shared" si="16"/>
        <v>2724.467929654787</v>
      </c>
      <c r="X32" s="97">
        <f t="shared" si="16"/>
        <v>0.23337810309668214</v>
      </c>
      <c r="Y32" s="97">
        <f t="shared" si="16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1" t="s">
        <v>399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125</v>
      </c>
      <c r="B35" s="93" t="s">
        <v>27</v>
      </c>
      <c r="C35" s="22">
        <v>87</v>
      </c>
      <c r="D35" s="22">
        <v>0.37</v>
      </c>
      <c r="E35" s="105">
        <v>5.2437519504869065E-2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105">
        <v>6.0679614840509783E-4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96">
        <f t="shared" ref="J35:J37" si="17">0.89*I35</f>
        <v>1.894781746031746E-2</v>
      </c>
      <c r="K35" s="105">
        <v>51.728017049774763</v>
      </c>
      <c r="L35" s="105">
        <v>4.7313534758971322E-3</v>
      </c>
      <c r="M35" s="98">
        <f t="shared" ref="M35:M38" si="18">0.095*G35</f>
        <v>3.1831091435185178E-2</v>
      </c>
      <c r="N35" s="89">
        <v>1</v>
      </c>
      <c r="O35" s="89">
        <v>6</v>
      </c>
      <c r="P35" s="364">
        <v>15</v>
      </c>
      <c r="Q35" s="26">
        <f t="shared" ref="Q35:Y38" si="19">(E35*$N35*$O35)</f>
        <v>0.31462511702921436</v>
      </c>
      <c r="R35" s="26">
        <f t="shared" si="19"/>
        <v>1.5754365079365078</v>
      </c>
      <c r="S35" s="26">
        <f t="shared" si="19"/>
        <v>2.0103847222222218</v>
      </c>
      <c r="T35" s="26">
        <f t="shared" si="19"/>
        <v>3.640776890430587E-3</v>
      </c>
      <c r="U35" s="26">
        <f t="shared" si="19"/>
        <v>0.12773809523809523</v>
      </c>
      <c r="V35" s="26">
        <f t="shared" si="19"/>
        <v>0.11368690476190477</v>
      </c>
      <c r="W35" s="26">
        <f t="shared" si="19"/>
        <v>310.36810229864858</v>
      </c>
      <c r="X35" s="26">
        <f t="shared" si="19"/>
        <v>2.8388120855382795E-2</v>
      </c>
      <c r="Y35" s="26">
        <f t="shared" si="19"/>
        <v>0.19098654861111108</v>
      </c>
    </row>
    <row r="36" spans="1:25" s="3" customFormat="1">
      <c r="A36" s="96" t="s">
        <v>287</v>
      </c>
      <c r="B36" s="93" t="s">
        <v>27</v>
      </c>
      <c r="C36" s="93">
        <v>37</v>
      </c>
      <c r="D36" s="22">
        <v>0.37</v>
      </c>
      <c r="E36" s="23">
        <v>3.2313389441625637E-2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0.12374118165784832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0.16056172839506169</v>
      </c>
      <c r="H36" s="23">
        <v>3.2989899838564078E-4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1.3581349206349205E-2</v>
      </c>
      <c r="J36" s="96">
        <f t="shared" si="17"/>
        <v>1.2087400793650793E-2</v>
      </c>
      <c r="K36" s="99">
        <v>25.519155927350894</v>
      </c>
      <c r="L36" s="98">
        <v>2.915585728687426E-3</v>
      </c>
      <c r="M36" s="100">
        <f t="shared" si="18"/>
        <v>1.5253364197530862E-2</v>
      </c>
      <c r="N36" s="89">
        <v>1</v>
      </c>
      <c r="O36" s="89">
        <v>1</v>
      </c>
      <c r="P36" s="364">
        <v>75</v>
      </c>
      <c r="Q36" s="26">
        <f t="shared" si="19"/>
        <v>3.2313389441625637E-2</v>
      </c>
      <c r="R36" s="26">
        <f t="shared" si="19"/>
        <v>0.12374118165784832</v>
      </c>
      <c r="S36" s="26">
        <f t="shared" si="19"/>
        <v>0.16056172839506169</v>
      </c>
      <c r="T36" s="26">
        <f t="shared" si="19"/>
        <v>3.2989899838564078E-4</v>
      </c>
      <c r="U36" s="26">
        <f t="shared" si="19"/>
        <v>1.3581349206349205E-2</v>
      </c>
      <c r="V36" s="26">
        <f t="shared" si="19"/>
        <v>1.2087400793650793E-2</v>
      </c>
      <c r="W36" s="26">
        <f t="shared" si="19"/>
        <v>25.519155927350894</v>
      </c>
      <c r="X36" s="26">
        <f t="shared" si="19"/>
        <v>2.915585728687426E-3</v>
      </c>
      <c r="Y36" s="26">
        <f t="shared" si="19"/>
        <v>1.5253364197530862E-2</v>
      </c>
    </row>
    <row r="37" spans="1:25" s="3" customFormat="1">
      <c r="A37" s="96" t="s">
        <v>292</v>
      </c>
      <c r="B37" s="22" t="s">
        <v>27</v>
      </c>
      <c r="C37" s="93">
        <v>69</v>
      </c>
      <c r="D37" s="22">
        <v>0.5</v>
      </c>
      <c r="E37" s="98">
        <v>0.10796897189848784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0.2814153439153439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0.40462962962962956</v>
      </c>
      <c r="H37" s="98">
        <v>7.6125314669447822E-4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2.2817460317460316E-2</v>
      </c>
      <c r="J37" s="96">
        <f t="shared" si="17"/>
        <v>2.030753968253968E-2</v>
      </c>
      <c r="K37" s="99">
        <v>64.895129777637479</v>
      </c>
      <c r="L37" s="98">
        <v>9.7418679231813989E-3</v>
      </c>
      <c r="M37" s="100">
        <f t="shared" si="18"/>
        <v>3.8439814814814809E-2</v>
      </c>
      <c r="N37" s="88">
        <v>1</v>
      </c>
      <c r="O37" s="88">
        <v>6</v>
      </c>
      <c r="P37" s="89">
        <f>8*22</f>
        <v>176</v>
      </c>
      <c r="Q37" s="35">
        <f t="shared" si="19"/>
        <v>0.64781383139092696</v>
      </c>
      <c r="R37" s="26">
        <f t="shared" si="19"/>
        <v>1.6884920634920633</v>
      </c>
      <c r="S37" s="26">
        <f t="shared" si="19"/>
        <v>2.4277777777777771</v>
      </c>
      <c r="T37" s="26">
        <f t="shared" si="19"/>
        <v>4.5675188801668695E-3</v>
      </c>
      <c r="U37" s="26">
        <f t="shared" si="19"/>
        <v>0.13690476190476189</v>
      </c>
      <c r="V37" s="26">
        <f t="shared" si="19"/>
        <v>0.12184523809523809</v>
      </c>
      <c r="W37" s="26">
        <f t="shared" si="19"/>
        <v>389.3707786658249</v>
      </c>
      <c r="X37" s="26">
        <f t="shared" si="19"/>
        <v>5.845120753908839E-2</v>
      </c>
      <c r="Y37" s="26">
        <f t="shared" si="19"/>
        <v>0.23063888888888884</v>
      </c>
    </row>
    <row r="38" spans="1:25" s="3" customFormat="1">
      <c r="A38" s="96" t="s">
        <v>126</v>
      </c>
      <c r="B38" s="22" t="s">
        <v>27</v>
      </c>
      <c r="C38" s="22">
        <v>175</v>
      </c>
      <c r="D38" s="22"/>
      <c r="E38" s="98">
        <v>0.11792220738547983</v>
      </c>
      <c r="F38" s="98">
        <v>0.36512193352152528</v>
      </c>
      <c r="G38" s="98">
        <v>0.86781464282266541</v>
      </c>
      <c r="H38" s="98">
        <v>1.8739217498104396E-3</v>
      </c>
      <c r="I38" s="98">
        <v>2.9041712295589866E-2</v>
      </c>
      <c r="J38" s="96">
        <v>4.9450992518805092E-4</v>
      </c>
      <c r="K38" s="120">
        <v>166.54541562452522</v>
      </c>
      <c r="L38" s="98">
        <v>1.063993297769634E-2</v>
      </c>
      <c r="M38" s="98">
        <f t="shared" si="18"/>
        <v>8.2442391068153209E-2</v>
      </c>
      <c r="N38" s="89">
        <v>1</v>
      </c>
      <c r="O38" s="89">
        <v>3</v>
      </c>
      <c r="P38" s="364">
        <v>40</v>
      </c>
      <c r="Q38" s="26">
        <f t="shared" si="19"/>
        <v>0.3537666221564395</v>
      </c>
      <c r="R38" s="26">
        <f t="shared" si="19"/>
        <v>1.0953658005645759</v>
      </c>
      <c r="S38" s="26">
        <f t="shared" si="19"/>
        <v>2.6034439284679962</v>
      </c>
      <c r="T38" s="26">
        <f t="shared" si="19"/>
        <v>5.6217652494313184E-3</v>
      </c>
      <c r="U38" s="26">
        <f t="shared" si="19"/>
        <v>8.7125136886769594E-2</v>
      </c>
      <c r="V38" s="26">
        <f t="shared" si="19"/>
        <v>1.4835297755641528E-3</v>
      </c>
      <c r="W38" s="26">
        <f t="shared" si="19"/>
        <v>499.63624687357566</v>
      </c>
      <c r="X38" s="26">
        <f t="shared" si="19"/>
        <v>3.1919798933089022E-2</v>
      </c>
      <c r="Y38" s="26">
        <f t="shared" si="19"/>
        <v>0.24732717320445963</v>
      </c>
    </row>
    <row r="39" spans="1:25" s="3" customFormat="1">
      <c r="A39" s="17" t="s">
        <v>28</v>
      </c>
      <c r="B39" s="93"/>
      <c r="C39" s="22"/>
      <c r="D39" s="22"/>
      <c r="E39" s="23"/>
      <c r="F39" s="23"/>
      <c r="G39" s="23"/>
      <c r="H39" s="23"/>
      <c r="I39" s="23"/>
      <c r="J39" s="24"/>
      <c r="K39" s="25"/>
      <c r="L39" s="23"/>
      <c r="M39" s="23"/>
      <c r="N39" s="89"/>
      <c r="O39" s="89"/>
      <c r="P39" s="89"/>
      <c r="Q39" s="27">
        <f t="shared" ref="Q39:Y39" si="20">SUM(Q35:Q38)</f>
        <v>1.3485189600182066</v>
      </c>
      <c r="R39" s="27">
        <f t="shared" si="20"/>
        <v>4.4830355536509954</v>
      </c>
      <c r="S39" s="27">
        <f t="shared" si="20"/>
        <v>7.2021681568630562</v>
      </c>
      <c r="T39" s="27">
        <f t="shared" si="20"/>
        <v>1.4159960018414417E-2</v>
      </c>
      <c r="U39" s="27">
        <f t="shared" si="20"/>
        <v>0.3653493432359759</v>
      </c>
      <c r="V39" s="27">
        <f t="shared" si="20"/>
        <v>0.24910307342635779</v>
      </c>
      <c r="W39" s="27">
        <f t="shared" si="20"/>
        <v>1224.8942837653999</v>
      </c>
      <c r="X39" s="27">
        <f t="shared" si="20"/>
        <v>0.12167471305624764</v>
      </c>
      <c r="Y39" s="27">
        <f t="shared" si="20"/>
        <v>0.68420597490199042</v>
      </c>
    </row>
    <row r="40" spans="1:25" s="3" customFormat="1">
      <c r="A40" s="17" t="s">
        <v>474</v>
      </c>
      <c r="B40" s="518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19"/>
      <c r="N40" s="31"/>
      <c r="O40" s="31"/>
      <c r="P40" s="362"/>
      <c r="Q40" s="20">
        <f>Q11+Q17+Q25+Q32+Q39</f>
        <v>13.123513248276058</v>
      </c>
      <c r="R40" s="20">
        <f t="shared" ref="R40:Y40" si="21">R11+R17+R25+R32+R39</f>
        <v>45.101948648680278</v>
      </c>
      <c r="S40" s="20">
        <f t="shared" si="21"/>
        <v>76.63098527181711</v>
      </c>
      <c r="T40" s="20">
        <f t="shared" si="21"/>
        <v>0.15887294549887185</v>
      </c>
      <c r="U40" s="20">
        <f t="shared" si="21"/>
        <v>3.379695615911773</v>
      </c>
      <c r="V40" s="20">
        <f t="shared" si="21"/>
        <v>1.8670614673565662</v>
      </c>
      <c r="W40" s="20">
        <f t="shared" si="21"/>
        <v>14210.77148656701</v>
      </c>
      <c r="X40" s="20">
        <f t="shared" si="21"/>
        <v>1.1841135463937593</v>
      </c>
      <c r="Y40" s="20">
        <f t="shared" si="21"/>
        <v>7.2799436008226248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zoomScale="75" workbookViewId="0">
      <selection activeCell="G28" sqref="G28:S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561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C14*(F14)*$B$392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C18*(F18)*$B$392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C22*(F22)*$B$392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C23*(F23)*$B$391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328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C27*(F27)*$B$353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9" t="s">
        <v>311</v>
      </c>
      <c r="B28" s="77" t="s">
        <v>105</v>
      </c>
      <c r="C28" s="78">
        <v>1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0.19094596728925242</v>
      </c>
      <c r="U28" s="51">
        <f>C28*($F28*$H28)/453.59</f>
        <v>0.87678685878586582</v>
      </c>
      <c r="V28" s="51">
        <f>C28*(($F28*$I28))/453.59</f>
        <v>4.6293811724274173E-2</v>
      </c>
      <c r="W28" s="51">
        <f>C28*($F28*$J28)/453.59</f>
        <v>1.8892511739676801E-3</v>
      </c>
      <c r="X28" s="51">
        <f>C28*(($F28*($K28+$L28+$M28)))/453.59</f>
        <v>2.9880621774726907E-2</v>
      </c>
      <c r="Y28" s="51">
        <f>C28*(($F28*($N28+$O28+$P28)))/453.59</f>
        <v>2.2011984646131133E-2</v>
      </c>
      <c r="Z28" s="51">
        <f>C28*(F28)*$B$353</f>
        <v>0</v>
      </c>
      <c r="AA28" s="51">
        <f>Z28*0.21</f>
        <v>0</v>
      </c>
      <c r="AB28" s="51">
        <f>C28*(($F28*($Q28)))/453.59</f>
        <v>301.72200972356535</v>
      </c>
      <c r="AC28" s="51">
        <f>C28*(($F28*($R28)))/453.59</f>
        <v>2.6870515280410772E-3</v>
      </c>
      <c r="AD28" s="51">
        <f>C28*(($F28*($S28)))/453.59</f>
        <v>7.7289110010788503E-3</v>
      </c>
    </row>
    <row r="29" spans="1:30">
      <c r="A29" s="76" t="s">
        <v>28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 t="shared" ref="T29:AD29" si="4">SUM(T27:T28)</f>
        <v>0.39072851835654243</v>
      </c>
      <c r="U29" s="82">
        <f t="shared" si="4"/>
        <v>1.2456056144453032</v>
      </c>
      <c r="V29" s="82">
        <f t="shared" si="4"/>
        <v>9.135515725016688E-2</v>
      </c>
      <c r="W29" s="82">
        <f t="shared" si="4"/>
        <v>4.6689738551826346E-3</v>
      </c>
      <c r="X29" s="82">
        <f t="shared" si="4"/>
        <v>0.10261955151502915</v>
      </c>
      <c r="Y29" s="82">
        <f t="shared" si="4"/>
        <v>7.0344182612085943E-2</v>
      </c>
      <c r="Z29" s="82">
        <f t="shared" si="4"/>
        <v>0</v>
      </c>
      <c r="AA29" s="82">
        <f t="shared" si="4"/>
        <v>0</v>
      </c>
      <c r="AB29" s="82">
        <f t="shared" si="4"/>
        <v>495.35022090407858</v>
      </c>
      <c r="AC29" s="82">
        <f t="shared" si="4"/>
        <v>1.3751548399529145E-2</v>
      </c>
      <c r="AD29" s="82">
        <f t="shared" si="4"/>
        <v>1.2688891258678878E-2</v>
      </c>
    </row>
    <row r="30" spans="1:30">
      <c r="A30" s="76" t="s">
        <v>389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T11+T15+T19+T24+T29</f>
        <v>1.8958849918716534</v>
      </c>
      <c r="U30" s="82">
        <f t="shared" ref="U30:AD30" si="5">U11+U15+U19+U24+U29</f>
        <v>5.5971203838802746</v>
      </c>
      <c r="V30" s="82">
        <f t="shared" si="5"/>
        <v>0.44052287154382197</v>
      </c>
      <c r="W30" s="82">
        <f t="shared" si="5"/>
        <v>2.3308766556088795E-2</v>
      </c>
      <c r="X30" s="82">
        <f t="shared" si="5"/>
        <v>0.53170975562728695</v>
      </c>
      <c r="Y30" s="82">
        <f t="shared" si="5"/>
        <v>0.36193039372493507</v>
      </c>
      <c r="Z30" s="82">
        <f t="shared" si="5"/>
        <v>0.17269657385449466</v>
      </c>
      <c r="AA30" s="82">
        <f t="shared" si="5"/>
        <v>3.6266280509443881E-2</v>
      </c>
      <c r="AB30" s="82">
        <f t="shared" si="5"/>
        <v>2304.1145689171699</v>
      </c>
      <c r="AC30" s="82">
        <f t="shared" si="5"/>
        <v>7.3447021717263361E-2</v>
      </c>
      <c r="AD30" s="82">
        <f t="shared" si="5"/>
        <v>5.9022198797382221E-2</v>
      </c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82" spans="1:1" ht="25.5">
      <c r="A382" s="83" t="s">
        <v>109</v>
      </c>
    </row>
    <row r="384" spans="1:1">
      <c r="A384" s="37" t="s">
        <v>81</v>
      </c>
    </row>
    <row r="385" spans="1:2">
      <c r="A385" s="37" t="s">
        <v>82</v>
      </c>
    </row>
    <row r="386" spans="1:2">
      <c r="A386" s="37" t="s">
        <v>83</v>
      </c>
    </row>
    <row r="387" spans="1:2">
      <c r="A387" s="38" t="s">
        <v>96</v>
      </c>
    </row>
    <row r="388" spans="1:2">
      <c r="A388" s="37" t="s">
        <v>85</v>
      </c>
    </row>
    <row r="389" spans="1:2">
      <c r="A389" s="37" t="s">
        <v>86</v>
      </c>
    </row>
    <row r="390" spans="1:2">
      <c r="A390" s="37" t="s">
        <v>87</v>
      </c>
    </row>
    <row r="391" spans="1:2">
      <c r="A391" s="37" t="s">
        <v>0</v>
      </c>
    </row>
    <row r="392" spans="1:2">
      <c r="A392" s="38" t="s">
        <v>97</v>
      </c>
      <c r="B392" s="37">
        <f>(0.016*(0.03/2)^0.65*(2/3)^1.5)-0.00047</f>
        <v>9.8123053326417428E-5</v>
      </c>
    </row>
    <row r="393" spans="1:2">
      <c r="A393" s="38" t="s">
        <v>98</v>
      </c>
      <c r="B393" s="37">
        <f>(0.016*(0.03/2)^0.65*(13/3)^1.5)-0.00047</f>
        <v>8.9448292388582783E-3</v>
      </c>
    </row>
    <row r="394" spans="1:2">
      <c r="A394" s="38" t="s">
        <v>99</v>
      </c>
      <c r="B39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562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328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ref="M95" si="54">0.41*L95</f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Below Grade Construction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5">SUM(F92:F96)</f>
        <v>16.514459119951283</v>
      </c>
      <c r="G97" s="82">
        <f t="shared" si="55"/>
        <v>1.4848023480088521</v>
      </c>
      <c r="H97" s="82">
        <f t="shared" si="55"/>
        <v>1.7169993310144132</v>
      </c>
      <c r="I97" s="82">
        <f t="shared" si="55"/>
        <v>2.471109892346094E-2</v>
      </c>
      <c r="J97" s="82">
        <f t="shared" si="55"/>
        <v>0.28981907547706842</v>
      </c>
      <c r="K97" s="82">
        <f t="shared" si="55"/>
        <v>0.12620818102460682</v>
      </c>
      <c r="L97" s="82">
        <f t="shared" si="55"/>
        <v>0.28691180792644455</v>
      </c>
      <c r="M97" s="82">
        <f t="shared" si="55"/>
        <v>0.11763384124984225</v>
      </c>
      <c r="N97" s="82">
        <f t="shared" si="55"/>
        <v>1884.4016086853226</v>
      </c>
      <c r="O97" s="82">
        <f t="shared" si="55"/>
        <v>0.10779616322702848</v>
      </c>
      <c r="P97" s="82">
        <f t="shared" si="55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I35" sqref="I35:I3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1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si="13"/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3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6">SUM(Q28:Q31)</f>
        <v>2.5865259375795633</v>
      </c>
      <c r="R32" s="97">
        <f t="shared" si="16"/>
        <v>9.051098924962325</v>
      </c>
      <c r="S32" s="97">
        <f t="shared" si="16"/>
        <v>14.44518151647903</v>
      </c>
      <c r="T32" s="97">
        <f t="shared" si="16"/>
        <v>3.1106546315387052E-2</v>
      </c>
      <c r="U32" s="97">
        <f t="shared" si="16"/>
        <v>0.68728255198023924</v>
      </c>
      <c r="V32" s="97">
        <f t="shared" si="16"/>
        <v>0.40886055911931746</v>
      </c>
      <c r="W32" s="97">
        <f t="shared" si="16"/>
        <v>2724.467929654787</v>
      </c>
      <c r="X32" s="97">
        <f t="shared" si="16"/>
        <v>0.23337810309668214</v>
      </c>
      <c r="Y32" s="97">
        <f t="shared" si="16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1" t="s">
        <v>399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125</v>
      </c>
      <c r="B35" s="93" t="s">
        <v>27</v>
      </c>
      <c r="C35" s="22">
        <v>87</v>
      </c>
      <c r="D35" s="22">
        <v>0.37</v>
      </c>
      <c r="E35" s="105">
        <v>5.2437519504869065E-2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105">
        <v>6.0679614840509783E-4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96">
        <f t="shared" ref="J35:J37" si="17">0.89*I35</f>
        <v>1.894781746031746E-2</v>
      </c>
      <c r="K35" s="105">
        <v>51.728017049774763</v>
      </c>
      <c r="L35" s="105">
        <v>4.7313534758971322E-3</v>
      </c>
      <c r="M35" s="98">
        <f t="shared" ref="M35:M38" si="18">0.095*G35</f>
        <v>3.1831091435185178E-2</v>
      </c>
      <c r="N35" s="89">
        <v>1</v>
      </c>
      <c r="O35" s="89">
        <v>6</v>
      </c>
      <c r="P35" s="364">
        <v>15</v>
      </c>
      <c r="Q35" s="26">
        <f t="shared" ref="Q35:Y38" si="19">(E35*$N35*$O35)</f>
        <v>0.31462511702921436</v>
      </c>
      <c r="R35" s="26">
        <f t="shared" si="19"/>
        <v>1.5754365079365078</v>
      </c>
      <c r="S35" s="26">
        <f t="shared" si="19"/>
        <v>2.0103847222222218</v>
      </c>
      <c r="T35" s="26">
        <f t="shared" si="19"/>
        <v>3.640776890430587E-3</v>
      </c>
      <c r="U35" s="26">
        <f t="shared" si="19"/>
        <v>0.12773809523809523</v>
      </c>
      <c r="V35" s="26">
        <f t="shared" si="19"/>
        <v>0.11368690476190477</v>
      </c>
      <c r="W35" s="26">
        <f t="shared" si="19"/>
        <v>310.36810229864858</v>
      </c>
      <c r="X35" s="26">
        <f t="shared" si="19"/>
        <v>2.8388120855382795E-2</v>
      </c>
      <c r="Y35" s="26">
        <f t="shared" si="19"/>
        <v>0.19098654861111108</v>
      </c>
    </row>
    <row r="36" spans="1:25" s="3" customFormat="1">
      <c r="A36" s="96" t="s">
        <v>287</v>
      </c>
      <c r="B36" s="93" t="s">
        <v>27</v>
      </c>
      <c r="C36" s="93">
        <v>37</v>
      </c>
      <c r="D36" s="22">
        <v>0.37</v>
      </c>
      <c r="E36" s="23">
        <v>3.2313389441625637E-2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0.12374118165784832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0.16056172839506169</v>
      </c>
      <c r="H36" s="23">
        <v>3.2989899838564078E-4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1.3581349206349205E-2</v>
      </c>
      <c r="J36" s="96">
        <f t="shared" si="17"/>
        <v>1.2087400793650793E-2</v>
      </c>
      <c r="K36" s="99">
        <v>25.519155927350894</v>
      </c>
      <c r="L36" s="98">
        <v>2.915585728687426E-3</v>
      </c>
      <c r="M36" s="100">
        <f t="shared" si="18"/>
        <v>1.5253364197530862E-2</v>
      </c>
      <c r="N36" s="89">
        <v>1</v>
      </c>
      <c r="O36" s="89">
        <v>1</v>
      </c>
      <c r="P36" s="364">
        <v>75</v>
      </c>
      <c r="Q36" s="26">
        <f t="shared" si="19"/>
        <v>3.2313389441625637E-2</v>
      </c>
      <c r="R36" s="26">
        <f t="shared" si="19"/>
        <v>0.12374118165784832</v>
      </c>
      <c r="S36" s="26">
        <f t="shared" si="19"/>
        <v>0.16056172839506169</v>
      </c>
      <c r="T36" s="26">
        <f t="shared" si="19"/>
        <v>3.2989899838564078E-4</v>
      </c>
      <c r="U36" s="26">
        <f t="shared" si="19"/>
        <v>1.3581349206349205E-2</v>
      </c>
      <c r="V36" s="26">
        <f t="shared" si="19"/>
        <v>1.2087400793650793E-2</v>
      </c>
      <c r="W36" s="26">
        <f t="shared" si="19"/>
        <v>25.519155927350894</v>
      </c>
      <c r="X36" s="26">
        <f t="shared" si="19"/>
        <v>2.915585728687426E-3</v>
      </c>
      <c r="Y36" s="26">
        <f t="shared" si="19"/>
        <v>1.5253364197530862E-2</v>
      </c>
    </row>
    <row r="37" spans="1:25" s="3" customFormat="1">
      <c r="A37" s="96" t="s">
        <v>292</v>
      </c>
      <c r="B37" s="22" t="s">
        <v>27</v>
      </c>
      <c r="C37" s="93">
        <v>69</v>
      </c>
      <c r="D37" s="22">
        <v>0.5</v>
      </c>
      <c r="E37" s="98">
        <v>0.10796897189848784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0.2814153439153439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0.40462962962962956</v>
      </c>
      <c r="H37" s="98">
        <v>7.6125314669447822E-4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2.2817460317460316E-2</v>
      </c>
      <c r="J37" s="96">
        <f t="shared" si="17"/>
        <v>2.030753968253968E-2</v>
      </c>
      <c r="K37" s="99">
        <v>64.895129777637479</v>
      </c>
      <c r="L37" s="98">
        <v>9.7418679231813989E-3</v>
      </c>
      <c r="M37" s="100">
        <f t="shared" si="18"/>
        <v>3.8439814814814809E-2</v>
      </c>
      <c r="N37" s="88">
        <v>1</v>
      </c>
      <c r="O37" s="88">
        <v>6</v>
      </c>
      <c r="P37" s="89">
        <f>8*22</f>
        <v>176</v>
      </c>
      <c r="Q37" s="35">
        <f t="shared" si="19"/>
        <v>0.64781383139092696</v>
      </c>
      <c r="R37" s="26">
        <f t="shared" si="19"/>
        <v>1.6884920634920633</v>
      </c>
      <c r="S37" s="26">
        <f t="shared" si="19"/>
        <v>2.4277777777777771</v>
      </c>
      <c r="T37" s="26">
        <f t="shared" si="19"/>
        <v>4.5675188801668695E-3</v>
      </c>
      <c r="U37" s="26">
        <f t="shared" si="19"/>
        <v>0.13690476190476189</v>
      </c>
      <c r="V37" s="26">
        <f t="shared" si="19"/>
        <v>0.12184523809523809</v>
      </c>
      <c r="W37" s="26">
        <f t="shared" si="19"/>
        <v>389.3707786658249</v>
      </c>
      <c r="X37" s="26">
        <f t="shared" si="19"/>
        <v>5.845120753908839E-2</v>
      </c>
      <c r="Y37" s="26">
        <f t="shared" si="19"/>
        <v>0.23063888888888884</v>
      </c>
    </row>
    <row r="38" spans="1:25" s="3" customFormat="1">
      <c r="A38" s="96" t="s">
        <v>126</v>
      </c>
      <c r="B38" s="22" t="s">
        <v>27</v>
      </c>
      <c r="C38" s="22">
        <v>175</v>
      </c>
      <c r="D38" s="22"/>
      <c r="E38" s="98">
        <v>0.11792220738547983</v>
      </c>
      <c r="F38" s="98">
        <v>0.36512193352152528</v>
      </c>
      <c r="G38" s="98">
        <v>0.86781464282266541</v>
      </c>
      <c r="H38" s="98">
        <v>1.8739217498104396E-3</v>
      </c>
      <c r="I38" s="98">
        <v>2.9041712295589866E-2</v>
      </c>
      <c r="J38" s="96">
        <v>4.9450992518805092E-4</v>
      </c>
      <c r="K38" s="120">
        <v>166.54541562452522</v>
      </c>
      <c r="L38" s="98">
        <v>1.063993297769634E-2</v>
      </c>
      <c r="M38" s="98">
        <f t="shared" si="18"/>
        <v>8.2442391068153209E-2</v>
      </c>
      <c r="N38" s="89">
        <v>1</v>
      </c>
      <c r="O38" s="89">
        <v>3</v>
      </c>
      <c r="P38" s="364">
        <v>40</v>
      </c>
      <c r="Q38" s="26">
        <f t="shared" si="19"/>
        <v>0.3537666221564395</v>
      </c>
      <c r="R38" s="26">
        <f t="shared" si="19"/>
        <v>1.0953658005645759</v>
      </c>
      <c r="S38" s="26">
        <f t="shared" si="19"/>
        <v>2.6034439284679962</v>
      </c>
      <c r="T38" s="26">
        <f t="shared" si="19"/>
        <v>5.6217652494313184E-3</v>
      </c>
      <c r="U38" s="26">
        <f t="shared" si="19"/>
        <v>8.7125136886769594E-2</v>
      </c>
      <c r="V38" s="26">
        <f t="shared" si="19"/>
        <v>1.4835297755641528E-3</v>
      </c>
      <c r="W38" s="26">
        <f t="shared" si="19"/>
        <v>499.63624687357566</v>
      </c>
      <c r="X38" s="26">
        <f t="shared" si="19"/>
        <v>3.1919798933089022E-2</v>
      </c>
      <c r="Y38" s="26">
        <f t="shared" si="19"/>
        <v>0.24732717320445963</v>
      </c>
    </row>
    <row r="39" spans="1:25" s="3" customFormat="1">
      <c r="A39" s="17" t="s">
        <v>28</v>
      </c>
      <c r="B39" s="93"/>
      <c r="C39" s="22"/>
      <c r="D39" s="22"/>
      <c r="E39" s="23"/>
      <c r="F39" s="23"/>
      <c r="G39" s="23"/>
      <c r="H39" s="23"/>
      <c r="I39" s="23"/>
      <c r="J39" s="24"/>
      <c r="K39" s="25"/>
      <c r="L39" s="23"/>
      <c r="M39" s="23"/>
      <c r="N39" s="89"/>
      <c r="O39" s="89"/>
      <c r="P39" s="89"/>
      <c r="Q39" s="27">
        <f t="shared" ref="Q39:Y39" si="20">SUM(Q35:Q38)</f>
        <v>1.3485189600182066</v>
      </c>
      <c r="R39" s="27">
        <f t="shared" si="20"/>
        <v>4.4830355536509954</v>
      </c>
      <c r="S39" s="27">
        <f t="shared" si="20"/>
        <v>7.2021681568630562</v>
      </c>
      <c r="T39" s="27">
        <f t="shared" si="20"/>
        <v>1.4159960018414417E-2</v>
      </c>
      <c r="U39" s="27">
        <f t="shared" si="20"/>
        <v>0.3653493432359759</v>
      </c>
      <c r="V39" s="27">
        <f t="shared" si="20"/>
        <v>0.24910307342635779</v>
      </c>
      <c r="W39" s="27">
        <f t="shared" si="20"/>
        <v>1224.8942837653999</v>
      </c>
      <c r="X39" s="27">
        <f t="shared" si="20"/>
        <v>0.12167471305624764</v>
      </c>
      <c r="Y39" s="27">
        <f t="shared" si="20"/>
        <v>0.68420597490199042</v>
      </c>
    </row>
    <row r="40" spans="1:25" s="3" customFormat="1">
      <c r="A40" s="17" t="s">
        <v>474</v>
      </c>
      <c r="B40" s="518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19"/>
      <c r="N40" s="31"/>
      <c r="O40" s="31"/>
      <c r="P40" s="362"/>
      <c r="Q40" s="20">
        <f>Q11+Q17+Q25+Q32+Q39</f>
        <v>13.123513248276058</v>
      </c>
      <c r="R40" s="20">
        <f t="shared" ref="R40:Y40" si="21">R11+R17+R25+R32+R39</f>
        <v>45.101948648680278</v>
      </c>
      <c r="S40" s="20">
        <f t="shared" si="21"/>
        <v>76.63098527181711</v>
      </c>
      <c r="T40" s="20">
        <f t="shared" si="21"/>
        <v>0.15887294549887185</v>
      </c>
      <c r="U40" s="20">
        <f t="shared" si="21"/>
        <v>3.379695615911773</v>
      </c>
      <c r="V40" s="20">
        <f t="shared" si="21"/>
        <v>1.8670614673565662</v>
      </c>
      <c r="W40" s="20">
        <f t="shared" si="21"/>
        <v>14210.77148656701</v>
      </c>
      <c r="X40" s="20">
        <f t="shared" si="21"/>
        <v>1.1841135463937593</v>
      </c>
      <c r="Y40" s="20">
        <f t="shared" si="21"/>
        <v>7.2799436008226248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zoomScale="75" workbookViewId="0">
      <selection activeCell="G28" sqref="G28:S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564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C14*(F14)*$B$392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C18*(F18)*$B$392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C22*(F22)*$B$392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C23*(F23)*$B$391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328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C27*(F27)*$B$353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9" t="s">
        <v>311</v>
      </c>
      <c r="B28" s="77" t="s">
        <v>105</v>
      </c>
      <c r="C28" s="78">
        <v>1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0.19094596728925242</v>
      </c>
      <c r="U28" s="51">
        <f>C28*($F28*$H28)/453.59</f>
        <v>0.87678685878586582</v>
      </c>
      <c r="V28" s="51">
        <f>C28*(($F28*$I28))/453.59</f>
        <v>4.6293811724274173E-2</v>
      </c>
      <c r="W28" s="51">
        <f>C28*($F28*$J28)/453.59</f>
        <v>1.8892511739676801E-3</v>
      </c>
      <c r="X28" s="51">
        <f>C28*(($F28*($K28+$L28+$M28)))/453.59</f>
        <v>2.9880621774726907E-2</v>
      </c>
      <c r="Y28" s="51">
        <f>C28*(($F28*($N28+$O28+$P28)))/453.59</f>
        <v>2.2011984646131133E-2</v>
      </c>
      <c r="Z28" s="51">
        <f>C28*(F28)*$B$353</f>
        <v>0</v>
      </c>
      <c r="AA28" s="51">
        <f>Z28*0.21</f>
        <v>0</v>
      </c>
      <c r="AB28" s="51">
        <f>C28*(($F28*($Q28)))/453.59</f>
        <v>301.72200972356535</v>
      </c>
      <c r="AC28" s="51">
        <f>C28*(($F28*($R28)))/453.59</f>
        <v>2.6870515280410772E-3</v>
      </c>
      <c r="AD28" s="51">
        <f>C28*(($F28*($S28)))/453.59</f>
        <v>7.7289110010788503E-3</v>
      </c>
    </row>
    <row r="29" spans="1:30">
      <c r="A29" s="76" t="s">
        <v>28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 t="shared" ref="T29:AD29" si="4">SUM(T27:T28)</f>
        <v>0.39072851835654243</v>
      </c>
      <c r="U29" s="82">
        <f t="shared" si="4"/>
        <v>1.2456056144453032</v>
      </c>
      <c r="V29" s="82">
        <f t="shared" si="4"/>
        <v>9.135515725016688E-2</v>
      </c>
      <c r="W29" s="82">
        <f t="shared" si="4"/>
        <v>4.6689738551826346E-3</v>
      </c>
      <c r="X29" s="82">
        <f t="shared" si="4"/>
        <v>0.10261955151502915</v>
      </c>
      <c r="Y29" s="82">
        <f t="shared" si="4"/>
        <v>7.0344182612085943E-2</v>
      </c>
      <c r="Z29" s="82">
        <f t="shared" si="4"/>
        <v>0</v>
      </c>
      <c r="AA29" s="82">
        <f t="shared" si="4"/>
        <v>0</v>
      </c>
      <c r="AB29" s="82">
        <f t="shared" si="4"/>
        <v>495.35022090407858</v>
      </c>
      <c r="AC29" s="82">
        <f t="shared" si="4"/>
        <v>1.3751548399529145E-2</v>
      </c>
      <c r="AD29" s="82">
        <f t="shared" si="4"/>
        <v>1.2688891258678878E-2</v>
      </c>
    </row>
    <row r="30" spans="1:30">
      <c r="A30" s="76" t="s">
        <v>389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T11+T15+T19+T24+T29</f>
        <v>1.8958849918716534</v>
      </c>
      <c r="U30" s="82">
        <f t="shared" ref="U30:AD30" si="5">U11+U15+U19+U24+U29</f>
        <v>5.5971203838802746</v>
      </c>
      <c r="V30" s="82">
        <f t="shared" si="5"/>
        <v>0.44052287154382197</v>
      </c>
      <c r="W30" s="82">
        <f t="shared" si="5"/>
        <v>2.3308766556088795E-2</v>
      </c>
      <c r="X30" s="82">
        <f t="shared" si="5"/>
        <v>0.53170975562728695</v>
      </c>
      <c r="Y30" s="82">
        <f t="shared" si="5"/>
        <v>0.36193039372493507</v>
      </c>
      <c r="Z30" s="82">
        <f t="shared" si="5"/>
        <v>0.17269657385449466</v>
      </c>
      <c r="AA30" s="82">
        <f t="shared" si="5"/>
        <v>3.6266280509443881E-2</v>
      </c>
      <c r="AB30" s="82">
        <f t="shared" si="5"/>
        <v>2304.1145689171699</v>
      </c>
      <c r="AC30" s="82">
        <f t="shared" si="5"/>
        <v>7.3447021717263361E-2</v>
      </c>
      <c r="AD30" s="82">
        <f t="shared" si="5"/>
        <v>5.9022198797382221E-2</v>
      </c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82" spans="1:1" ht="25.5">
      <c r="A382" s="83" t="s">
        <v>109</v>
      </c>
    </row>
    <row r="384" spans="1:1">
      <c r="A384" s="37" t="s">
        <v>81</v>
      </c>
    </row>
    <row r="385" spans="1:2">
      <c r="A385" s="37" t="s">
        <v>82</v>
      </c>
    </row>
    <row r="386" spans="1:2">
      <c r="A386" s="37" t="s">
        <v>83</v>
      </c>
    </row>
    <row r="387" spans="1:2">
      <c r="A387" s="38" t="s">
        <v>96</v>
      </c>
    </row>
    <row r="388" spans="1:2">
      <c r="A388" s="37" t="s">
        <v>85</v>
      </c>
    </row>
    <row r="389" spans="1:2">
      <c r="A389" s="37" t="s">
        <v>86</v>
      </c>
    </row>
    <row r="390" spans="1:2">
      <c r="A390" s="37" t="s">
        <v>87</v>
      </c>
    </row>
    <row r="391" spans="1:2">
      <c r="A391" s="37" t="s">
        <v>0</v>
      </c>
    </row>
    <row r="392" spans="1:2">
      <c r="A392" s="38" t="s">
        <v>97</v>
      </c>
      <c r="B392" s="37">
        <f>(0.016*(0.03/2)^0.65*(2/3)^1.5)-0.00047</f>
        <v>9.8123053326417428E-5</v>
      </c>
    </row>
    <row r="393" spans="1:2">
      <c r="A393" s="38" t="s">
        <v>98</v>
      </c>
      <c r="B393" s="37">
        <f>(0.016*(0.03/2)^0.65*(13/3)^1.5)-0.00047</f>
        <v>8.9448292388582783E-3</v>
      </c>
    </row>
    <row r="394" spans="1:2">
      <c r="A394" s="38" t="s">
        <v>99</v>
      </c>
      <c r="B39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565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328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Below Grade Construction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0"/>
  <sheetViews>
    <sheetView zoomScale="75" zoomScaleNormal="75" workbookViewId="0">
      <selection activeCell="I35" sqref="I35:I3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307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303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88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473</v>
      </c>
      <c r="B13" s="518"/>
      <c r="C13" s="18"/>
      <c r="D13" s="18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0"/>
      <c r="T13" s="20"/>
      <c r="U13" s="20"/>
      <c r="V13" s="20"/>
      <c r="W13" s="21"/>
      <c r="X13" s="20"/>
      <c r="Y13" s="20"/>
    </row>
    <row r="14" spans="1:25" s="3" customFormat="1">
      <c r="A14" s="24" t="s">
        <v>119</v>
      </c>
      <c r="B14" s="92" t="s">
        <v>27</v>
      </c>
      <c r="C14" s="22">
        <v>78</v>
      </c>
      <c r="D14" s="22">
        <f>VLOOKUP(A14,'Offroad Tiers LF'!$B$6:$C$40,2,FALSE)</f>
        <v>0.48</v>
      </c>
      <c r="E14" s="98">
        <v>6.2432730803469526E-2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0.30539682539682533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0.38971111111111101</v>
      </c>
      <c r="H14" s="98">
        <v>5.50750139140712E-4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2.4761904761904759E-2</v>
      </c>
      <c r="J14" s="96">
        <f t="shared" ref="J14:J16" si="4">0.89*I14</f>
        <v>2.2038095238095235E-2</v>
      </c>
      <c r="K14" s="99">
        <v>46.950228471538232</v>
      </c>
      <c r="L14" s="98">
        <v>5.6332043878243613E-3</v>
      </c>
      <c r="M14" s="100">
        <f t="shared" ref="M14:M16" si="5">0.095*G14</f>
        <v>3.7022555555555545E-2</v>
      </c>
      <c r="N14" s="94">
        <v>1</v>
      </c>
      <c r="O14" s="94">
        <v>8</v>
      </c>
      <c r="P14" s="89">
        <v>125</v>
      </c>
      <c r="Q14" s="35">
        <f t="shared" ref="Q14:Y16" si="6">(E14*$N14*$O14)</f>
        <v>0.49946184642775621</v>
      </c>
      <c r="R14" s="26">
        <f t="shared" si="6"/>
        <v>2.4431746031746027</v>
      </c>
      <c r="S14" s="26">
        <f t="shared" si="6"/>
        <v>3.1176888888888881</v>
      </c>
      <c r="T14" s="26">
        <f t="shared" si="6"/>
        <v>4.406001113125696E-3</v>
      </c>
      <c r="U14" s="26">
        <f t="shared" si="6"/>
        <v>0.19809523809523807</v>
      </c>
      <c r="V14" s="26">
        <f t="shared" si="6"/>
        <v>0.17630476190476188</v>
      </c>
      <c r="W14" s="26">
        <f t="shared" si="6"/>
        <v>375.60182777230585</v>
      </c>
      <c r="X14" s="26">
        <f t="shared" si="6"/>
        <v>4.5065635102594891E-2</v>
      </c>
      <c r="Y14" s="26">
        <f t="shared" si="6"/>
        <v>0.29618044444444436</v>
      </c>
    </row>
    <row r="15" spans="1:25" s="3" customFormat="1">
      <c r="A15" s="24" t="s">
        <v>398</v>
      </c>
      <c r="B15" s="30" t="s">
        <v>27</v>
      </c>
      <c r="C15" s="22">
        <v>175</v>
      </c>
      <c r="D15" s="22"/>
      <c r="E15" s="98">
        <v>0.11792220738547983</v>
      </c>
      <c r="F15" s="98">
        <v>0.36512193352152528</v>
      </c>
      <c r="G15" s="98">
        <v>0.86781464282266541</v>
      </c>
      <c r="H15" s="98">
        <v>1.8739217498104396E-3</v>
      </c>
      <c r="I15" s="98">
        <v>2.9041712295589866E-2</v>
      </c>
      <c r="J15" s="96">
        <v>4.9450992518805092E-4</v>
      </c>
      <c r="K15" s="120">
        <v>166.54541562452522</v>
      </c>
      <c r="L15" s="98">
        <v>1.063993297769634E-2</v>
      </c>
      <c r="M15" s="98">
        <f t="shared" si="5"/>
        <v>8.2442391068153209E-2</v>
      </c>
      <c r="N15" s="94">
        <v>1</v>
      </c>
      <c r="O15" s="88">
        <v>9</v>
      </c>
      <c r="P15" s="361">
        <v>125</v>
      </c>
      <c r="Q15" s="35">
        <f t="shared" si="6"/>
        <v>1.0612998664693185</v>
      </c>
      <c r="R15" s="26">
        <f t="shared" si="6"/>
        <v>3.2860974016937274</v>
      </c>
      <c r="S15" s="26">
        <f t="shared" si="6"/>
        <v>7.8103317854039886</v>
      </c>
      <c r="T15" s="26">
        <f t="shared" si="6"/>
        <v>1.6865295748293957E-2</v>
      </c>
      <c r="U15" s="26">
        <f t="shared" si="6"/>
        <v>0.26137541066030878</v>
      </c>
      <c r="V15" s="26">
        <f t="shared" si="6"/>
        <v>4.4505893266924583E-3</v>
      </c>
      <c r="W15" s="26">
        <f t="shared" si="6"/>
        <v>1498.908740620727</v>
      </c>
      <c r="X15" s="26">
        <f t="shared" si="6"/>
        <v>9.5759396799267066E-2</v>
      </c>
      <c r="Y15" s="26">
        <f t="shared" si="6"/>
        <v>0.74198151961337888</v>
      </c>
    </row>
    <row r="16" spans="1:25" s="3" customFormat="1">
      <c r="A16" s="24" t="s">
        <v>370</v>
      </c>
      <c r="B16" s="30" t="s">
        <v>27</v>
      </c>
      <c r="C16" s="22">
        <v>5</v>
      </c>
      <c r="D16" s="22">
        <v>0.74</v>
      </c>
      <c r="E16" s="98">
        <v>1.3017040437477556E-2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4.8941798941798939E-2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4.3395061728395051E-2</v>
      </c>
      <c r="H16" s="98">
        <v>1.5884018609263405E-4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4.8941798941798936E-3</v>
      </c>
      <c r="J16" s="96">
        <f t="shared" si="4"/>
        <v>4.3558201058201051E-3</v>
      </c>
      <c r="K16" s="99">
        <v>10.207657655204184</v>
      </c>
      <c r="L16" s="98">
        <v>1.1745064923794301E-3</v>
      </c>
      <c r="M16" s="100">
        <f t="shared" si="5"/>
        <v>4.1225308641975296E-3</v>
      </c>
      <c r="N16" s="94">
        <v>1</v>
      </c>
      <c r="O16" s="88">
        <v>3</v>
      </c>
      <c r="P16" s="361">
        <v>125</v>
      </c>
      <c r="Q16" s="35">
        <f t="shared" si="6"/>
        <v>3.9051121312432671E-2</v>
      </c>
      <c r="R16" s="26">
        <f t="shared" si="6"/>
        <v>0.1468253968253968</v>
      </c>
      <c r="S16" s="26">
        <f t="shared" si="6"/>
        <v>0.13018518518518515</v>
      </c>
      <c r="T16" s="26">
        <f t="shared" si="6"/>
        <v>4.7652055827790212E-4</v>
      </c>
      <c r="U16" s="26">
        <f t="shared" si="6"/>
        <v>1.4682539682539681E-2</v>
      </c>
      <c r="V16" s="26">
        <f t="shared" si="6"/>
        <v>1.3067460317460314E-2</v>
      </c>
      <c r="W16" s="26">
        <f t="shared" si="6"/>
        <v>30.622972965612551</v>
      </c>
      <c r="X16" s="26">
        <f t="shared" si="6"/>
        <v>3.5235194771382899E-3</v>
      </c>
      <c r="Y16" s="26">
        <f t="shared" si="6"/>
        <v>1.236759259259259E-2</v>
      </c>
    </row>
    <row r="17" spans="1:25" s="3" customFormat="1">
      <c r="A17" s="17" t="s">
        <v>28</v>
      </c>
      <c r="B17" s="30"/>
      <c r="C17" s="22"/>
      <c r="D17" s="22"/>
      <c r="E17" s="105"/>
      <c r="F17" s="105"/>
      <c r="G17" s="105"/>
      <c r="H17" s="105"/>
      <c r="I17" s="105"/>
      <c r="J17" s="96"/>
      <c r="K17" s="363"/>
      <c r="L17" s="107"/>
      <c r="M17" s="98"/>
      <c r="N17" s="94"/>
      <c r="O17" s="88"/>
      <c r="P17" s="361"/>
      <c r="Q17" s="97">
        <f>SUM(Q14:Q16)</f>
        <v>1.5998128342095075</v>
      </c>
      <c r="R17" s="97">
        <f t="shared" ref="R17:Y17" si="7">SUM(R14:R16)</f>
        <v>5.8760974016937269</v>
      </c>
      <c r="S17" s="97">
        <f t="shared" si="7"/>
        <v>11.058205859478063</v>
      </c>
      <c r="T17" s="97">
        <f t="shared" si="7"/>
        <v>2.1747817419697554E-2</v>
      </c>
      <c r="U17" s="97">
        <f t="shared" si="7"/>
        <v>0.47415318843808657</v>
      </c>
      <c r="V17" s="97">
        <f t="shared" si="7"/>
        <v>0.19382281154891465</v>
      </c>
      <c r="W17" s="97">
        <f t="shared" si="7"/>
        <v>1905.1335413586453</v>
      </c>
      <c r="X17" s="97">
        <f t="shared" si="7"/>
        <v>0.14434855137900027</v>
      </c>
      <c r="Y17" s="97">
        <f t="shared" si="7"/>
        <v>1.0505295566504158</v>
      </c>
    </row>
    <row r="18" spans="1:25" s="3" customFormat="1">
      <c r="A18" s="24"/>
      <c r="B18" s="30"/>
      <c r="C18" s="22"/>
      <c r="D18" s="22"/>
      <c r="E18" s="105"/>
      <c r="F18" s="105"/>
      <c r="G18" s="105"/>
      <c r="H18" s="105"/>
      <c r="I18" s="105"/>
      <c r="J18" s="96"/>
      <c r="K18" s="363"/>
      <c r="L18" s="107"/>
      <c r="M18" s="98"/>
      <c r="N18" s="94"/>
      <c r="O18" s="94"/>
      <c r="P18" s="361"/>
      <c r="Q18" s="35"/>
      <c r="R18" s="26"/>
      <c r="S18" s="26"/>
      <c r="T18" s="26"/>
      <c r="U18" s="26"/>
      <c r="V18" s="26"/>
      <c r="W18" s="26"/>
      <c r="X18" s="26"/>
      <c r="Y18" s="26"/>
    </row>
    <row r="19" spans="1:25" s="3" customFormat="1">
      <c r="A19" s="17" t="s">
        <v>281</v>
      </c>
      <c r="B19" s="9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1"/>
      <c r="Q19" s="20"/>
      <c r="R19" s="20"/>
      <c r="S19" s="27"/>
      <c r="T19" s="20"/>
      <c r="U19" s="20"/>
      <c r="V19" s="20"/>
      <c r="W19" s="21"/>
      <c r="X19" s="20"/>
      <c r="Y19" s="20"/>
    </row>
    <row r="20" spans="1:25" s="3" customFormat="1">
      <c r="A20" s="96" t="s">
        <v>120</v>
      </c>
      <c r="B20" s="30" t="s">
        <v>27</v>
      </c>
      <c r="C20" s="22">
        <v>358</v>
      </c>
      <c r="D20" s="22">
        <v>0.4</v>
      </c>
      <c r="E20" s="105">
        <v>0.27937428148624566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0.82081128747795418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1.2776243386243384</v>
      </c>
      <c r="H20" s="105">
        <v>2.5998104036399888E-3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4.735449735449735E-2</v>
      </c>
      <c r="J20" s="96">
        <f t="shared" ref="J20:J23" si="8">0.89*I20</f>
        <v>4.2145502645502646E-2</v>
      </c>
      <c r="K20" s="545">
        <v>264.87256951539769</v>
      </c>
      <c r="L20" s="105">
        <v>2.5207486969571574E-2</v>
      </c>
      <c r="M20" s="98">
        <f t="shared" ref="M20:M24" si="9">0.095*G20</f>
        <v>0.12137431216931216</v>
      </c>
      <c r="N20" s="94">
        <v>1</v>
      </c>
      <c r="O20" s="88">
        <v>8</v>
      </c>
      <c r="P20" s="361">
        <v>75</v>
      </c>
      <c r="Q20" s="35">
        <f t="shared" ref="Q20:Y24" si="10">(E20*$N20*$O20)</f>
        <v>2.2349942518899653</v>
      </c>
      <c r="R20" s="26">
        <f t="shared" si="10"/>
        <v>6.5664902998236334</v>
      </c>
      <c r="S20" s="26">
        <f t="shared" si="10"/>
        <v>10.220994708994708</v>
      </c>
      <c r="T20" s="26">
        <f t="shared" si="10"/>
        <v>2.079848322911991E-2</v>
      </c>
      <c r="U20" s="26">
        <f t="shared" si="10"/>
        <v>0.3788359788359788</v>
      </c>
      <c r="V20" s="26">
        <f t="shared" si="10"/>
        <v>0.33716402116402117</v>
      </c>
      <c r="W20" s="26">
        <f t="shared" si="10"/>
        <v>2118.9805561231815</v>
      </c>
      <c r="X20" s="26">
        <f t="shared" si="10"/>
        <v>0.20165989575657259</v>
      </c>
      <c r="Y20" s="26">
        <f t="shared" si="10"/>
        <v>0.97099449735449728</v>
      </c>
    </row>
    <row r="21" spans="1:25" s="3" customFormat="1">
      <c r="A21" s="96" t="s">
        <v>121</v>
      </c>
      <c r="B21" s="30" t="s">
        <v>27</v>
      </c>
      <c r="C21" s="22">
        <v>162</v>
      </c>
      <c r="D21" s="22">
        <v>0.41</v>
      </c>
      <c r="E21" s="105">
        <v>0.12153885438656534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0.5417857142857142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0.60233392857142853</v>
      </c>
      <c r="H21" s="105">
        <v>1.3943292941406354E-3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3.2214285714285709E-2</v>
      </c>
      <c r="J21" s="96">
        <f t="shared" si="8"/>
        <v>2.8670714285714282E-2</v>
      </c>
      <c r="K21" s="546">
        <v>123.92145822830227</v>
      </c>
      <c r="L21" s="23">
        <v>1.0966253373769601E-2</v>
      </c>
      <c r="M21" s="98">
        <f t="shared" si="9"/>
        <v>5.7221723214285709E-2</v>
      </c>
      <c r="N21" s="94">
        <v>1</v>
      </c>
      <c r="O21" s="88">
        <v>8</v>
      </c>
      <c r="P21" s="361">
        <v>75</v>
      </c>
      <c r="Q21" s="35">
        <f t="shared" si="10"/>
        <v>0.9723108350925227</v>
      </c>
      <c r="R21" s="26">
        <f t="shared" si="10"/>
        <v>4.3342857142857136</v>
      </c>
      <c r="S21" s="26">
        <f t="shared" si="10"/>
        <v>4.8186714285714283</v>
      </c>
      <c r="T21" s="26">
        <f t="shared" si="10"/>
        <v>1.1154634353125083E-2</v>
      </c>
      <c r="U21" s="26">
        <f t="shared" si="10"/>
        <v>0.25771428571428567</v>
      </c>
      <c r="V21" s="26">
        <f t="shared" si="10"/>
        <v>0.22936571428571426</v>
      </c>
      <c r="W21" s="26">
        <f t="shared" si="10"/>
        <v>991.37166582641817</v>
      </c>
      <c r="X21" s="26">
        <f t="shared" si="10"/>
        <v>8.7730026990156806E-2</v>
      </c>
      <c r="Y21" s="26">
        <f t="shared" si="10"/>
        <v>0.45777378571428567</v>
      </c>
    </row>
    <row r="22" spans="1:25" s="3" customFormat="1">
      <c r="A22" s="96" t="s">
        <v>123</v>
      </c>
      <c r="B22" s="30" t="s">
        <v>27</v>
      </c>
      <c r="C22" s="22">
        <v>84</v>
      </c>
      <c r="D22" s="22">
        <v>0.38</v>
      </c>
      <c r="E22" s="98">
        <v>7.9534395197012789E-2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0.26037037037037036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0.33225370370370361</v>
      </c>
      <c r="H22" s="98">
        <v>6.919683449222655E-4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2.1111111111111112E-2</v>
      </c>
      <c r="J22" s="96">
        <f t="shared" si="8"/>
        <v>1.878888888888889E-2</v>
      </c>
      <c r="K22" s="99">
        <v>58.988758883590208</v>
      </c>
      <c r="L22" s="98">
        <v>7.1762614079323517E-3</v>
      </c>
      <c r="M22" s="98">
        <f t="shared" si="9"/>
        <v>3.1564101851851843E-2</v>
      </c>
      <c r="N22" s="361">
        <v>1</v>
      </c>
      <c r="O22" s="88">
        <v>8</v>
      </c>
      <c r="P22" s="361">
        <v>75</v>
      </c>
      <c r="Q22" s="35">
        <f t="shared" si="10"/>
        <v>0.63627516157610231</v>
      </c>
      <c r="R22" s="26">
        <f t="shared" si="10"/>
        <v>2.0829629629629629</v>
      </c>
      <c r="S22" s="26">
        <f t="shared" si="10"/>
        <v>2.6580296296296289</v>
      </c>
      <c r="T22" s="26">
        <f t="shared" si="10"/>
        <v>5.535746759378124E-3</v>
      </c>
      <c r="U22" s="26">
        <f t="shared" si="10"/>
        <v>0.16888888888888889</v>
      </c>
      <c r="V22" s="26">
        <f t="shared" si="10"/>
        <v>0.15031111111111112</v>
      </c>
      <c r="W22" s="26">
        <f t="shared" si="10"/>
        <v>471.91007106872166</v>
      </c>
      <c r="X22" s="26">
        <f t="shared" si="10"/>
        <v>5.7410091263458814E-2</v>
      </c>
      <c r="Y22" s="26">
        <f t="shared" si="10"/>
        <v>0.25251281481481475</v>
      </c>
    </row>
    <row r="23" spans="1:25" s="3" customFormat="1">
      <c r="A23" s="96" t="s">
        <v>282</v>
      </c>
      <c r="B23" s="30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8">
        <v>1</v>
      </c>
      <c r="O23" s="88">
        <v>8</v>
      </c>
      <c r="P23" s="361">
        <v>75</v>
      </c>
      <c r="Q23" s="35">
        <f t="shared" si="10"/>
        <v>0.25850711553300509</v>
      </c>
      <c r="R23" s="26">
        <f t="shared" si="10"/>
        <v>0.98992945326278659</v>
      </c>
      <c r="S23" s="26">
        <f t="shared" si="10"/>
        <v>1.2844938271604935</v>
      </c>
      <c r="T23" s="26">
        <f t="shared" si="10"/>
        <v>2.6391919870851262E-3</v>
      </c>
      <c r="U23" s="26">
        <f t="shared" si="10"/>
        <v>0.10865079365079364</v>
      </c>
      <c r="V23" s="26">
        <f t="shared" si="10"/>
        <v>9.669920634920634E-2</v>
      </c>
      <c r="W23" s="26">
        <f t="shared" si="10"/>
        <v>204.15324741880715</v>
      </c>
      <c r="X23" s="26">
        <f t="shared" si="10"/>
        <v>2.3324685829499408E-2</v>
      </c>
      <c r="Y23" s="26">
        <f t="shared" si="10"/>
        <v>0.12202691358024689</v>
      </c>
    </row>
    <row r="24" spans="1:25" s="3" customFormat="1">
      <c r="A24" s="96" t="s">
        <v>126</v>
      </c>
      <c r="B24" s="30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94">
        <v>2</v>
      </c>
      <c r="O24" s="88">
        <v>8</v>
      </c>
      <c r="P24" s="361">
        <v>75</v>
      </c>
      <c r="Q24" s="35">
        <f t="shared" si="10"/>
        <v>1.8867553181676773</v>
      </c>
      <c r="R24" s="26">
        <f t="shared" si="10"/>
        <v>5.8419509363444044</v>
      </c>
      <c r="S24" s="26">
        <f t="shared" si="10"/>
        <v>13.885034285162646</v>
      </c>
      <c r="T24" s="26">
        <f t="shared" si="10"/>
        <v>2.9982747996967034E-2</v>
      </c>
      <c r="U24" s="26">
        <f t="shared" si="10"/>
        <v>0.46466739672943785</v>
      </c>
      <c r="V24" s="26">
        <f t="shared" si="10"/>
        <v>7.9121588030088147E-3</v>
      </c>
      <c r="W24" s="26">
        <f t="shared" si="10"/>
        <v>2664.7266499924035</v>
      </c>
      <c r="X24" s="26">
        <f t="shared" si="10"/>
        <v>0.17023892764314144</v>
      </c>
      <c r="Y24" s="26">
        <f t="shared" si="10"/>
        <v>1.3190782570904513</v>
      </c>
    </row>
    <row r="25" spans="1:25" s="3" customFormat="1">
      <c r="A25" s="11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1">SUM(Q20:Q24)</f>
        <v>5.9888426822592722</v>
      </c>
      <c r="R25" s="20">
        <f t="shared" si="11"/>
        <v>19.815619366679503</v>
      </c>
      <c r="S25" s="27">
        <f t="shared" si="11"/>
        <v>32.867223879518903</v>
      </c>
      <c r="T25" s="20">
        <f t="shared" si="11"/>
        <v>7.0110804325675277E-2</v>
      </c>
      <c r="U25" s="20">
        <f t="shared" si="11"/>
        <v>1.378757343819385</v>
      </c>
      <c r="V25" s="20">
        <f t="shared" si="11"/>
        <v>0.8214522117130616</v>
      </c>
      <c r="W25" s="20">
        <f t="shared" si="11"/>
        <v>6451.1421904295321</v>
      </c>
      <c r="X25" s="20">
        <f t="shared" si="11"/>
        <v>0.54036362748282907</v>
      </c>
      <c r="Y25" s="20">
        <f t="shared" si="11"/>
        <v>3.1223862685542958</v>
      </c>
    </row>
    <row r="26" spans="1:25" s="3" customFormat="1">
      <c r="A26" s="11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/>
      <c r="R26" s="20"/>
      <c r="S26" s="27"/>
      <c r="T26" s="20"/>
      <c r="U26" s="20"/>
      <c r="V26" s="20"/>
      <c r="W26" s="20"/>
      <c r="X26" s="20"/>
      <c r="Y26" s="20"/>
    </row>
    <row r="27" spans="1:25" s="3" customFormat="1">
      <c r="A27" s="17" t="s">
        <v>285</v>
      </c>
      <c r="B27" s="9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17"/>
      <c r="P27" s="510"/>
      <c r="Q27" s="20"/>
      <c r="R27" s="20"/>
      <c r="S27" s="20"/>
      <c r="T27" s="20"/>
      <c r="U27" s="20"/>
      <c r="V27" s="20"/>
      <c r="W27" s="21"/>
      <c r="X27" s="20"/>
      <c r="Y27" s="20"/>
    </row>
    <row r="28" spans="1:25" s="3" customFormat="1">
      <c r="A28" s="96" t="s">
        <v>124</v>
      </c>
      <c r="B28" s="30" t="s">
        <v>27</v>
      </c>
      <c r="C28" s="93">
        <v>87</v>
      </c>
      <c r="D28" s="22">
        <v>0.37</v>
      </c>
      <c r="E28" s="98">
        <v>7.7253202863558038E-2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98">
        <v>6.9108553659227932E-4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" si="12">0.89*I28</f>
        <v>1.894781746031746E-2</v>
      </c>
      <c r="K28" s="120">
        <v>58.913523330624749</v>
      </c>
      <c r="L28" s="98">
        <v>6.9704339147860696E-3</v>
      </c>
      <c r="M28" s="98">
        <f t="shared" ref="M28:M31" si="13">0.095*G28</f>
        <v>3.1831091435185178E-2</v>
      </c>
      <c r="N28" s="94">
        <v>1</v>
      </c>
      <c r="O28" s="88">
        <v>8</v>
      </c>
      <c r="P28" s="361">
        <v>15</v>
      </c>
      <c r="Q28" s="35">
        <f t="shared" ref="Q28:Y31" si="14">(E28*$N28*$O28)</f>
        <v>0.6180256229084643</v>
      </c>
      <c r="R28" s="26">
        <f t="shared" si="14"/>
        <v>2.1005820105820106</v>
      </c>
      <c r="S28" s="26">
        <f t="shared" si="14"/>
        <v>2.6805129629629625</v>
      </c>
      <c r="T28" s="26">
        <f t="shared" si="14"/>
        <v>5.5286842927382346E-3</v>
      </c>
      <c r="U28" s="26">
        <f t="shared" si="14"/>
        <v>0.17031746031746031</v>
      </c>
      <c r="V28" s="26">
        <f t="shared" si="14"/>
        <v>0.15158253968253968</v>
      </c>
      <c r="W28" s="26">
        <f t="shared" si="14"/>
        <v>471.30818664499799</v>
      </c>
      <c r="X28" s="26">
        <f t="shared" si="14"/>
        <v>5.5763471318288557E-2</v>
      </c>
      <c r="Y28" s="26">
        <f t="shared" si="14"/>
        <v>0.25464873148148143</v>
      </c>
    </row>
    <row r="29" spans="1:25" s="3" customFormat="1">
      <c r="A29" s="96" t="s">
        <v>126</v>
      </c>
      <c r="B29" s="30" t="s">
        <v>27</v>
      </c>
      <c r="C29" s="22">
        <v>175</v>
      </c>
      <c r="D29" s="22"/>
      <c r="E29" s="98">
        <v>0.11792220738547983</v>
      </c>
      <c r="F29" s="98">
        <v>0.36512193352152528</v>
      </c>
      <c r="G29" s="98">
        <v>0.86781464282266541</v>
      </c>
      <c r="H29" s="98">
        <v>1.8739217498104396E-3</v>
      </c>
      <c r="I29" s="98">
        <v>2.9041712295589866E-2</v>
      </c>
      <c r="J29" s="96">
        <v>4.9450992518805092E-4</v>
      </c>
      <c r="K29" s="120">
        <v>166.54541562452522</v>
      </c>
      <c r="L29" s="98">
        <v>1.063993297769634E-2</v>
      </c>
      <c r="M29" s="98">
        <f t="shared" si="13"/>
        <v>8.2442391068153209E-2</v>
      </c>
      <c r="N29" s="94">
        <v>1</v>
      </c>
      <c r="O29" s="89">
        <v>8</v>
      </c>
      <c r="P29" s="364">
        <v>40</v>
      </c>
      <c r="Q29" s="26">
        <f t="shared" si="14"/>
        <v>0.94337765908383864</v>
      </c>
      <c r="R29" s="26">
        <f t="shared" si="14"/>
        <v>2.9209754681722022</v>
      </c>
      <c r="S29" s="26">
        <f t="shared" si="14"/>
        <v>6.9425171425813232</v>
      </c>
      <c r="T29" s="26">
        <f t="shared" si="14"/>
        <v>1.4991373998483517E-2</v>
      </c>
      <c r="U29" s="26">
        <f t="shared" si="14"/>
        <v>0.23233369836471893</v>
      </c>
      <c r="V29" s="26">
        <f t="shared" si="14"/>
        <v>3.9560794015044073E-3</v>
      </c>
      <c r="W29" s="26">
        <f t="shared" si="14"/>
        <v>1332.3633249962018</v>
      </c>
      <c r="X29" s="26">
        <f t="shared" si="14"/>
        <v>8.5119463821570721E-2</v>
      </c>
      <c r="Y29" s="26">
        <f t="shared" si="14"/>
        <v>0.65953912854522567</v>
      </c>
    </row>
    <row r="30" spans="1:25" s="3" customFormat="1">
      <c r="A30" s="96" t="s">
        <v>123</v>
      </c>
      <c r="B30" s="30" t="s">
        <v>27</v>
      </c>
      <c r="C30" s="22">
        <v>84</v>
      </c>
      <c r="D30" s="22">
        <v>0.38</v>
      </c>
      <c r="E30" s="98">
        <v>7.9534395197012789E-2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0.26037037037037036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0.33225370370370361</v>
      </c>
      <c r="H30" s="98">
        <v>6.919683449222655E-4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2.1111111111111112E-2</v>
      </c>
      <c r="J30" s="96">
        <f t="shared" ref="J30:J31" si="15">0.89*I30</f>
        <v>1.878888888888889E-2</v>
      </c>
      <c r="K30" s="99">
        <v>58.988758883590208</v>
      </c>
      <c r="L30" s="98">
        <v>7.1762614079323517E-3</v>
      </c>
      <c r="M30" s="98">
        <f t="shared" si="13"/>
        <v>3.1564101851851843E-2</v>
      </c>
      <c r="N30" s="361">
        <v>1</v>
      </c>
      <c r="O30" s="88">
        <v>8</v>
      </c>
      <c r="P30" s="361">
        <v>75</v>
      </c>
      <c r="Q30" s="35">
        <f t="shared" si="14"/>
        <v>0.63627516157610231</v>
      </c>
      <c r="R30" s="26">
        <f t="shared" si="14"/>
        <v>2.0829629629629629</v>
      </c>
      <c r="S30" s="26">
        <f t="shared" si="14"/>
        <v>2.6580296296296289</v>
      </c>
      <c r="T30" s="26">
        <f t="shared" si="14"/>
        <v>5.535746759378124E-3</v>
      </c>
      <c r="U30" s="26">
        <f t="shared" si="14"/>
        <v>0.16888888888888889</v>
      </c>
      <c r="V30" s="26">
        <f t="shared" si="14"/>
        <v>0.15031111111111112</v>
      </c>
      <c r="W30" s="26">
        <f t="shared" si="14"/>
        <v>471.91007106872166</v>
      </c>
      <c r="X30" s="26">
        <f t="shared" si="14"/>
        <v>5.7410091263458814E-2</v>
      </c>
      <c r="Y30" s="26">
        <f t="shared" si="14"/>
        <v>0.25251281481481475</v>
      </c>
    </row>
    <row r="31" spans="1:25" s="3" customFormat="1">
      <c r="A31" s="96" t="s">
        <v>128</v>
      </c>
      <c r="B31" s="30" t="s">
        <v>27</v>
      </c>
      <c r="C31" s="22">
        <v>157</v>
      </c>
      <c r="D31" s="22">
        <v>0.38</v>
      </c>
      <c r="E31" s="519">
        <v>9.7211873502789536E-2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0.48664462081128745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0.54103044532627864</v>
      </c>
      <c r="H31" s="519">
        <v>1.2626853161967942E-3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2.8935626102292767E-2</v>
      </c>
      <c r="J31" s="520">
        <f t="shared" si="15"/>
        <v>2.5752707231040561E-2</v>
      </c>
      <c r="K31" s="521">
        <v>112.22158673621641</v>
      </c>
      <c r="L31" s="108">
        <v>8.7712691733410116E-3</v>
      </c>
      <c r="M31" s="522">
        <f t="shared" si="13"/>
        <v>5.1397892305996472E-2</v>
      </c>
      <c r="N31" s="523">
        <v>2</v>
      </c>
      <c r="O31" s="89">
        <v>2</v>
      </c>
      <c r="P31" s="89">
        <v>15</v>
      </c>
      <c r="Q31" s="26">
        <f t="shared" si="14"/>
        <v>0.38884749401115815</v>
      </c>
      <c r="R31" s="26">
        <f t="shared" si="14"/>
        <v>1.9465784832451498</v>
      </c>
      <c r="S31" s="26">
        <f t="shared" si="14"/>
        <v>2.1641217813051146</v>
      </c>
      <c r="T31" s="26">
        <f t="shared" si="14"/>
        <v>5.0507412647871766E-3</v>
      </c>
      <c r="U31" s="26">
        <f t="shared" si="14"/>
        <v>0.11574250440917107</v>
      </c>
      <c r="V31" s="26">
        <f t="shared" si="14"/>
        <v>0.10301082892416225</v>
      </c>
      <c r="W31" s="26">
        <f t="shared" si="14"/>
        <v>448.88634694486564</v>
      </c>
      <c r="X31" s="26">
        <f t="shared" si="14"/>
        <v>3.5085076693364046E-2</v>
      </c>
      <c r="Y31" s="26">
        <f t="shared" si="14"/>
        <v>0.20559156922398589</v>
      </c>
    </row>
    <row r="32" spans="1:25" s="3" customFormat="1">
      <c r="A32" s="17" t="s">
        <v>28</v>
      </c>
      <c r="B32" s="518"/>
      <c r="C32" s="18"/>
      <c r="D32" s="22"/>
      <c r="E32" s="19"/>
      <c r="F32" s="19"/>
      <c r="G32" s="19"/>
      <c r="H32" s="19"/>
      <c r="I32" s="19"/>
      <c r="J32" s="19"/>
      <c r="K32" s="19"/>
      <c r="L32" s="19"/>
      <c r="M32" s="91"/>
      <c r="N32" s="101"/>
      <c r="O32" s="11"/>
      <c r="P32" s="11"/>
      <c r="Q32" s="27">
        <f t="shared" ref="Q32:Y32" si="16">SUM(Q28:Q31)</f>
        <v>2.5865259375795633</v>
      </c>
      <c r="R32" s="97">
        <f t="shared" si="16"/>
        <v>9.051098924962325</v>
      </c>
      <c r="S32" s="97">
        <f t="shared" si="16"/>
        <v>14.44518151647903</v>
      </c>
      <c r="T32" s="97">
        <f t="shared" si="16"/>
        <v>3.1106546315387052E-2</v>
      </c>
      <c r="U32" s="97">
        <f t="shared" si="16"/>
        <v>0.68728255198023924</v>
      </c>
      <c r="V32" s="97">
        <f t="shared" si="16"/>
        <v>0.40886055911931746</v>
      </c>
      <c r="W32" s="97">
        <f t="shared" si="16"/>
        <v>2724.467929654787</v>
      </c>
      <c r="X32" s="97">
        <f t="shared" si="16"/>
        <v>0.23337810309668214</v>
      </c>
      <c r="Y32" s="97">
        <f t="shared" si="16"/>
        <v>1.3722922440655076</v>
      </c>
    </row>
    <row r="33" spans="1:25" s="3" customFormat="1">
      <c r="A33" s="17"/>
      <c r="B33" s="518"/>
      <c r="C33" s="18"/>
      <c r="D33" s="22"/>
      <c r="E33" s="19"/>
      <c r="F33" s="19"/>
      <c r="G33" s="19"/>
      <c r="H33" s="19"/>
      <c r="I33" s="19"/>
      <c r="J33" s="19"/>
      <c r="K33" s="19"/>
      <c r="L33" s="19"/>
      <c r="M33" s="91"/>
      <c r="N33" s="101"/>
      <c r="O33" s="102"/>
      <c r="P33" s="102"/>
      <c r="Q33" s="27"/>
      <c r="R33" s="97"/>
      <c r="S33" s="97"/>
      <c r="T33" s="97"/>
      <c r="U33" s="97"/>
      <c r="V33" s="97"/>
      <c r="W33" s="97"/>
      <c r="X33" s="97"/>
      <c r="Y33" s="97"/>
    </row>
    <row r="34" spans="1:25" s="3" customFormat="1">
      <c r="A34" s="11" t="s">
        <v>399</v>
      </c>
      <c r="B34" s="22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11"/>
      <c r="O34" s="11"/>
      <c r="P34" s="11"/>
      <c r="Q34" s="27"/>
      <c r="R34" s="27"/>
      <c r="S34" s="27"/>
      <c r="T34" s="27"/>
      <c r="U34" s="27"/>
      <c r="V34" s="27"/>
      <c r="W34" s="29"/>
      <c r="X34" s="27"/>
      <c r="Y34" s="27"/>
    </row>
    <row r="35" spans="1:25" s="3" customFormat="1">
      <c r="A35" s="96" t="s">
        <v>125</v>
      </c>
      <c r="B35" s="93" t="s">
        <v>27</v>
      </c>
      <c r="C35" s="22">
        <v>87</v>
      </c>
      <c r="D35" s="22">
        <v>0.37</v>
      </c>
      <c r="E35" s="105">
        <v>5.2437519504869065E-2</v>
      </c>
      <c r="F35" s="395">
        <f>IF($C35&lt;11,'Offroad Tiers EF (2)'!$AN$4*$C35*$D35,IF($C35&lt;25,'Offroad Tiers EF (2)'!$AN$5*$C35*$D35,IF($C35&lt;50,'Offroad Tiers EF (2)'!$AN$6*$C35*$D35,IF($C35&lt;75,'Offroad Tiers EF (2)'!$AN$7*$C35*$D35,IF($C35&lt;100,'Offroad Tiers EF (2)'!$AN$8*$C35*$D35,IF($C35&lt;175,'Offroad Tiers EF (2)'!$AN$9*$C35*$D35,IF($C35&lt;300,'Offroad Tiers EF (2)'!$AN$10*$C35*$D35,IF($C35&lt;600,'Offroad Tiers EF (2)'!$AN$11*$C35*$D35,"!"))))))))</f>
        <v>0.26257275132275132</v>
      </c>
      <c r="G35" s="395">
        <f>IF($C35&lt;11,'Offroad Tiers EF (2)'!$AM$4*$C35*$D35,IF($C35&lt;25,'Offroad Tiers EF (2)'!$AM$5*$C35*$D35,IF($C35&lt;50,'Offroad Tiers EF (2)'!$AM$6*$C35*$D35,IF($C35&lt;75,'Offroad Tiers EF (2)'!$AM$7*$C35*$D35,IF($C35&lt;100,'Offroad Tiers EF (2)'!$AM$8*$C35*$D35,IF($C35&lt;175,'Offroad Tiers EF (2)'!$AM$9*$C35*$D35,IF($C35&lt;300,'Offroad Tiers EF (2)'!$AM$10*$C35*$D35,IF($C35&lt;600,'Offroad Tiers EF (2)'!$AM$11*$C35*$D35,"!"))))))))</f>
        <v>0.33506412037037031</v>
      </c>
      <c r="H35" s="105">
        <v>6.0679614840509783E-4</v>
      </c>
      <c r="I35" s="395">
        <f>IF($C35&lt;11,'Offroad Tiers EF (2)'!$AO$4*$C35*$D35,IF($C35&lt;25,'Offroad Tiers EF (2)'!$AO$5*$C35*$D35,IF($C35&lt;50,'Offroad Tiers EF (2)'!$AO$6*$C35*$D35,IF($C35&lt;75,'Offroad Tiers EF (2)'!$AO$7*$C35*$D35,IF($C35&lt;100,'Offroad Tiers EF (2)'!$AO$8*$C35*$D35,IF($C35&lt;175,'Offroad Tiers EF (2)'!$AO$9*$C35*$D35,IF($C35&lt;300,'Offroad Tiers EF (2)'!$AO$10*$C35*$D35,IF($C35&lt;600,'Offroad Tiers EF (2)'!$AO$11*$C35*$D35,"!"))))))))</f>
        <v>2.1289682539682539E-2</v>
      </c>
      <c r="J35" s="96">
        <f t="shared" ref="J35:J37" si="17">0.89*I35</f>
        <v>1.894781746031746E-2</v>
      </c>
      <c r="K35" s="105">
        <v>51.728017049774763</v>
      </c>
      <c r="L35" s="105">
        <v>4.7313534758971322E-3</v>
      </c>
      <c r="M35" s="98">
        <f t="shared" ref="M35:M38" si="18">0.095*G35</f>
        <v>3.1831091435185178E-2</v>
      </c>
      <c r="N35" s="89">
        <v>1</v>
      </c>
      <c r="O35" s="89">
        <v>6</v>
      </c>
      <c r="P35" s="364">
        <v>15</v>
      </c>
      <c r="Q35" s="26">
        <f t="shared" ref="Q35:Y38" si="19">(E35*$N35*$O35)</f>
        <v>0.31462511702921436</v>
      </c>
      <c r="R35" s="26">
        <f t="shared" si="19"/>
        <v>1.5754365079365078</v>
      </c>
      <c r="S35" s="26">
        <f t="shared" si="19"/>
        <v>2.0103847222222218</v>
      </c>
      <c r="T35" s="26">
        <f t="shared" si="19"/>
        <v>3.640776890430587E-3</v>
      </c>
      <c r="U35" s="26">
        <f t="shared" si="19"/>
        <v>0.12773809523809523</v>
      </c>
      <c r="V35" s="26">
        <f t="shared" si="19"/>
        <v>0.11368690476190477</v>
      </c>
      <c r="W35" s="26">
        <f t="shared" si="19"/>
        <v>310.36810229864858</v>
      </c>
      <c r="X35" s="26">
        <f t="shared" si="19"/>
        <v>2.8388120855382795E-2</v>
      </c>
      <c r="Y35" s="26">
        <f t="shared" si="19"/>
        <v>0.19098654861111108</v>
      </c>
    </row>
    <row r="36" spans="1:25" s="3" customFormat="1">
      <c r="A36" s="96" t="s">
        <v>287</v>
      </c>
      <c r="B36" s="93" t="s">
        <v>27</v>
      </c>
      <c r="C36" s="93">
        <v>37</v>
      </c>
      <c r="D36" s="22">
        <v>0.37</v>
      </c>
      <c r="E36" s="23">
        <v>3.2313389441625637E-2</v>
      </c>
      <c r="F36" s="395">
        <f>IF($C36&lt;11,'Offroad Tiers EF (2)'!$AN$4*$C36*$D36,IF($C36&lt;25,'Offroad Tiers EF (2)'!$AN$5*$C36*$D36,IF($C36&lt;50,'Offroad Tiers EF (2)'!$AN$6*$C36*$D36,IF($C36&lt;75,'Offroad Tiers EF (2)'!$AN$7*$C36*$D36,IF($C36&lt;100,'Offroad Tiers EF (2)'!$AN$8*$C36*$D36,IF($C36&lt;175,'Offroad Tiers EF (2)'!$AN$9*$C36*$D36,IF($C36&lt;300,'Offroad Tiers EF (2)'!$AN$10*$C36*$D36,IF($C36&lt;600,'Offroad Tiers EF (2)'!$AN$11*$C36*$D36,"!"))))))))</f>
        <v>0.12374118165784832</v>
      </c>
      <c r="G36" s="395">
        <f>IF($C36&lt;11,'Offroad Tiers EF (2)'!$AM$4*$C36*$D36,IF($C36&lt;25,'Offroad Tiers EF (2)'!$AM$5*$C36*$D36,IF($C36&lt;50,'Offroad Tiers EF (2)'!$AM$6*$C36*$D36,IF($C36&lt;75,'Offroad Tiers EF (2)'!$AM$7*$C36*$D36,IF($C36&lt;100,'Offroad Tiers EF (2)'!$AM$8*$C36*$D36,IF($C36&lt;175,'Offroad Tiers EF (2)'!$AM$9*$C36*$D36,IF($C36&lt;300,'Offroad Tiers EF (2)'!$AM$10*$C36*$D36,IF($C36&lt;600,'Offroad Tiers EF (2)'!$AM$11*$C36*$D36,"!"))))))))</f>
        <v>0.16056172839506169</v>
      </c>
      <c r="H36" s="23">
        <v>3.2989899838564078E-4</v>
      </c>
      <c r="I36" s="395">
        <f>IF($C36&lt;11,'Offroad Tiers EF (2)'!$AO$4*$C36*$D36,IF($C36&lt;25,'Offroad Tiers EF (2)'!$AO$5*$C36*$D36,IF($C36&lt;50,'Offroad Tiers EF (2)'!$AO$6*$C36*$D36,IF($C36&lt;75,'Offroad Tiers EF (2)'!$AO$7*$C36*$D36,IF($C36&lt;100,'Offroad Tiers EF (2)'!$AO$8*$C36*$D36,IF($C36&lt;175,'Offroad Tiers EF (2)'!$AO$9*$C36*$D36,IF($C36&lt;300,'Offroad Tiers EF (2)'!$AO$10*$C36*$D36,IF($C36&lt;600,'Offroad Tiers EF (2)'!$AO$11*$C36*$D36,"!"))))))))</f>
        <v>1.3581349206349205E-2</v>
      </c>
      <c r="J36" s="96">
        <f t="shared" si="17"/>
        <v>1.2087400793650793E-2</v>
      </c>
      <c r="K36" s="99">
        <v>25.519155927350894</v>
      </c>
      <c r="L36" s="98">
        <v>2.915585728687426E-3</v>
      </c>
      <c r="M36" s="100">
        <f t="shared" si="18"/>
        <v>1.5253364197530862E-2</v>
      </c>
      <c r="N36" s="89">
        <v>1</v>
      </c>
      <c r="O36" s="89">
        <v>1</v>
      </c>
      <c r="P36" s="364">
        <v>75</v>
      </c>
      <c r="Q36" s="26">
        <f t="shared" si="19"/>
        <v>3.2313389441625637E-2</v>
      </c>
      <c r="R36" s="26">
        <f t="shared" si="19"/>
        <v>0.12374118165784832</v>
      </c>
      <c r="S36" s="26">
        <f t="shared" si="19"/>
        <v>0.16056172839506169</v>
      </c>
      <c r="T36" s="26">
        <f t="shared" si="19"/>
        <v>3.2989899838564078E-4</v>
      </c>
      <c r="U36" s="26">
        <f t="shared" si="19"/>
        <v>1.3581349206349205E-2</v>
      </c>
      <c r="V36" s="26">
        <f t="shared" si="19"/>
        <v>1.2087400793650793E-2</v>
      </c>
      <c r="W36" s="26">
        <f t="shared" si="19"/>
        <v>25.519155927350894</v>
      </c>
      <c r="X36" s="26">
        <f t="shared" si="19"/>
        <v>2.915585728687426E-3</v>
      </c>
      <c r="Y36" s="26">
        <f t="shared" si="19"/>
        <v>1.5253364197530862E-2</v>
      </c>
    </row>
    <row r="37" spans="1:25" s="3" customFormat="1">
      <c r="A37" s="96" t="s">
        <v>292</v>
      </c>
      <c r="B37" s="22" t="s">
        <v>27</v>
      </c>
      <c r="C37" s="93">
        <v>69</v>
      </c>
      <c r="D37" s="22">
        <v>0.5</v>
      </c>
      <c r="E37" s="98">
        <v>0.10796897189848784</v>
      </c>
      <c r="F37" s="395">
        <f>IF($C37&lt;11,'Offroad Tiers EF (2)'!$AN$4*$C37*$D37,IF($C37&lt;25,'Offroad Tiers EF (2)'!$AN$5*$C37*$D37,IF($C37&lt;50,'Offroad Tiers EF (2)'!$AN$6*$C37*$D37,IF($C37&lt;75,'Offroad Tiers EF (2)'!$AN$7*$C37*$D37,IF($C37&lt;100,'Offroad Tiers EF (2)'!$AN$8*$C37*$D37,IF($C37&lt;175,'Offroad Tiers EF (2)'!$AN$9*$C37*$D37,IF($C37&lt;300,'Offroad Tiers EF (2)'!$AN$10*$C37*$D37,IF($C37&lt;600,'Offroad Tiers EF (2)'!$AN$11*$C37*$D37,"!"))))))))</f>
        <v>0.2814153439153439</v>
      </c>
      <c r="G37" s="395">
        <f>IF($C37&lt;11,'Offroad Tiers EF (2)'!$AM$4*$C37*$D37,IF($C37&lt;25,'Offroad Tiers EF (2)'!$AM$5*$C37*$D37,IF($C37&lt;50,'Offroad Tiers EF (2)'!$AM$6*$C37*$D37,IF($C37&lt;75,'Offroad Tiers EF (2)'!$AM$7*$C37*$D37,IF($C37&lt;100,'Offroad Tiers EF (2)'!$AM$8*$C37*$D37,IF($C37&lt;175,'Offroad Tiers EF (2)'!$AM$9*$C37*$D37,IF($C37&lt;300,'Offroad Tiers EF (2)'!$AM$10*$C37*$D37,IF($C37&lt;600,'Offroad Tiers EF (2)'!$AM$11*$C37*$D37,"!"))))))))</f>
        <v>0.40462962962962956</v>
      </c>
      <c r="H37" s="98">
        <v>7.6125314669447822E-4</v>
      </c>
      <c r="I37" s="395">
        <f>IF($C37&lt;11,'Offroad Tiers EF (2)'!$AO$4*$C37*$D37,IF($C37&lt;25,'Offroad Tiers EF (2)'!$AO$5*$C37*$D37,IF($C37&lt;50,'Offroad Tiers EF (2)'!$AO$6*$C37*$D37,IF($C37&lt;75,'Offroad Tiers EF (2)'!$AO$7*$C37*$D37,IF($C37&lt;100,'Offroad Tiers EF (2)'!$AO$8*$C37*$D37,IF($C37&lt;175,'Offroad Tiers EF (2)'!$AO$9*$C37*$D37,IF($C37&lt;300,'Offroad Tiers EF (2)'!$AO$10*$C37*$D37,IF($C37&lt;600,'Offroad Tiers EF (2)'!$AO$11*$C37*$D37,"!"))))))))</f>
        <v>2.2817460317460316E-2</v>
      </c>
      <c r="J37" s="96">
        <f t="shared" si="17"/>
        <v>2.030753968253968E-2</v>
      </c>
      <c r="K37" s="99">
        <v>64.895129777637479</v>
      </c>
      <c r="L37" s="98">
        <v>9.7418679231813989E-3</v>
      </c>
      <c r="M37" s="100">
        <f t="shared" si="18"/>
        <v>3.8439814814814809E-2</v>
      </c>
      <c r="N37" s="88">
        <v>1</v>
      </c>
      <c r="O37" s="88">
        <v>6</v>
      </c>
      <c r="P37" s="89">
        <f>8*22</f>
        <v>176</v>
      </c>
      <c r="Q37" s="35">
        <f t="shared" si="19"/>
        <v>0.64781383139092696</v>
      </c>
      <c r="R37" s="26">
        <f t="shared" si="19"/>
        <v>1.6884920634920633</v>
      </c>
      <c r="S37" s="26">
        <f t="shared" si="19"/>
        <v>2.4277777777777771</v>
      </c>
      <c r="T37" s="26">
        <f t="shared" si="19"/>
        <v>4.5675188801668695E-3</v>
      </c>
      <c r="U37" s="26">
        <f t="shared" si="19"/>
        <v>0.13690476190476189</v>
      </c>
      <c r="V37" s="26">
        <f t="shared" si="19"/>
        <v>0.12184523809523809</v>
      </c>
      <c r="W37" s="26">
        <f t="shared" si="19"/>
        <v>389.3707786658249</v>
      </c>
      <c r="X37" s="26">
        <f t="shared" si="19"/>
        <v>5.845120753908839E-2</v>
      </c>
      <c r="Y37" s="26">
        <f t="shared" si="19"/>
        <v>0.23063888888888884</v>
      </c>
    </row>
    <row r="38" spans="1:25" s="3" customFormat="1">
      <c r="A38" s="96" t="s">
        <v>126</v>
      </c>
      <c r="B38" s="22" t="s">
        <v>27</v>
      </c>
      <c r="C38" s="22">
        <v>175</v>
      </c>
      <c r="D38" s="22"/>
      <c r="E38" s="98">
        <v>0.11792220738547983</v>
      </c>
      <c r="F38" s="98">
        <v>0.36512193352152528</v>
      </c>
      <c r="G38" s="98">
        <v>0.86781464282266541</v>
      </c>
      <c r="H38" s="98">
        <v>1.8739217498104396E-3</v>
      </c>
      <c r="I38" s="98">
        <v>2.9041712295589866E-2</v>
      </c>
      <c r="J38" s="96">
        <v>4.9450992518805092E-4</v>
      </c>
      <c r="K38" s="120">
        <v>166.54541562452522</v>
      </c>
      <c r="L38" s="98">
        <v>1.063993297769634E-2</v>
      </c>
      <c r="M38" s="98">
        <f t="shared" si="18"/>
        <v>8.2442391068153209E-2</v>
      </c>
      <c r="N38" s="89">
        <v>1</v>
      </c>
      <c r="O38" s="89">
        <v>3</v>
      </c>
      <c r="P38" s="364">
        <v>40</v>
      </c>
      <c r="Q38" s="26">
        <f t="shared" si="19"/>
        <v>0.3537666221564395</v>
      </c>
      <c r="R38" s="26">
        <f t="shared" si="19"/>
        <v>1.0953658005645759</v>
      </c>
      <c r="S38" s="26">
        <f t="shared" si="19"/>
        <v>2.6034439284679962</v>
      </c>
      <c r="T38" s="26">
        <f t="shared" si="19"/>
        <v>5.6217652494313184E-3</v>
      </c>
      <c r="U38" s="26">
        <f t="shared" si="19"/>
        <v>8.7125136886769594E-2</v>
      </c>
      <c r="V38" s="26">
        <f t="shared" si="19"/>
        <v>1.4835297755641528E-3</v>
      </c>
      <c r="W38" s="26">
        <f t="shared" si="19"/>
        <v>499.63624687357566</v>
      </c>
      <c r="X38" s="26">
        <f t="shared" si="19"/>
        <v>3.1919798933089022E-2</v>
      </c>
      <c r="Y38" s="26">
        <f t="shared" si="19"/>
        <v>0.24732717320445963</v>
      </c>
    </row>
    <row r="39" spans="1:25" s="3" customFormat="1">
      <c r="A39" s="17" t="s">
        <v>28</v>
      </c>
      <c r="B39" s="93"/>
      <c r="C39" s="22"/>
      <c r="D39" s="22"/>
      <c r="E39" s="23"/>
      <c r="F39" s="23"/>
      <c r="G39" s="23"/>
      <c r="H39" s="23"/>
      <c r="I39" s="23"/>
      <c r="J39" s="24"/>
      <c r="K39" s="25"/>
      <c r="L39" s="23"/>
      <c r="M39" s="23"/>
      <c r="N39" s="89"/>
      <c r="O39" s="89"/>
      <c r="P39" s="89"/>
      <c r="Q39" s="27">
        <f t="shared" ref="Q39:Y39" si="20">SUM(Q35:Q38)</f>
        <v>1.3485189600182066</v>
      </c>
      <c r="R39" s="27">
        <f t="shared" si="20"/>
        <v>4.4830355536509954</v>
      </c>
      <c r="S39" s="27">
        <f t="shared" si="20"/>
        <v>7.2021681568630562</v>
      </c>
      <c r="T39" s="27">
        <f t="shared" si="20"/>
        <v>1.4159960018414417E-2</v>
      </c>
      <c r="U39" s="27">
        <f t="shared" si="20"/>
        <v>0.3653493432359759</v>
      </c>
      <c r="V39" s="27">
        <f t="shared" si="20"/>
        <v>0.24910307342635779</v>
      </c>
      <c r="W39" s="27">
        <f t="shared" si="20"/>
        <v>1224.8942837653999</v>
      </c>
      <c r="X39" s="27">
        <f t="shared" si="20"/>
        <v>0.12167471305624764</v>
      </c>
      <c r="Y39" s="27">
        <f t="shared" si="20"/>
        <v>0.68420597490199042</v>
      </c>
    </row>
    <row r="40" spans="1:25" s="3" customFormat="1">
      <c r="A40" s="17" t="s">
        <v>474</v>
      </c>
      <c r="B40" s="518"/>
      <c r="C40" s="18"/>
      <c r="D40" s="22"/>
      <c r="E40" s="19"/>
      <c r="F40" s="19"/>
      <c r="G40" s="19"/>
      <c r="H40" s="19"/>
      <c r="I40" s="19"/>
      <c r="J40" s="19"/>
      <c r="K40" s="19"/>
      <c r="L40" s="19"/>
      <c r="M40" s="19"/>
      <c r="N40" s="31"/>
      <c r="O40" s="31"/>
      <c r="P40" s="362"/>
      <c r="Q40" s="20">
        <f>Q11+Q17+Q25+Q32+Q39</f>
        <v>13.123513248276058</v>
      </c>
      <c r="R40" s="20">
        <f t="shared" ref="R40:Y40" si="21">R11+R17+R25+R32+R39</f>
        <v>45.101948648680278</v>
      </c>
      <c r="S40" s="20">
        <f t="shared" si="21"/>
        <v>76.63098527181711</v>
      </c>
      <c r="T40" s="20">
        <f t="shared" si="21"/>
        <v>0.15887294549887185</v>
      </c>
      <c r="U40" s="20">
        <f t="shared" si="21"/>
        <v>3.379695615911773</v>
      </c>
      <c r="V40" s="20">
        <f t="shared" si="21"/>
        <v>1.8670614673565662</v>
      </c>
      <c r="W40" s="20">
        <f t="shared" si="21"/>
        <v>14210.77148656701</v>
      </c>
      <c r="X40" s="20">
        <f t="shared" si="21"/>
        <v>1.1841135463937593</v>
      </c>
      <c r="Y40" s="20">
        <f t="shared" si="21"/>
        <v>7.2799436008226248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4"/>
  <sheetViews>
    <sheetView zoomScale="75" workbookViewId="0">
      <selection activeCell="G28" sqref="G28:S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568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307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C9*(F9)*$B$392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320</v>
      </c>
      <c r="B10" s="77" t="s">
        <v>105</v>
      </c>
      <c r="C10" s="371">
        <v>1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0.19094596728925242</v>
      </c>
      <c r="U10" s="51">
        <f>C10*($F10*$H10)/453.59</f>
        <v>0.87678685878586582</v>
      </c>
      <c r="V10" s="51">
        <f>C10*(($F10*$I10))/453.59</f>
        <v>4.6293811724274173E-2</v>
      </c>
      <c r="W10" s="51">
        <f>C10*($F10*$J10)/453.59</f>
        <v>1.8892511739676801E-3</v>
      </c>
      <c r="X10" s="51">
        <f>C10*(($F10*($K10+$L10+$M10)))/453.59</f>
        <v>2.9880621774726907E-2</v>
      </c>
      <c r="Y10" s="51">
        <f>C10*(($F10*($N10+$O10+$P10)))/453.59</f>
        <v>2.2011984646131133E-2</v>
      </c>
      <c r="Z10" s="51">
        <f>C10*(F10)*$B$392</f>
        <v>7.8498442661133934E-3</v>
      </c>
      <c r="AA10" s="51">
        <f>Z10*0.21</f>
        <v>1.6484672958838125E-3</v>
      </c>
      <c r="AB10" s="51">
        <f>C10*(($F10*($Q10)))/453.59</f>
        <v>301.72200972356535</v>
      </c>
      <c r="AC10" s="51">
        <f>C10*(($F10*($R10)))/453.59</f>
        <v>2.6870515280410772E-3</v>
      </c>
      <c r="AD10" s="51">
        <f>C10*(($F10*($S10)))/453.59</f>
        <v>7.7289110010788503E-3</v>
      </c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 t="shared" ref="T11:AD11" si="0">SUM(T9:T10)</f>
        <v>0.29083724282289747</v>
      </c>
      <c r="U11" s="82">
        <f t="shared" si="0"/>
        <v>1.0611962366155845</v>
      </c>
      <c r="V11" s="82">
        <f t="shared" si="0"/>
        <v>6.8824484487220519E-2</v>
      </c>
      <c r="W11" s="82">
        <f t="shared" si="0"/>
        <v>3.2791125145751575E-3</v>
      </c>
      <c r="X11" s="82">
        <f t="shared" si="0"/>
        <v>6.6250086644878026E-2</v>
      </c>
      <c r="Y11" s="82">
        <f t="shared" si="0"/>
        <v>4.6178083629108538E-2</v>
      </c>
      <c r="Z11" s="82">
        <f t="shared" si="0"/>
        <v>2.5511993864868531E-2</v>
      </c>
      <c r="AA11" s="82">
        <f t="shared" si="0"/>
        <v>5.3575187116223916E-3</v>
      </c>
      <c r="AB11" s="82">
        <f t="shared" si="0"/>
        <v>398.53611531382199</v>
      </c>
      <c r="AC11" s="82">
        <f t="shared" si="0"/>
        <v>8.2192999637851101E-3</v>
      </c>
      <c r="AD11" s="82">
        <f t="shared" si="0"/>
        <v>1.0208901129878864E-2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 ht="25.5">
      <c r="A13" s="111" t="s">
        <v>308</v>
      </c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</row>
    <row r="14" spans="1:30">
      <c r="A14" s="79" t="s">
        <v>319</v>
      </c>
      <c r="B14" s="77" t="s">
        <v>95</v>
      </c>
      <c r="C14" s="80">
        <v>3</v>
      </c>
      <c r="D14" s="78"/>
      <c r="E14" s="78">
        <v>35</v>
      </c>
      <c r="F14" s="78">
        <v>60</v>
      </c>
      <c r="G14" s="103">
        <v>0.25172046482947802</v>
      </c>
      <c r="H14" s="103">
        <v>0.464701387165456</v>
      </c>
      <c r="I14" s="103">
        <v>5.6776043658582402E-2</v>
      </c>
      <c r="J14" s="103">
        <v>3.5023733638119199E-3</v>
      </c>
      <c r="K14" s="103">
        <v>4.6899256897933901E-2</v>
      </c>
      <c r="L14" s="48">
        <v>7.99995847163921E-3</v>
      </c>
      <c r="M14" s="48">
        <v>3.6749815577381599E-2</v>
      </c>
      <c r="N14" s="103">
        <v>4.3147317248333997E-2</v>
      </c>
      <c r="O14" s="48">
        <v>1.9999896145790402E-3</v>
      </c>
      <c r="P14" s="48">
        <v>1.57499200131354E-2</v>
      </c>
      <c r="Q14" s="103">
        <v>243.966167526025</v>
      </c>
      <c r="R14" s="48">
        <f>0.000057143*Q14</f>
        <v>1.3940958710939646E-2</v>
      </c>
      <c r="S14" s="81">
        <f>0.000025616*Q14</f>
        <v>6.2494373473466567E-3</v>
      </c>
      <c r="T14" s="51">
        <f>C14*($F14*$G14)/453.59</f>
        <v>9.9891275533645019E-2</v>
      </c>
      <c r="U14" s="51">
        <f>C14*($F14*$H14)/453.59</f>
        <v>0.18440937782971867</v>
      </c>
      <c r="V14" s="51">
        <f>C14*(($F14*$I14))/453.59</f>
        <v>2.253067276294635E-2</v>
      </c>
      <c r="W14" s="51">
        <f>C14*($F14*$J14)/453.59</f>
        <v>1.3898613406074772E-3</v>
      </c>
      <c r="X14" s="51">
        <f>C14*(($F14*($K14+$L14+$M14)))/453.59</f>
        <v>3.6369464870151122E-2</v>
      </c>
      <c r="Y14" s="51">
        <f>C14*(($F14*($N14+$O14+$P14)))/453.59</f>
        <v>2.4166098982977401E-2</v>
      </c>
      <c r="Z14" s="51">
        <f>C14*(F14)*$B$392</f>
        <v>1.7662149598755138E-2</v>
      </c>
      <c r="AA14" s="51">
        <f>Z14*0.21</f>
        <v>3.7090514157385786E-3</v>
      </c>
      <c r="AB14" s="51">
        <f>C14*(($F14*($Q14)))/453.59</f>
        <v>96.814105590256631</v>
      </c>
      <c r="AC14" s="51">
        <f>C14*(($F14*($R14)))/453.59</f>
        <v>5.5322484357440338E-3</v>
      </c>
      <c r="AD14" s="51">
        <f>C14*(($F14*($S14)))/453.59</f>
        <v>2.4799901288000137E-3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 t="shared" ref="T15:AD15" si="1">SUM(T14:T14)</f>
        <v>9.9891275533645019E-2</v>
      </c>
      <c r="U15" s="82">
        <f t="shared" si="1"/>
        <v>0.18440937782971867</v>
      </c>
      <c r="V15" s="82">
        <f t="shared" si="1"/>
        <v>2.253067276294635E-2</v>
      </c>
      <c r="W15" s="82">
        <f t="shared" si="1"/>
        <v>1.3898613406074772E-3</v>
      </c>
      <c r="X15" s="82">
        <f t="shared" si="1"/>
        <v>3.6369464870151122E-2</v>
      </c>
      <c r="Y15" s="82">
        <f t="shared" si="1"/>
        <v>2.4166098982977401E-2</v>
      </c>
      <c r="Z15" s="82">
        <f t="shared" si="1"/>
        <v>1.7662149598755138E-2</v>
      </c>
      <c r="AA15" s="82">
        <f t="shared" si="1"/>
        <v>3.7090514157385786E-3</v>
      </c>
      <c r="AB15" s="82">
        <f t="shared" si="1"/>
        <v>96.814105590256631</v>
      </c>
      <c r="AC15" s="82">
        <f t="shared" si="1"/>
        <v>5.5322484357440338E-3</v>
      </c>
      <c r="AD15" s="82">
        <f t="shared" si="1"/>
        <v>2.4799901288000137E-3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323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12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0.39956510213458007</v>
      </c>
      <c r="U18" s="51">
        <f>C18*($F18*$H18)/453.59</f>
        <v>0.73763751131887467</v>
      </c>
      <c r="V18" s="51">
        <f>C18*(($F18*$I18))/453.59</f>
        <v>9.01226910517854E-2</v>
      </c>
      <c r="W18" s="51">
        <f>C18*($F18*$J18)/453.59</f>
        <v>5.5594453624299087E-3</v>
      </c>
      <c r="X18" s="51">
        <f>C18*(($F18*($K18+$L18+$M18)))/453.59</f>
        <v>0.14547785948060449</v>
      </c>
      <c r="Y18" s="51">
        <f>C18*(($F18*($N18+$O18+$P18)))/453.59</f>
        <v>9.6664395931909605E-2</v>
      </c>
      <c r="Z18" s="51">
        <f>C18*(F18)*$B$392</f>
        <v>7.0648598395020551E-2</v>
      </c>
      <c r="AA18" s="51">
        <f>Z18*0.21</f>
        <v>1.4836205662954315E-2</v>
      </c>
      <c r="AB18" s="51">
        <f>C18*(($F18*($Q18)))/453.59</f>
        <v>387.25642236102652</v>
      </c>
      <c r="AC18" s="51">
        <f>C18*(($F18*($R18)))/453.59</f>
        <v>2.2128993742976135E-2</v>
      </c>
      <c r="AD18" s="51">
        <f>C18*(($F18*($S18)))/453.59</f>
        <v>9.9199605152000547E-3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0.39956510213458007</v>
      </c>
      <c r="U19" s="82">
        <f t="shared" si="2"/>
        <v>0.73763751131887467</v>
      </c>
      <c r="V19" s="82">
        <f t="shared" si="2"/>
        <v>9.01226910517854E-2</v>
      </c>
      <c r="W19" s="82">
        <f t="shared" si="2"/>
        <v>5.5594453624299087E-3</v>
      </c>
      <c r="X19" s="82">
        <f t="shared" si="2"/>
        <v>0.14547785948060449</v>
      </c>
      <c r="Y19" s="82">
        <f t="shared" si="2"/>
        <v>9.6664395931909605E-2</v>
      </c>
      <c r="Z19" s="82">
        <f t="shared" si="2"/>
        <v>7.0648598395020551E-2</v>
      </c>
      <c r="AA19" s="82">
        <f t="shared" si="2"/>
        <v>1.4836205662954315E-2</v>
      </c>
      <c r="AB19" s="82">
        <f t="shared" si="2"/>
        <v>387.25642236102652</v>
      </c>
      <c r="AC19" s="82">
        <f t="shared" si="2"/>
        <v>2.2128993742976135E-2</v>
      </c>
      <c r="AD19" s="82">
        <f t="shared" si="2"/>
        <v>9.9199605152000547E-3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 ht="25.5">
      <c r="A21" s="111" t="s">
        <v>325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10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0.33297091844548338</v>
      </c>
      <c r="U22" s="51">
        <f>C22*($F22*$H22)/453.59</f>
        <v>0.61469792609906215</v>
      </c>
      <c r="V22" s="51">
        <f>C22*(($F22*$I22))/453.59</f>
        <v>7.5102242543154479E-2</v>
      </c>
      <c r="W22" s="51">
        <f>C22*($F22*$J22)/453.59</f>
        <v>4.6328711353582578E-3</v>
      </c>
      <c r="X22" s="51">
        <f>C22*(($F22*($K22+$L22+$M22)))/453.59</f>
        <v>0.12123154956717042</v>
      </c>
      <c r="Y22" s="51">
        <f>C22*(($F22*($N22+$O22+$P22)))/453.59</f>
        <v>8.0553663276591345E-2</v>
      </c>
      <c r="Z22" s="51">
        <f>C22*(F22)*$B$392</f>
        <v>5.8873831995850459E-2</v>
      </c>
      <c r="AA22" s="51">
        <f>Z22*0.21</f>
        <v>1.2363504719128596E-2</v>
      </c>
      <c r="AB22" s="51">
        <f>C22*(($F22*($Q22)))/453.59</f>
        <v>322.71368530085539</v>
      </c>
      <c r="AC22" s="51">
        <f>C22*(($F22*($R22)))/453.59</f>
        <v>1.8440828119146779E-2</v>
      </c>
      <c r="AD22" s="51">
        <f>C22*(($F22*($S22)))/453.59</f>
        <v>8.2666337626667117E-3</v>
      </c>
    </row>
    <row r="23" spans="1:30">
      <c r="A23" s="79" t="s">
        <v>324</v>
      </c>
      <c r="B23" s="77" t="s">
        <v>105</v>
      </c>
      <c r="C23" s="78">
        <v>2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0.38189193457850484</v>
      </c>
      <c r="U23" s="51">
        <f>C23*($F23*$H23)/453.59</f>
        <v>1.7535737175717316</v>
      </c>
      <c r="V23" s="51">
        <f>C23*(($F23*$I23))/453.59</f>
        <v>9.2587623448548345E-2</v>
      </c>
      <c r="W23" s="51">
        <f>C23*($F23*$J23)/453.59</f>
        <v>3.7785023479353602E-3</v>
      </c>
      <c r="X23" s="51">
        <f>C23*(($F23*($K23+$L23+$M23)))/453.59</f>
        <v>5.9761243549453814E-2</v>
      </c>
      <c r="Y23" s="51">
        <f>C23*(($F23*($N23+$O23+$P23)))/453.59</f>
        <v>4.4023969292262266E-2</v>
      </c>
      <c r="Z23" s="51">
        <f>C23*(F23)*$B$391</f>
        <v>0</v>
      </c>
      <c r="AA23" s="51">
        <f>Z23*0.21</f>
        <v>0</v>
      </c>
      <c r="AB23" s="51">
        <f>C23*(($F23*($Q23)))/453.59</f>
        <v>603.4440194471307</v>
      </c>
      <c r="AC23" s="51">
        <f>C23*(($F23*($R23)))/453.59</f>
        <v>5.3741030560821544E-3</v>
      </c>
      <c r="AD23" s="51">
        <f>C23*(($F23*($S23)))/453.59</f>
        <v>1.5457822002157701E-2</v>
      </c>
    </row>
    <row r="24" spans="1:30">
      <c r="A24" s="76" t="s">
        <v>28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>SUM(T22:T23)</f>
        <v>0.71486285302398822</v>
      </c>
      <c r="U24" s="82">
        <f t="shared" ref="U24:AD24" si="3">SUM(U22:U23)</f>
        <v>2.368271643670794</v>
      </c>
      <c r="V24" s="82">
        <f t="shared" si="3"/>
        <v>0.16768986599170282</v>
      </c>
      <c r="W24" s="82">
        <f t="shared" si="3"/>
        <v>8.4113734832936184E-3</v>
      </c>
      <c r="X24" s="82">
        <f t="shared" si="3"/>
        <v>0.18099279311662422</v>
      </c>
      <c r="Y24" s="82">
        <f t="shared" si="3"/>
        <v>0.12457763256885361</v>
      </c>
      <c r="Z24" s="82">
        <f t="shared" si="3"/>
        <v>5.8873831995850459E-2</v>
      </c>
      <c r="AA24" s="82">
        <f t="shared" si="3"/>
        <v>1.2363504719128596E-2</v>
      </c>
      <c r="AB24" s="82">
        <f t="shared" si="3"/>
        <v>926.15770474798614</v>
      </c>
      <c r="AC24" s="82">
        <f t="shared" si="3"/>
        <v>2.3814931175228933E-2</v>
      </c>
      <c r="AD24" s="82">
        <f t="shared" si="3"/>
        <v>2.3724455764824411E-2</v>
      </c>
    </row>
    <row r="25" spans="1:30">
      <c r="A25" s="76"/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</row>
    <row r="26" spans="1:30">
      <c r="A26" s="111" t="s">
        <v>328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62"/>
      <c r="U26" s="62"/>
      <c r="V26" s="62"/>
      <c r="W26" s="62"/>
      <c r="X26" s="62"/>
      <c r="Y26" s="62"/>
      <c r="Z26" s="63"/>
      <c r="AA26" s="63"/>
      <c r="AB26" s="63"/>
      <c r="AC26" s="63"/>
      <c r="AD26" s="63"/>
    </row>
    <row r="27" spans="1:30">
      <c r="A27" s="79" t="s">
        <v>313</v>
      </c>
      <c r="B27" s="77" t="s">
        <v>95</v>
      </c>
      <c r="C27" s="80">
        <v>6</v>
      </c>
      <c r="D27" s="78"/>
      <c r="E27" s="78">
        <v>35</v>
      </c>
      <c r="F27" s="78">
        <v>60</v>
      </c>
      <c r="G27" s="103">
        <v>0.25172046482947802</v>
      </c>
      <c r="H27" s="103">
        <v>0.464701387165456</v>
      </c>
      <c r="I27" s="103">
        <v>5.6776043658582402E-2</v>
      </c>
      <c r="J27" s="103">
        <v>3.5023733638119199E-3</v>
      </c>
      <c r="K27" s="103">
        <v>4.6899256897933901E-2</v>
      </c>
      <c r="L27" s="48">
        <v>7.99995847163921E-3</v>
      </c>
      <c r="M27" s="48">
        <v>3.6749815577381599E-2</v>
      </c>
      <c r="N27" s="103">
        <v>4.3147317248333997E-2</v>
      </c>
      <c r="O27" s="48">
        <v>1.9999896145790402E-3</v>
      </c>
      <c r="P27" s="48">
        <v>1.57499200131354E-2</v>
      </c>
      <c r="Q27" s="103">
        <v>243.966167526025</v>
      </c>
      <c r="R27" s="48">
        <f>0.000057143*Q27</f>
        <v>1.3940958710939646E-2</v>
      </c>
      <c r="S27" s="81">
        <f>0.000025616*Q27</f>
        <v>6.2494373473466567E-3</v>
      </c>
      <c r="T27" s="51">
        <f>C27*($F27*$G27)/453.59</f>
        <v>0.19978255106729004</v>
      </c>
      <c r="U27" s="51">
        <f>C27*($F27*$H27)/453.59</f>
        <v>0.36881875565943734</v>
      </c>
      <c r="V27" s="51">
        <f>C27*(($F27*$I27))/453.59</f>
        <v>4.50613455258927E-2</v>
      </c>
      <c r="W27" s="51">
        <f>C27*($F27*$J27)/453.59</f>
        <v>2.7797226812149543E-3</v>
      </c>
      <c r="X27" s="51">
        <f>C27*(($F27*($K27+$L27+$M27)))/453.59</f>
        <v>7.2738929740302244E-2</v>
      </c>
      <c r="Y27" s="51">
        <f>C27*(($F27*($N27+$O27+$P27)))/453.59</f>
        <v>4.8332197965954803E-2</v>
      </c>
      <c r="Z27" s="51">
        <f>C27*(F27)*$B$353</f>
        <v>0</v>
      </c>
      <c r="AA27" s="51">
        <f>Z27*0.21</f>
        <v>0</v>
      </c>
      <c r="AB27" s="51">
        <f>C27*(($F27*($Q27)))/453.59</f>
        <v>193.62821118051326</v>
      </c>
      <c r="AC27" s="51">
        <f>C27*(($F27*($R27)))/453.59</f>
        <v>1.1064496871488068E-2</v>
      </c>
      <c r="AD27" s="51">
        <f>C27*(($F27*($S27)))/453.59</f>
        <v>4.9599802576000274E-3</v>
      </c>
    </row>
    <row r="28" spans="1:30">
      <c r="A28" s="79" t="s">
        <v>311</v>
      </c>
      <c r="B28" s="77" t="s">
        <v>105</v>
      </c>
      <c r="C28" s="78">
        <v>1</v>
      </c>
      <c r="D28" s="78"/>
      <c r="E28" s="78">
        <v>35</v>
      </c>
      <c r="F28" s="78">
        <v>80</v>
      </c>
      <c r="G28" s="103">
        <v>1.08263976628415</v>
      </c>
      <c r="H28" s="103">
        <v>4.9712718909585103</v>
      </c>
      <c r="I28" s="103">
        <v>0.26248012575016899</v>
      </c>
      <c r="J28" s="103">
        <v>1.0711818E-2</v>
      </c>
      <c r="K28" s="103">
        <v>7.1679901072141505E-2</v>
      </c>
      <c r="L28" s="538">
        <v>3.59998119015979E-2</v>
      </c>
      <c r="M28" s="538">
        <v>6.1739677411240299E-2</v>
      </c>
      <c r="N28" s="103">
        <v>6.5945508986370194E-2</v>
      </c>
      <c r="O28" s="538">
        <v>2.9999843251331498E-3</v>
      </c>
      <c r="P28" s="538">
        <v>5.5859708133979398E-2</v>
      </c>
      <c r="Q28" s="103">
        <v>1710.7260798814</v>
      </c>
      <c r="R28" s="48">
        <v>1.5235246282551899E-2</v>
      </c>
      <c r="S28" s="81">
        <f>0.000025616*Q28</f>
        <v>4.3821959262241944E-2</v>
      </c>
      <c r="T28" s="51">
        <f>C28*($F28*$G28)/453.59</f>
        <v>0.19094596728925242</v>
      </c>
      <c r="U28" s="51">
        <f>C28*($F28*$H28)/453.59</f>
        <v>0.87678685878586582</v>
      </c>
      <c r="V28" s="51">
        <f>C28*(($F28*$I28))/453.59</f>
        <v>4.6293811724274173E-2</v>
      </c>
      <c r="W28" s="51">
        <f>C28*($F28*$J28)/453.59</f>
        <v>1.8892511739676801E-3</v>
      </c>
      <c r="X28" s="51">
        <f>C28*(($F28*($K28+$L28+$M28)))/453.59</f>
        <v>2.9880621774726907E-2</v>
      </c>
      <c r="Y28" s="51">
        <f>C28*(($F28*($N28+$O28+$P28)))/453.59</f>
        <v>2.2011984646131133E-2</v>
      </c>
      <c r="Z28" s="51">
        <f>C28*(F28)*$B$353</f>
        <v>0</v>
      </c>
      <c r="AA28" s="51">
        <f>Z28*0.21</f>
        <v>0</v>
      </c>
      <c r="AB28" s="51">
        <f>C28*(($F28*($Q28)))/453.59</f>
        <v>301.72200972356535</v>
      </c>
      <c r="AC28" s="51">
        <f>C28*(($F28*($R28)))/453.59</f>
        <v>2.6870515280410772E-3</v>
      </c>
      <c r="AD28" s="51">
        <f>C28*(($F28*($S28)))/453.59</f>
        <v>7.7289110010788503E-3</v>
      </c>
    </row>
    <row r="29" spans="1:30">
      <c r="A29" s="76" t="s">
        <v>28</v>
      </c>
      <c r="B29" s="75"/>
      <c r="C29" s="109"/>
      <c r="D29" s="109"/>
      <c r="E29" s="75"/>
      <c r="F29" s="75"/>
      <c r="G29" s="516"/>
      <c r="H29" s="42"/>
      <c r="I29" s="42"/>
      <c r="J29" s="42"/>
      <c r="K29" s="513"/>
      <c r="L29" s="513"/>
      <c r="M29" s="513"/>
      <c r="N29" s="513"/>
      <c r="O29" s="513"/>
      <c r="P29" s="513"/>
      <c r="Q29" s="42"/>
      <c r="R29" s="513"/>
      <c r="S29" s="513"/>
      <c r="T29" s="82">
        <f t="shared" ref="T29:AD29" si="4">SUM(T27:T28)</f>
        <v>0.39072851835654243</v>
      </c>
      <c r="U29" s="82">
        <f t="shared" si="4"/>
        <v>1.2456056144453032</v>
      </c>
      <c r="V29" s="82">
        <f t="shared" si="4"/>
        <v>9.135515725016688E-2</v>
      </c>
      <c r="W29" s="82">
        <f t="shared" si="4"/>
        <v>4.6689738551826346E-3</v>
      </c>
      <c r="X29" s="82">
        <f t="shared" si="4"/>
        <v>0.10261955151502915</v>
      </c>
      <c r="Y29" s="82">
        <f t="shared" si="4"/>
        <v>7.0344182612085943E-2</v>
      </c>
      <c r="Z29" s="82">
        <f t="shared" si="4"/>
        <v>0</v>
      </c>
      <c r="AA29" s="82">
        <f t="shared" si="4"/>
        <v>0</v>
      </c>
      <c r="AB29" s="82">
        <f t="shared" si="4"/>
        <v>495.35022090407858</v>
      </c>
      <c r="AC29" s="82">
        <f t="shared" si="4"/>
        <v>1.3751548399529145E-2</v>
      </c>
      <c r="AD29" s="82">
        <f t="shared" si="4"/>
        <v>1.2688891258678878E-2</v>
      </c>
    </row>
    <row r="30" spans="1:30">
      <c r="A30" s="76" t="s">
        <v>389</v>
      </c>
      <c r="B30" s="75"/>
      <c r="C30" s="109"/>
      <c r="D30" s="109"/>
      <c r="E30" s="75"/>
      <c r="F30" s="75"/>
      <c r="G30" s="516"/>
      <c r="H30" s="42"/>
      <c r="I30" s="42"/>
      <c r="J30" s="42"/>
      <c r="K30" s="513"/>
      <c r="L30" s="513"/>
      <c r="M30" s="513"/>
      <c r="N30" s="513"/>
      <c r="O30" s="513"/>
      <c r="P30" s="513"/>
      <c r="Q30" s="42"/>
      <c r="R30" s="513"/>
      <c r="S30" s="513"/>
      <c r="T30" s="82">
        <f>T11+T15+T19+T24+T29</f>
        <v>1.8958849918716534</v>
      </c>
      <c r="U30" s="82">
        <f t="shared" ref="U30:AD30" si="5">U11+U15+U19+U24+U29</f>
        <v>5.5971203838802746</v>
      </c>
      <c r="V30" s="82">
        <f t="shared" si="5"/>
        <v>0.44052287154382197</v>
      </c>
      <c r="W30" s="82">
        <f t="shared" si="5"/>
        <v>2.3308766556088795E-2</v>
      </c>
      <c r="X30" s="82">
        <f t="shared" si="5"/>
        <v>0.53170975562728695</v>
      </c>
      <c r="Y30" s="82">
        <f t="shared" si="5"/>
        <v>0.36193039372493507</v>
      </c>
      <c r="Z30" s="82">
        <f t="shared" si="5"/>
        <v>0.17269657385449466</v>
      </c>
      <c r="AA30" s="82">
        <f t="shared" si="5"/>
        <v>3.6266280509443881E-2</v>
      </c>
      <c r="AB30" s="82">
        <f t="shared" si="5"/>
        <v>2304.1145689171699</v>
      </c>
      <c r="AC30" s="82">
        <f t="shared" si="5"/>
        <v>7.3447021717263361E-2</v>
      </c>
      <c r="AD30" s="82">
        <f t="shared" si="5"/>
        <v>5.9022198797382221E-2</v>
      </c>
    </row>
    <row r="31" spans="1:30">
      <c r="A31" s="367"/>
      <c r="B31" s="368"/>
      <c r="C31" s="369"/>
      <c r="D31" s="369"/>
      <c r="E31" s="368"/>
      <c r="F31" s="368"/>
      <c r="G31" s="370"/>
      <c r="H31" s="370"/>
      <c r="I31" s="370"/>
      <c r="J31" s="370"/>
      <c r="K31" s="370"/>
      <c r="L31" s="370"/>
      <c r="M31" s="370"/>
      <c r="N31" s="370"/>
      <c r="O31" s="370"/>
      <c r="P31" s="370"/>
      <c r="Q31" s="370"/>
      <c r="R31" s="370"/>
      <c r="S31" s="37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</row>
    <row r="32" spans="1:30">
      <c r="A32" s="367"/>
      <c r="B32" s="368"/>
      <c r="C32" s="369"/>
      <c r="D32" s="369"/>
      <c r="E32" s="368"/>
      <c r="F32" s="368"/>
      <c r="G32" s="370"/>
      <c r="H32" s="370"/>
      <c r="I32" s="370"/>
      <c r="J32" s="370"/>
      <c r="K32" s="370"/>
      <c r="L32" s="370"/>
      <c r="M32" s="370"/>
      <c r="N32" s="370"/>
      <c r="O32" s="370"/>
      <c r="P32" s="370"/>
      <c r="Q32" s="370"/>
      <c r="R32" s="370"/>
      <c r="S32" s="37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</row>
    <row r="33" spans="1:30">
      <c r="A33" s="367"/>
      <c r="B33" s="368"/>
      <c r="C33" s="369"/>
      <c r="D33" s="369"/>
      <c r="E33" s="368"/>
      <c r="F33" s="368"/>
      <c r="G33" s="370"/>
      <c r="H33" s="370"/>
      <c r="I33" s="370"/>
      <c r="J33" s="370"/>
      <c r="K33" s="370"/>
      <c r="L33" s="370"/>
      <c r="M33" s="370"/>
      <c r="N33" s="370"/>
      <c r="O33" s="370"/>
      <c r="P33" s="370"/>
      <c r="Q33" s="370"/>
      <c r="R33" s="370"/>
      <c r="S33" s="37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>
      <c r="A34" s="367"/>
      <c r="B34" s="368"/>
      <c r="C34" s="369"/>
      <c r="D34" s="369"/>
      <c r="E34" s="368"/>
      <c r="F34" s="368"/>
      <c r="G34" s="370"/>
      <c r="H34" s="370"/>
      <c r="I34" s="370"/>
      <c r="J34" s="370"/>
      <c r="K34" s="370"/>
      <c r="L34" s="370"/>
      <c r="M34" s="370"/>
      <c r="N34" s="370"/>
      <c r="O34" s="370"/>
      <c r="P34" s="370"/>
      <c r="Q34" s="370"/>
      <c r="R34" s="370"/>
      <c r="S34" s="37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82" spans="1:1" ht="25.5">
      <c r="A382" s="83" t="s">
        <v>109</v>
      </c>
    </row>
    <row r="384" spans="1:1">
      <c r="A384" s="37" t="s">
        <v>81</v>
      </c>
    </row>
    <row r="385" spans="1:2">
      <c r="A385" s="37" t="s">
        <v>82</v>
      </c>
    </row>
    <row r="386" spans="1:2">
      <c r="A386" s="37" t="s">
        <v>83</v>
      </c>
    </row>
    <row r="387" spans="1:2">
      <c r="A387" s="38" t="s">
        <v>96</v>
      </c>
    </row>
    <row r="388" spans="1:2">
      <c r="A388" s="37" t="s">
        <v>85</v>
      </c>
    </row>
    <row r="389" spans="1:2">
      <c r="A389" s="37" t="s">
        <v>86</v>
      </c>
    </row>
    <row r="390" spans="1:2">
      <c r="A390" s="37" t="s">
        <v>87</v>
      </c>
    </row>
    <row r="391" spans="1:2">
      <c r="A391" s="37" t="s">
        <v>0</v>
      </c>
    </row>
    <row r="392" spans="1:2">
      <c r="A392" s="38" t="s">
        <v>97</v>
      </c>
      <c r="B392" s="37">
        <f>(0.016*(0.03/2)^0.65*(2/3)^1.5)-0.00047</f>
        <v>9.8123053326417428E-5</v>
      </c>
    </row>
    <row r="393" spans="1:2">
      <c r="A393" s="38" t="s">
        <v>98</v>
      </c>
      <c r="B393" s="37">
        <f>(0.016*(0.03/2)^0.65*(13/3)^1.5)-0.00047</f>
        <v>8.9448292388582783E-3</v>
      </c>
    </row>
    <row r="394" spans="1:2">
      <c r="A394" s="38" t="s">
        <v>99</v>
      </c>
      <c r="B39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7"/>
  <sheetViews>
    <sheetView zoomScale="85" zoomScaleNormal="85" workbookViewId="0">
      <selection activeCell="A10" sqref="A1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567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339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8" si="0">0.000049261*AA4</f>
        <v>2.2095931710230707E-2</v>
      </c>
      <c r="AD4" s="50">
        <v>3.2599999999999997E-2</v>
      </c>
      <c r="AE4" s="48">
        <f t="shared" ref="AE4:AE8" si="1">0.000021675*AA4</f>
        <v>9.7222817202097123E-3</v>
      </c>
    </row>
    <row r="5" spans="1:67" ht="25.5">
      <c r="A5" s="45" t="s">
        <v>321</v>
      </c>
      <c r="B5" s="46" t="s">
        <v>102</v>
      </c>
      <c r="C5" s="47">
        <v>3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323</v>
      </c>
      <c r="B6" s="46" t="s">
        <v>102</v>
      </c>
      <c r="C6" s="47">
        <v>12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415</v>
      </c>
      <c r="B7" s="46" t="s">
        <v>102</v>
      </c>
      <c r="C7" s="47">
        <v>10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 ht="25.5">
      <c r="A8" s="45" t="s">
        <v>328</v>
      </c>
      <c r="B8" s="46" t="s">
        <v>102</v>
      </c>
      <c r="C8" s="47">
        <v>6</v>
      </c>
      <c r="D8" s="47">
        <v>35</v>
      </c>
      <c r="E8" s="47">
        <v>80</v>
      </c>
      <c r="F8" s="48">
        <v>2.3611622044318601</v>
      </c>
      <c r="G8" s="49">
        <v>31.4244798871777</v>
      </c>
      <c r="H8" s="49">
        <v>0.22493614397154399</v>
      </c>
      <c r="I8" s="49">
        <v>1.8136819244333999</v>
      </c>
      <c r="J8" s="48">
        <v>5.7965153248686403E-2</v>
      </c>
      <c r="K8" s="49">
        <v>2.3946366793705498</v>
      </c>
      <c r="L8" s="49">
        <v>1.62197187247403</v>
      </c>
      <c r="M8" s="49">
        <v>0.70709499821369304</v>
      </c>
      <c r="N8" s="49">
        <v>0.16038404042738499</v>
      </c>
      <c r="O8" s="49">
        <v>0.71464703099800198</v>
      </c>
      <c r="P8" s="49">
        <v>4.0478385316323803E-3</v>
      </c>
      <c r="Q8" s="49">
        <v>5.8407810191933099E-3</v>
      </c>
      <c r="R8" s="48">
        <v>3.2157701660956101E-3</v>
      </c>
      <c r="S8" s="49">
        <v>2.9198634356063399E-2</v>
      </c>
      <c r="T8" s="49">
        <v>7.9999583995993707E-3</v>
      </c>
      <c r="U8" s="49">
        <v>3.6749815874576097E-2</v>
      </c>
      <c r="V8" s="49">
        <v>2.9606446234606999E-3</v>
      </c>
      <c r="W8" s="49">
        <v>2.6884174180557701E-2</v>
      </c>
      <c r="X8" s="49">
        <v>1.9999896010969099E-3</v>
      </c>
      <c r="Y8" s="49">
        <v>1.57499197860352E-2</v>
      </c>
      <c r="Z8" s="49">
        <v>308.63789988642998</v>
      </c>
      <c r="AA8" s="49">
        <v>448.54817624958298</v>
      </c>
      <c r="AB8" s="48">
        <v>1.77E-2</v>
      </c>
      <c r="AC8" s="48">
        <f t="shared" si="0"/>
        <v>2.2095931710230707E-2</v>
      </c>
      <c r="AD8" s="50">
        <v>3.2599999999999997E-2</v>
      </c>
      <c r="AE8" s="48">
        <f t="shared" si="1"/>
        <v>9.7222817202097123E-3</v>
      </c>
    </row>
    <row r="9" spans="1:67">
      <c r="A9" s="53"/>
      <c r="B9" s="53"/>
      <c r="C9" s="54"/>
      <c r="D9" s="55"/>
      <c r="E9" s="55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</row>
    <row r="10" spans="1:67" ht="25.5">
      <c r="A10" s="56" t="s">
        <v>482</v>
      </c>
      <c r="B10" s="38"/>
      <c r="C10" s="38"/>
    </row>
    <row r="11" spans="1:67">
      <c r="A11" s="56" t="s">
        <v>77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85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</row>
    <row r="12" spans="1:67">
      <c r="A12" s="56" t="s">
        <v>78</v>
      </c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t="38.25" hidden="1">
      <c r="A13" s="56" t="s">
        <v>79</v>
      </c>
      <c r="B13" s="38"/>
      <c r="C13" s="38"/>
      <c r="AA13" s="58"/>
      <c r="AB13" s="59" t="s">
        <v>80</v>
      </c>
      <c r="AC13" s="58"/>
      <c r="AD13" s="58"/>
      <c r="AE13" s="58"/>
      <c r="AF13" s="58" t="e">
        <f>#REF!/60</f>
        <v>#REF!</v>
      </c>
      <c r="AG13" s="58" t="e">
        <f>#REF!/60</f>
        <v>#REF!</v>
      </c>
      <c r="AH13" s="58" t="e">
        <f>#REF!/60</f>
        <v>#REF!</v>
      </c>
      <c r="AI13" s="58" t="e">
        <f>#REF!/60</f>
        <v>#REF!</v>
      </c>
      <c r="AJ13" s="58" t="e">
        <f>#REF!/60</f>
        <v>#REF!</v>
      </c>
      <c r="AK13" s="58" t="e">
        <f>#REF!/60</f>
        <v>#REF!</v>
      </c>
      <c r="AL13" s="58" t="e">
        <f>#REF!/60</f>
        <v>#REF!</v>
      </c>
      <c r="AM13" s="58" t="e">
        <f>#REF!/60</f>
        <v>#REF!</v>
      </c>
      <c r="AN13" s="58" t="e">
        <f>#REF!/60</f>
        <v>#REF!</v>
      </c>
      <c r="AO13" s="58" t="e">
        <f>#REF!/60</f>
        <v>#REF!</v>
      </c>
      <c r="AP13" s="58"/>
      <c r="AQ13" s="58"/>
      <c r="AR13" s="58" t="e">
        <f>#REF!/60</f>
        <v>#REF!</v>
      </c>
      <c r="AS13" s="58" t="e">
        <f>#REF!/60</f>
        <v>#REF!</v>
      </c>
      <c r="AT13" s="58" t="e">
        <f>#REF!/60</f>
        <v>#REF!</v>
      </c>
      <c r="AU13" s="58" t="e">
        <f>#REF!/60</f>
        <v>#REF!</v>
      </c>
      <c r="AV13" s="58" t="e">
        <f>#REF!/60</f>
        <v>#REF!</v>
      </c>
      <c r="AW13" s="58" t="e">
        <f>#REF!/60</f>
        <v>#REF!</v>
      </c>
      <c r="AX13" s="58" t="e">
        <f>#REF!/60</f>
        <v>#REF!</v>
      </c>
      <c r="AY13" s="58" t="e">
        <f>#REF!/60</f>
        <v>#REF!</v>
      </c>
      <c r="AZ13" s="58" t="e">
        <f>#REF!/60</f>
        <v>#REF!</v>
      </c>
      <c r="BA13" s="58" t="e">
        <f>#REF!/60</f>
        <v>#REF!</v>
      </c>
    </row>
    <row r="14" spans="1:67" hidden="1">
      <c r="A14" s="56"/>
      <c r="B14" s="38"/>
      <c r="C14" s="3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60"/>
      <c r="AS14" s="60"/>
      <c r="AT14" s="60"/>
      <c r="AU14" s="60"/>
      <c r="AV14" s="60"/>
      <c r="AW14" s="60"/>
      <c r="AX14" s="60"/>
      <c r="AY14" s="60"/>
      <c r="AZ14" s="61"/>
      <c r="BA14" s="60"/>
    </row>
    <row r="15" spans="1:67" hidden="1">
      <c r="A15" s="38"/>
      <c r="B15" s="38"/>
      <c r="C15" s="38"/>
      <c r="AF15" s="566" t="s">
        <v>64</v>
      </c>
      <c r="AG15" s="566"/>
      <c r="AH15" s="566"/>
      <c r="AI15" s="566"/>
      <c r="AJ15" s="566"/>
      <c r="AK15" s="567"/>
      <c r="AL15" s="567"/>
      <c r="AM15" s="567"/>
      <c r="AN15" s="567"/>
      <c r="AO15" s="567"/>
      <c r="AP15" s="515"/>
      <c r="AQ15" s="57"/>
      <c r="AR15" s="566" t="s">
        <v>65</v>
      </c>
      <c r="AS15" s="566"/>
      <c r="AT15" s="566"/>
      <c r="AU15" s="566"/>
      <c r="AV15" s="566"/>
      <c r="AW15" s="567"/>
      <c r="AX15" s="567"/>
      <c r="AY15" s="567"/>
      <c r="AZ15" s="567"/>
      <c r="BA15" s="567"/>
    </row>
    <row r="16" spans="1:67" ht="63.75" hidden="1">
      <c r="A16" s="38"/>
      <c r="B16" s="38"/>
      <c r="C16" s="38"/>
      <c r="AF16" s="62" t="s">
        <v>55</v>
      </c>
      <c r="AG16" s="62" t="s">
        <v>73</v>
      </c>
      <c r="AH16" s="62" t="s">
        <v>74</v>
      </c>
      <c r="AI16" s="62" t="s">
        <v>58</v>
      </c>
      <c r="AJ16" s="62" t="s">
        <v>59</v>
      </c>
      <c r="AK16" s="62" t="s">
        <v>60</v>
      </c>
      <c r="AL16" s="63" t="s">
        <v>75</v>
      </c>
      <c r="AM16" s="63" t="s">
        <v>76</v>
      </c>
      <c r="AN16" s="63" t="s">
        <v>61</v>
      </c>
      <c r="AO16" s="63" t="s">
        <v>62</v>
      </c>
      <c r="AP16" s="63"/>
      <c r="AQ16" s="44"/>
      <c r="AR16" s="62" t="s">
        <v>55</v>
      </c>
      <c r="AS16" s="62" t="s">
        <v>73</v>
      </c>
      <c r="AT16" s="62" t="s">
        <v>74</v>
      </c>
      <c r="AU16" s="62" t="s">
        <v>58</v>
      </c>
      <c r="AV16" s="62" t="s">
        <v>59</v>
      </c>
      <c r="AW16" s="62" t="s">
        <v>60</v>
      </c>
      <c r="AX16" s="63" t="s">
        <v>75</v>
      </c>
      <c r="AY16" s="63" t="s">
        <v>76</v>
      </c>
      <c r="AZ16" s="64" t="s">
        <v>61</v>
      </c>
      <c r="BA16" s="62" t="s">
        <v>62</v>
      </c>
    </row>
    <row r="17" spans="1:53" hidden="1">
      <c r="A17" s="38" t="s">
        <v>81</v>
      </c>
      <c r="B17" s="38"/>
      <c r="C17" s="38"/>
      <c r="AA17" s="65" t="s">
        <v>29</v>
      </c>
      <c r="AB17" s="66" t="s">
        <v>30</v>
      </c>
      <c r="AC17" s="66" t="s">
        <v>31</v>
      </c>
      <c r="AD17" s="66"/>
      <c r="AE17" s="66"/>
      <c r="AQ17" s="39"/>
    </row>
    <row r="18" spans="1:53" hidden="1">
      <c r="A18" s="38" t="s">
        <v>82</v>
      </c>
      <c r="B18" s="38"/>
      <c r="C18" s="38"/>
      <c r="AA18" s="65"/>
      <c r="AB18" s="66" t="s">
        <v>32</v>
      </c>
      <c r="AC18" s="66">
        <v>13.25</v>
      </c>
      <c r="AD18" s="66"/>
      <c r="AE18" s="66"/>
      <c r="AF18" s="37" t="e">
        <f>AF$13*$AC18</f>
        <v>#REF!</v>
      </c>
      <c r="AG18" s="37" t="e">
        <f t="shared" ref="AG18:AO26" si="2">AG$13*$AC18</f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>AR$13*$AC18</f>
        <v>#REF!</v>
      </c>
      <c r="AS18" s="37" t="e">
        <f t="shared" ref="AS18:BA26" si="3">AS$13*$AC18</f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83</v>
      </c>
      <c r="B19" s="38"/>
      <c r="C19" s="38"/>
      <c r="AA19" s="65"/>
      <c r="AB19" s="66" t="s">
        <v>33</v>
      </c>
      <c r="AC19" s="66">
        <v>20.298999999999999</v>
      </c>
      <c r="AD19" s="66"/>
      <c r="AE19" s="66"/>
      <c r="AF19" s="37" t="e">
        <f t="shared" ref="AF19:AF26" si="4">AF$13*$AC19</f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ref="AR19:AR26" si="5">AR$13*$AC19</f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84</v>
      </c>
      <c r="B20" s="38"/>
      <c r="C20" s="38"/>
      <c r="AA20" s="65"/>
      <c r="AB20" s="66" t="s">
        <v>34</v>
      </c>
      <c r="AC20" s="66">
        <v>21.68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85</v>
      </c>
      <c r="B21" s="38"/>
      <c r="C21" s="38"/>
      <c r="AA21" s="65"/>
      <c r="AB21" s="66" t="s">
        <v>35</v>
      </c>
      <c r="AC21" s="66">
        <v>9.3046500000000005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86</v>
      </c>
      <c r="B22" s="38"/>
      <c r="C22" s="38"/>
      <c r="AA22" s="65"/>
      <c r="AB22" s="66" t="s">
        <v>36</v>
      </c>
      <c r="AC22" s="66">
        <v>5.0347999999999997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87</v>
      </c>
      <c r="B23" s="38"/>
      <c r="C23" s="38"/>
      <c r="AA23" s="65"/>
      <c r="AB23" s="66" t="s">
        <v>37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0</v>
      </c>
      <c r="B24" s="38"/>
      <c r="C24" s="38"/>
      <c r="AA24" s="65"/>
      <c r="AB24" s="66" t="s">
        <v>38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 t="s">
        <v>59</v>
      </c>
      <c r="B25" s="38">
        <f>(0.016*(0.03/2)^0.65*(2/3)^1.5)-0.00047</f>
        <v>9.8123053326417428E-5</v>
      </c>
      <c r="C25" s="38"/>
      <c r="AA25" s="65"/>
      <c r="AB25" s="66" t="s">
        <v>39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 t="s">
        <v>40</v>
      </c>
      <c r="AC26" s="66">
        <v>0</v>
      </c>
      <c r="AD26" s="66"/>
      <c r="AE26" s="66"/>
      <c r="AF26" s="37" t="e">
        <f t="shared" si="4"/>
        <v>#REF!</v>
      </c>
      <c r="AG26" s="37" t="e">
        <f t="shared" si="2"/>
        <v>#REF!</v>
      </c>
      <c r="AH26" s="37" t="e">
        <f t="shared" si="2"/>
        <v>#REF!</v>
      </c>
      <c r="AI26" s="37" t="e">
        <f t="shared" si="2"/>
        <v>#REF!</v>
      </c>
      <c r="AJ26" s="37" t="e">
        <f t="shared" si="2"/>
        <v>#REF!</v>
      </c>
      <c r="AK26" s="37" t="e">
        <f t="shared" si="2"/>
        <v>#REF!</v>
      </c>
      <c r="AL26" s="37" t="e">
        <f t="shared" si="2"/>
        <v>#REF!</v>
      </c>
      <c r="AM26" s="37" t="e">
        <f t="shared" si="2"/>
        <v>#REF!</v>
      </c>
      <c r="AN26" s="37" t="e">
        <f t="shared" si="2"/>
        <v>#REF!</v>
      </c>
      <c r="AO26" s="37" t="e">
        <f t="shared" si="2"/>
        <v>#REF!</v>
      </c>
      <c r="AQ26" s="39"/>
      <c r="AR26" s="37" t="e">
        <f t="shared" si="5"/>
        <v>#REF!</v>
      </c>
      <c r="AS26" s="37" t="e">
        <f t="shared" si="3"/>
        <v>#REF!</v>
      </c>
      <c r="AT26" s="37" t="e">
        <f t="shared" si="3"/>
        <v>#REF!</v>
      </c>
      <c r="AU26" s="37" t="e">
        <f t="shared" si="3"/>
        <v>#REF!</v>
      </c>
      <c r="AV26" s="37" t="e">
        <f t="shared" si="3"/>
        <v>#REF!</v>
      </c>
      <c r="AW26" s="37" t="e">
        <f t="shared" si="3"/>
        <v>#REF!</v>
      </c>
      <c r="AX26" s="37" t="e">
        <f t="shared" si="3"/>
        <v>#REF!</v>
      </c>
      <c r="AY26" s="37" t="e">
        <f t="shared" si="3"/>
        <v>#REF!</v>
      </c>
      <c r="AZ26" s="37" t="e">
        <f t="shared" si="3"/>
        <v>#REF!</v>
      </c>
      <c r="BA26" s="37" t="e">
        <f t="shared" si="3"/>
        <v>#REF!</v>
      </c>
    </row>
    <row r="27" spans="1:53" hidden="1">
      <c r="A27" s="38"/>
      <c r="B27" s="38"/>
      <c r="C27" s="38"/>
      <c r="AA27" s="65"/>
      <c r="AB27" s="66"/>
      <c r="AC27" s="66"/>
      <c r="AD27" s="66"/>
      <c r="AE27" s="66"/>
      <c r="AQ27" s="39"/>
    </row>
    <row r="28" spans="1:53" hidden="1">
      <c r="A28" s="38"/>
      <c r="B28" s="38"/>
      <c r="C28" s="38"/>
      <c r="AA28" s="65" t="s">
        <v>41</v>
      </c>
      <c r="AB28" s="66" t="s">
        <v>30</v>
      </c>
      <c r="AC28" s="66" t="s">
        <v>31</v>
      </c>
      <c r="AD28" s="66"/>
      <c r="AE28" s="66"/>
      <c r="AQ28" s="39"/>
    </row>
    <row r="29" spans="1:53" hidden="1">
      <c r="A29" s="38" t="s">
        <v>88</v>
      </c>
      <c r="B29" s="38"/>
      <c r="C29" s="38"/>
      <c r="AA29" s="65"/>
      <c r="AB29" s="66" t="s">
        <v>32</v>
      </c>
      <c r="AC29" s="66">
        <v>0</v>
      </c>
      <c r="AD29" s="66"/>
      <c r="AE29" s="66"/>
      <c r="AF29" s="37" t="e">
        <f t="shared" ref="AF29:AO37" si="6">AF$13*$AC29</f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ref="AR29:BA37" si="7">AR$13*$AC29</f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89</v>
      </c>
      <c r="B30" s="38"/>
      <c r="C30" s="38"/>
      <c r="AA30" s="65"/>
      <c r="AB30" s="66" t="s">
        <v>33</v>
      </c>
      <c r="AC30" s="66">
        <v>6.2010000000000005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90</v>
      </c>
      <c r="B31" s="38"/>
      <c r="C31" s="38"/>
      <c r="AA31" s="65"/>
      <c r="AB31" s="66" t="s">
        <v>34</v>
      </c>
      <c r="AC31" s="66">
        <v>0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91</v>
      </c>
      <c r="B32" s="38"/>
      <c r="C32" s="38"/>
      <c r="AA32" s="65"/>
      <c r="AB32" s="66" t="s">
        <v>35</v>
      </c>
      <c r="AC32" s="66">
        <v>9.8037500000000009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92</v>
      </c>
      <c r="B33" s="38"/>
      <c r="C33" s="38"/>
      <c r="AA33" s="65"/>
      <c r="AB33" s="66" t="s">
        <v>36</v>
      </c>
      <c r="AC33" s="66">
        <v>7.2451999999999996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84</v>
      </c>
      <c r="B34" s="38"/>
      <c r="C34" s="38"/>
      <c r="AA34" s="65"/>
      <c r="AB34" s="66" t="s">
        <v>37</v>
      </c>
      <c r="AC34" s="66">
        <v>3.6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93</v>
      </c>
      <c r="B35" s="38"/>
      <c r="C35" s="38"/>
      <c r="AA35" s="65"/>
      <c r="AB35" s="66" t="s">
        <v>38</v>
      </c>
      <c r="AC35" s="66">
        <v>6.1984000000000004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94</v>
      </c>
      <c r="B36" s="38"/>
      <c r="C36" s="38"/>
      <c r="AA36" s="65"/>
      <c r="AB36" s="66" t="s">
        <v>39</v>
      </c>
      <c r="AC36" s="66">
        <v>5.1995100000000001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0</v>
      </c>
      <c r="B37" s="38"/>
      <c r="C37" s="38"/>
      <c r="AA37" s="65"/>
      <c r="AB37" s="66" t="s">
        <v>40</v>
      </c>
      <c r="AC37" s="66">
        <v>17.71416</v>
      </c>
      <c r="AD37" s="66"/>
      <c r="AE37" s="66"/>
      <c r="AF37" s="37" t="e">
        <f t="shared" si="6"/>
        <v>#REF!</v>
      </c>
      <c r="AG37" s="37" t="e">
        <f t="shared" si="6"/>
        <v>#REF!</v>
      </c>
      <c r="AH37" s="37" t="e">
        <f t="shared" si="6"/>
        <v>#REF!</v>
      </c>
      <c r="AI37" s="37" t="e">
        <f t="shared" si="6"/>
        <v>#REF!</v>
      </c>
      <c r="AJ37" s="37" t="e">
        <f t="shared" si="6"/>
        <v>#REF!</v>
      </c>
      <c r="AK37" s="37" t="e">
        <f t="shared" si="6"/>
        <v>#REF!</v>
      </c>
      <c r="AL37" s="37" t="e">
        <f t="shared" si="6"/>
        <v>#REF!</v>
      </c>
      <c r="AM37" s="37" t="e">
        <f t="shared" si="6"/>
        <v>#REF!</v>
      </c>
      <c r="AN37" s="37" t="e">
        <f t="shared" si="6"/>
        <v>#REF!</v>
      </c>
      <c r="AO37" s="37" t="e">
        <f t="shared" si="6"/>
        <v>#REF!</v>
      </c>
      <c r="AQ37" s="39"/>
      <c r="AR37" s="37" t="e">
        <f t="shared" si="7"/>
        <v>#REF!</v>
      </c>
      <c r="AS37" s="37" t="e">
        <f t="shared" si="7"/>
        <v>#REF!</v>
      </c>
      <c r="AT37" s="37" t="e">
        <f t="shared" si="7"/>
        <v>#REF!</v>
      </c>
      <c r="AU37" s="37" t="e">
        <f t="shared" si="7"/>
        <v>#REF!</v>
      </c>
      <c r="AV37" s="37" t="e">
        <f t="shared" si="7"/>
        <v>#REF!</v>
      </c>
      <c r="AW37" s="37" t="e">
        <f t="shared" si="7"/>
        <v>#REF!</v>
      </c>
      <c r="AX37" s="37" t="e">
        <f t="shared" si="7"/>
        <v>#REF!</v>
      </c>
      <c r="AY37" s="37" t="e">
        <f t="shared" si="7"/>
        <v>#REF!</v>
      </c>
      <c r="AZ37" s="37" t="e">
        <f t="shared" si="7"/>
        <v>#REF!</v>
      </c>
      <c r="BA37" s="37" t="e">
        <f t="shared" si="7"/>
        <v>#REF!</v>
      </c>
    </row>
    <row r="38" spans="1:53" hidden="1">
      <c r="A38" s="38" t="s">
        <v>59</v>
      </c>
      <c r="B38" s="38">
        <f>0.39*1.5*(8.5/12)^0.9*(2/3)^0.45</f>
        <v>0.35737873826145539</v>
      </c>
      <c r="C38" s="38"/>
      <c r="AA38" s="65"/>
      <c r="AB38" s="66"/>
      <c r="AC38" s="66"/>
      <c r="AD38" s="66"/>
      <c r="AE38" s="66"/>
      <c r="AQ38" s="39"/>
    </row>
    <row r="39" spans="1:53" hidden="1">
      <c r="A39" s="38" t="s">
        <v>60</v>
      </c>
      <c r="B39" s="38">
        <f>0.39*0.15*(8.5/12)^0.9*(2/3)^0.45</f>
        <v>3.5737873826145544E-2</v>
      </c>
      <c r="C39" s="38"/>
      <c r="AA39" s="65" t="s">
        <v>42</v>
      </c>
      <c r="AB39" s="66" t="s">
        <v>30</v>
      </c>
      <c r="AC39" s="66" t="s">
        <v>31</v>
      </c>
      <c r="AD39" s="66"/>
      <c r="AE39" s="66"/>
      <c r="AQ39" s="39"/>
    </row>
    <row r="40" spans="1:53" hidden="1">
      <c r="AA40" s="65"/>
      <c r="AB40" s="66" t="s">
        <v>32</v>
      </c>
      <c r="AC40" s="66">
        <v>0</v>
      </c>
      <c r="AD40" s="66"/>
      <c r="AE40" s="66"/>
      <c r="AF40" s="37" t="e">
        <f t="shared" ref="AF40:AO48" si="8">AF$13*$AC40</f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ref="AR40:BA48" si="9">AR$13*$AC40</f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33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34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35</v>
      </c>
      <c r="AC43" s="66">
        <v>16.541599999999999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36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37</v>
      </c>
      <c r="AC45" s="66">
        <v>0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38</v>
      </c>
      <c r="AC46" s="66">
        <v>14.601599999999999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39</v>
      </c>
      <c r="AC47" s="66">
        <v>14.570489999999999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A48" s="65"/>
      <c r="AB48" s="66" t="s">
        <v>40</v>
      </c>
      <c r="AC48" s="66">
        <v>14.14584</v>
      </c>
      <c r="AD48" s="66"/>
      <c r="AE48" s="66"/>
      <c r="AF48" s="37" t="e">
        <f t="shared" si="8"/>
        <v>#REF!</v>
      </c>
      <c r="AG48" s="37" t="e">
        <f t="shared" si="8"/>
        <v>#REF!</v>
      </c>
      <c r="AH48" s="37" t="e">
        <f t="shared" si="8"/>
        <v>#REF!</v>
      </c>
      <c r="AI48" s="37" t="e">
        <f t="shared" si="8"/>
        <v>#REF!</v>
      </c>
      <c r="AJ48" s="37" t="e">
        <f t="shared" si="8"/>
        <v>#REF!</v>
      </c>
      <c r="AK48" s="37" t="e">
        <f t="shared" si="8"/>
        <v>#REF!</v>
      </c>
      <c r="AL48" s="37" t="e">
        <f t="shared" si="8"/>
        <v>#REF!</v>
      </c>
      <c r="AM48" s="37" t="e">
        <f t="shared" si="8"/>
        <v>#REF!</v>
      </c>
      <c r="AN48" s="37" t="e">
        <f t="shared" si="8"/>
        <v>#REF!</v>
      </c>
      <c r="AO48" s="37" t="e">
        <f t="shared" si="8"/>
        <v>#REF!</v>
      </c>
      <c r="AQ48" s="39"/>
      <c r="AR48" s="37" t="e">
        <f t="shared" si="9"/>
        <v>#REF!</v>
      </c>
      <c r="AS48" s="37" t="e">
        <f t="shared" si="9"/>
        <v>#REF!</v>
      </c>
      <c r="AT48" s="37" t="e">
        <f t="shared" si="9"/>
        <v>#REF!</v>
      </c>
      <c r="AU48" s="37" t="e">
        <f t="shared" si="9"/>
        <v>#REF!</v>
      </c>
      <c r="AV48" s="37" t="e">
        <f t="shared" si="9"/>
        <v>#REF!</v>
      </c>
      <c r="AW48" s="37" t="e">
        <f t="shared" si="9"/>
        <v>#REF!</v>
      </c>
      <c r="AX48" s="37" t="e">
        <f t="shared" si="9"/>
        <v>#REF!</v>
      </c>
      <c r="AY48" s="37" t="e">
        <f t="shared" si="9"/>
        <v>#REF!</v>
      </c>
      <c r="AZ48" s="37" t="e">
        <f t="shared" si="9"/>
        <v>#REF!</v>
      </c>
      <c r="BA48" s="37" t="e">
        <f t="shared" si="9"/>
        <v>#REF!</v>
      </c>
    </row>
    <row r="49" spans="27:53" hidden="1">
      <c r="AQ49" s="39"/>
    </row>
    <row r="50" spans="27:53" hidden="1">
      <c r="AQ50" s="39"/>
    </row>
    <row r="51" spans="27:53" ht="63.75" hidden="1">
      <c r="AA51" s="67" t="s">
        <v>43</v>
      </c>
      <c r="AB51" s="68"/>
      <c r="AC51" s="69"/>
      <c r="AD51" s="69"/>
      <c r="AE51" s="69"/>
      <c r="AF51" s="62" t="s">
        <v>55</v>
      </c>
      <c r="AG51" s="62" t="s">
        <v>73</v>
      </c>
      <c r="AH51" s="62" t="s">
        <v>57</v>
      </c>
      <c r="AI51" s="62" t="s">
        <v>58</v>
      </c>
      <c r="AJ51" s="62" t="s">
        <v>59</v>
      </c>
      <c r="AK51" s="62" t="s">
        <v>60</v>
      </c>
      <c r="AL51" s="63" t="s">
        <v>75</v>
      </c>
      <c r="AM51" s="63" t="s">
        <v>76</v>
      </c>
      <c r="AN51" s="63" t="s">
        <v>61</v>
      </c>
      <c r="AO51" s="63" t="s">
        <v>62</v>
      </c>
      <c r="AP51" s="63"/>
      <c r="AQ51" s="44"/>
      <c r="AR51" s="62" t="s">
        <v>55</v>
      </c>
      <c r="AS51" s="62" t="s">
        <v>73</v>
      </c>
      <c r="AT51" s="62" t="s">
        <v>74</v>
      </c>
      <c r="AU51" s="62" t="s">
        <v>58</v>
      </c>
      <c r="AV51" s="62" t="s">
        <v>59</v>
      </c>
      <c r="AW51" s="62" t="s">
        <v>60</v>
      </c>
      <c r="AX51" s="63" t="s">
        <v>75</v>
      </c>
      <c r="AY51" s="63" t="s">
        <v>76</v>
      </c>
      <c r="AZ51" s="64" t="s">
        <v>61</v>
      </c>
      <c r="BA51" s="62" t="s">
        <v>62</v>
      </c>
    </row>
    <row r="52" spans="27:53" hidden="1">
      <c r="AA52" s="70" t="s">
        <v>44</v>
      </c>
      <c r="AB52" s="36"/>
      <c r="AG52" s="71"/>
      <c r="AQ52" s="39"/>
    </row>
    <row r="53" spans="27:53" hidden="1">
      <c r="AA53" s="72" t="s">
        <v>29</v>
      </c>
      <c r="AB53" s="36"/>
      <c r="AF53" s="71" t="e">
        <f t="shared" ref="AF53:AO53" si="10">AF18+AF20+AF21</f>
        <v>#REF!</v>
      </c>
      <c r="AG53" s="71" t="e">
        <f t="shared" si="10"/>
        <v>#REF!</v>
      </c>
      <c r="AH53" s="71" t="e">
        <f t="shared" si="10"/>
        <v>#REF!</v>
      </c>
      <c r="AI53" s="71" t="e">
        <f t="shared" si="10"/>
        <v>#REF!</v>
      </c>
      <c r="AJ53" s="71" t="e">
        <f t="shared" si="10"/>
        <v>#REF!</v>
      </c>
      <c r="AK53" s="71" t="e">
        <f t="shared" si="10"/>
        <v>#REF!</v>
      </c>
      <c r="AL53" s="71" t="e">
        <f t="shared" si="10"/>
        <v>#REF!</v>
      </c>
      <c r="AM53" s="71" t="e">
        <f t="shared" si="10"/>
        <v>#REF!</v>
      </c>
      <c r="AN53" s="71" t="e">
        <f t="shared" si="10"/>
        <v>#REF!</v>
      </c>
      <c r="AO53" s="71" t="e">
        <f t="shared" si="10"/>
        <v>#REF!</v>
      </c>
      <c r="AP53" s="71"/>
      <c r="AQ53" s="71"/>
      <c r="AR53" s="71" t="e">
        <f t="shared" ref="AR53:BA53" si="11">AR18+AR20+AR21</f>
        <v>#REF!</v>
      </c>
      <c r="AS53" s="71" t="e">
        <f t="shared" si="11"/>
        <v>#REF!</v>
      </c>
      <c r="AT53" s="71" t="e">
        <f t="shared" si="11"/>
        <v>#REF!</v>
      </c>
      <c r="AU53" s="71" t="e">
        <f t="shared" si="11"/>
        <v>#REF!</v>
      </c>
      <c r="AV53" s="71" t="e">
        <f t="shared" si="11"/>
        <v>#REF!</v>
      </c>
      <c r="AW53" s="71" t="e">
        <f t="shared" si="11"/>
        <v>#REF!</v>
      </c>
      <c r="AX53" s="71" t="e">
        <f t="shared" si="11"/>
        <v>#REF!</v>
      </c>
      <c r="AY53" s="71" t="e">
        <f t="shared" si="11"/>
        <v>#REF!</v>
      </c>
      <c r="AZ53" s="71" t="e">
        <f t="shared" si="11"/>
        <v>#REF!</v>
      </c>
      <c r="BA53" s="71" t="e">
        <f t="shared" si="11"/>
        <v>#REF!</v>
      </c>
    </row>
    <row r="54" spans="27:53" hidden="1">
      <c r="AA54" s="72" t="s">
        <v>41</v>
      </c>
      <c r="AB54" s="36"/>
      <c r="AF54" s="71" t="e">
        <f t="shared" ref="AF54:AO54" si="12">AF29+AF31+AF32</f>
        <v>#REF!</v>
      </c>
      <c r="AG54" s="71" t="e">
        <f t="shared" si="12"/>
        <v>#REF!</v>
      </c>
      <c r="AH54" s="71" t="e">
        <f t="shared" si="12"/>
        <v>#REF!</v>
      </c>
      <c r="AI54" s="71" t="e">
        <f t="shared" si="12"/>
        <v>#REF!</v>
      </c>
      <c r="AJ54" s="71" t="e">
        <f t="shared" si="12"/>
        <v>#REF!</v>
      </c>
      <c r="AK54" s="71" t="e">
        <f t="shared" si="12"/>
        <v>#REF!</v>
      </c>
      <c r="AL54" s="71" t="e">
        <f t="shared" si="12"/>
        <v>#REF!</v>
      </c>
      <c r="AM54" s="71" t="e">
        <f t="shared" si="12"/>
        <v>#REF!</v>
      </c>
      <c r="AN54" s="71" t="e">
        <f t="shared" si="12"/>
        <v>#REF!</v>
      </c>
      <c r="AO54" s="71" t="e">
        <f t="shared" si="12"/>
        <v>#REF!</v>
      </c>
      <c r="AP54" s="71"/>
      <c r="AQ54" s="71"/>
      <c r="AR54" s="71" t="e">
        <f t="shared" ref="AR54:BA54" si="13">AR29+AR31+AR32</f>
        <v>#REF!</v>
      </c>
      <c r="AS54" s="71" t="e">
        <f t="shared" si="13"/>
        <v>#REF!</v>
      </c>
      <c r="AT54" s="71" t="e">
        <f t="shared" si="13"/>
        <v>#REF!</v>
      </c>
      <c r="AU54" s="71" t="e">
        <f t="shared" si="13"/>
        <v>#REF!</v>
      </c>
      <c r="AV54" s="71" t="e">
        <f t="shared" si="13"/>
        <v>#REF!</v>
      </c>
      <c r="AW54" s="71" t="e">
        <f t="shared" si="13"/>
        <v>#REF!</v>
      </c>
      <c r="AX54" s="71" t="e">
        <f t="shared" si="13"/>
        <v>#REF!</v>
      </c>
      <c r="AY54" s="71" t="e">
        <f t="shared" si="13"/>
        <v>#REF!</v>
      </c>
      <c r="AZ54" s="71" t="e">
        <f t="shared" si="13"/>
        <v>#REF!</v>
      </c>
      <c r="BA54" s="71" t="e">
        <f t="shared" si="13"/>
        <v>#REF!</v>
      </c>
    </row>
    <row r="55" spans="27:53" hidden="1">
      <c r="AA55" s="72" t="s">
        <v>42</v>
      </c>
      <c r="AB55" s="36"/>
      <c r="AF55" s="71" t="e">
        <f t="shared" ref="AF55:AO55" si="14">AF40+AF42+AF43</f>
        <v>#REF!</v>
      </c>
      <c r="AG55" s="71" t="e">
        <f t="shared" si="14"/>
        <v>#REF!</v>
      </c>
      <c r="AH55" s="71" t="e">
        <f t="shared" si="14"/>
        <v>#REF!</v>
      </c>
      <c r="AI55" s="71" t="e">
        <f t="shared" si="14"/>
        <v>#REF!</v>
      </c>
      <c r="AJ55" s="71" t="e">
        <f t="shared" si="14"/>
        <v>#REF!</v>
      </c>
      <c r="AK55" s="71" t="e">
        <f t="shared" si="14"/>
        <v>#REF!</v>
      </c>
      <c r="AL55" s="71" t="e">
        <f t="shared" si="14"/>
        <v>#REF!</v>
      </c>
      <c r="AM55" s="71" t="e">
        <f t="shared" si="14"/>
        <v>#REF!</v>
      </c>
      <c r="AN55" s="71" t="e">
        <f t="shared" si="14"/>
        <v>#REF!</v>
      </c>
      <c r="AO55" s="71" t="e">
        <f t="shared" si="14"/>
        <v>#REF!</v>
      </c>
      <c r="AP55" s="71"/>
      <c r="AQ55" s="71"/>
      <c r="AR55" s="71" t="e">
        <f t="shared" ref="AR55:BA55" si="15">AR40+AR42+AR43</f>
        <v>#REF!</v>
      </c>
      <c r="AS55" s="71" t="e">
        <f t="shared" si="15"/>
        <v>#REF!</v>
      </c>
      <c r="AT55" s="71" t="e">
        <f t="shared" si="15"/>
        <v>#REF!</v>
      </c>
      <c r="AU55" s="71" t="e">
        <f t="shared" si="15"/>
        <v>#REF!</v>
      </c>
      <c r="AV55" s="71" t="e">
        <f t="shared" si="15"/>
        <v>#REF!</v>
      </c>
      <c r="AW55" s="71" t="e">
        <f t="shared" si="15"/>
        <v>#REF!</v>
      </c>
      <c r="AX55" s="71" t="e">
        <f t="shared" si="15"/>
        <v>#REF!</v>
      </c>
      <c r="AY55" s="71" t="e">
        <f t="shared" si="15"/>
        <v>#REF!</v>
      </c>
      <c r="AZ55" s="71" t="e">
        <f t="shared" si="15"/>
        <v>#REF!</v>
      </c>
      <c r="BA55" s="71" t="e">
        <f t="shared" si="15"/>
        <v>#REF!</v>
      </c>
    </row>
    <row r="56" spans="27:53" hidden="1">
      <c r="AA56" s="70" t="s">
        <v>45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16">AF18+AF20+AF22+AF24</f>
        <v>#REF!</v>
      </c>
      <c r="AG57" s="71" t="e">
        <f t="shared" si="16"/>
        <v>#REF!</v>
      </c>
      <c r="AH57" s="71" t="e">
        <f t="shared" si="16"/>
        <v>#REF!</v>
      </c>
      <c r="AI57" s="71" t="e">
        <f t="shared" si="16"/>
        <v>#REF!</v>
      </c>
      <c r="AJ57" s="71" t="e">
        <f t="shared" si="16"/>
        <v>#REF!</v>
      </c>
      <c r="AK57" s="71" t="e">
        <f t="shared" si="16"/>
        <v>#REF!</v>
      </c>
      <c r="AL57" s="71" t="e">
        <f t="shared" si="16"/>
        <v>#REF!</v>
      </c>
      <c r="AM57" s="71" t="e">
        <f t="shared" si="16"/>
        <v>#REF!</v>
      </c>
      <c r="AN57" s="71" t="e">
        <f t="shared" si="16"/>
        <v>#REF!</v>
      </c>
      <c r="AO57" s="71" t="e">
        <f t="shared" si="16"/>
        <v>#REF!</v>
      </c>
      <c r="AP57" s="71"/>
      <c r="AQ57" s="71"/>
      <c r="AR57" s="71" t="e">
        <f t="shared" ref="AR57:BA57" si="17">AR18+AR20+AR22+AR24</f>
        <v>#REF!</v>
      </c>
      <c r="AS57" s="71" t="e">
        <f t="shared" si="17"/>
        <v>#REF!</v>
      </c>
      <c r="AT57" s="71" t="e">
        <f t="shared" si="17"/>
        <v>#REF!</v>
      </c>
      <c r="AU57" s="71" t="e">
        <f t="shared" si="17"/>
        <v>#REF!</v>
      </c>
      <c r="AV57" s="71" t="e">
        <f t="shared" si="17"/>
        <v>#REF!</v>
      </c>
      <c r="AW57" s="71" t="e">
        <f t="shared" si="17"/>
        <v>#REF!</v>
      </c>
      <c r="AX57" s="71" t="e">
        <f t="shared" si="17"/>
        <v>#REF!</v>
      </c>
      <c r="AY57" s="71" t="e">
        <f t="shared" si="17"/>
        <v>#REF!</v>
      </c>
      <c r="AZ57" s="71" t="e">
        <f t="shared" si="17"/>
        <v>#REF!</v>
      </c>
      <c r="BA57" s="71" t="e">
        <f t="shared" si="17"/>
        <v>#REF!</v>
      </c>
    </row>
    <row r="58" spans="27:53" hidden="1">
      <c r="AA58" s="72" t="s">
        <v>41</v>
      </c>
      <c r="AB58" s="36"/>
      <c r="AF58" s="71" t="e">
        <f t="shared" ref="AF58:AO58" si="18">AF29+AF31+AF33+AF35</f>
        <v>#REF!</v>
      </c>
      <c r="AG58" s="71" t="e">
        <f t="shared" si="18"/>
        <v>#REF!</v>
      </c>
      <c r="AH58" s="71" t="e">
        <f t="shared" si="18"/>
        <v>#REF!</v>
      </c>
      <c r="AI58" s="71" t="e">
        <f t="shared" si="18"/>
        <v>#REF!</v>
      </c>
      <c r="AJ58" s="71" t="e">
        <f t="shared" si="18"/>
        <v>#REF!</v>
      </c>
      <c r="AK58" s="71" t="e">
        <f t="shared" si="18"/>
        <v>#REF!</v>
      </c>
      <c r="AL58" s="71" t="e">
        <f t="shared" si="18"/>
        <v>#REF!</v>
      </c>
      <c r="AM58" s="71" t="e">
        <f t="shared" si="18"/>
        <v>#REF!</v>
      </c>
      <c r="AN58" s="71" t="e">
        <f t="shared" si="18"/>
        <v>#REF!</v>
      </c>
      <c r="AO58" s="71" t="e">
        <f t="shared" si="18"/>
        <v>#REF!</v>
      </c>
      <c r="AP58" s="71"/>
      <c r="AQ58" s="71"/>
      <c r="AR58" s="71" t="e">
        <f t="shared" ref="AR58:BA58" si="19">AR29+AR31+AR33+AR35</f>
        <v>#REF!</v>
      </c>
      <c r="AS58" s="71" t="e">
        <f t="shared" si="19"/>
        <v>#REF!</v>
      </c>
      <c r="AT58" s="71" t="e">
        <f t="shared" si="19"/>
        <v>#REF!</v>
      </c>
      <c r="AU58" s="71" t="e">
        <f t="shared" si="19"/>
        <v>#REF!</v>
      </c>
      <c r="AV58" s="71" t="e">
        <f t="shared" si="19"/>
        <v>#REF!</v>
      </c>
      <c r="AW58" s="71" t="e">
        <f t="shared" si="19"/>
        <v>#REF!</v>
      </c>
      <c r="AX58" s="71" t="e">
        <f t="shared" si="19"/>
        <v>#REF!</v>
      </c>
      <c r="AY58" s="71" t="e">
        <f t="shared" si="19"/>
        <v>#REF!</v>
      </c>
      <c r="AZ58" s="71" t="e">
        <f t="shared" si="19"/>
        <v>#REF!</v>
      </c>
      <c r="BA58" s="71" t="e">
        <f t="shared" si="19"/>
        <v>#REF!</v>
      </c>
    </row>
    <row r="59" spans="27:53" hidden="1">
      <c r="AA59" s="72" t="s">
        <v>42</v>
      </c>
      <c r="AB59" s="36"/>
      <c r="AF59" s="71" t="e">
        <f t="shared" ref="AF59:AO59" si="20">AF40+AF42+AF44+AF46</f>
        <v>#REF!</v>
      </c>
      <c r="AG59" s="71" t="e">
        <f t="shared" si="20"/>
        <v>#REF!</v>
      </c>
      <c r="AH59" s="71" t="e">
        <f t="shared" si="20"/>
        <v>#REF!</v>
      </c>
      <c r="AI59" s="71" t="e">
        <f t="shared" si="20"/>
        <v>#REF!</v>
      </c>
      <c r="AJ59" s="71" t="e">
        <f t="shared" si="20"/>
        <v>#REF!</v>
      </c>
      <c r="AK59" s="71" t="e">
        <f t="shared" si="20"/>
        <v>#REF!</v>
      </c>
      <c r="AL59" s="71" t="e">
        <f t="shared" si="20"/>
        <v>#REF!</v>
      </c>
      <c r="AM59" s="71" t="e">
        <f t="shared" si="20"/>
        <v>#REF!</v>
      </c>
      <c r="AN59" s="71" t="e">
        <f t="shared" si="20"/>
        <v>#REF!</v>
      </c>
      <c r="AO59" s="71" t="e">
        <f t="shared" si="20"/>
        <v>#REF!</v>
      </c>
      <c r="AP59" s="71"/>
      <c r="AQ59" s="71"/>
      <c r="AR59" s="71" t="e">
        <f t="shared" ref="AR59:BA59" si="21">AR40+AR42+AR44+AR46</f>
        <v>#REF!</v>
      </c>
      <c r="AS59" s="71" t="e">
        <f t="shared" si="21"/>
        <v>#REF!</v>
      </c>
      <c r="AT59" s="71" t="e">
        <f t="shared" si="21"/>
        <v>#REF!</v>
      </c>
      <c r="AU59" s="71" t="e">
        <f t="shared" si="21"/>
        <v>#REF!</v>
      </c>
      <c r="AV59" s="71" t="e">
        <f t="shared" si="21"/>
        <v>#REF!</v>
      </c>
      <c r="AW59" s="71" t="e">
        <f t="shared" si="21"/>
        <v>#REF!</v>
      </c>
      <c r="AX59" s="71" t="e">
        <f t="shared" si="21"/>
        <v>#REF!</v>
      </c>
      <c r="AY59" s="71" t="e">
        <f t="shared" si="21"/>
        <v>#REF!</v>
      </c>
      <c r="AZ59" s="71" t="e">
        <f t="shared" si="21"/>
        <v>#REF!</v>
      </c>
      <c r="BA59" s="71" t="e">
        <f t="shared" si="21"/>
        <v>#REF!</v>
      </c>
    </row>
    <row r="60" spans="27:53" hidden="1">
      <c r="AA60" s="70" t="s">
        <v>46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2">AF18+AF20+AF22+AF23+AF25</f>
        <v>#REF!</v>
      </c>
      <c r="AG61" s="71" t="e">
        <f t="shared" si="22"/>
        <v>#REF!</v>
      </c>
      <c r="AH61" s="71" t="e">
        <f t="shared" si="22"/>
        <v>#REF!</v>
      </c>
      <c r="AI61" s="71" t="e">
        <f t="shared" si="22"/>
        <v>#REF!</v>
      </c>
      <c r="AJ61" s="71" t="e">
        <f t="shared" si="22"/>
        <v>#REF!</v>
      </c>
      <c r="AK61" s="71" t="e">
        <f t="shared" si="22"/>
        <v>#REF!</v>
      </c>
      <c r="AL61" s="71" t="e">
        <f t="shared" si="22"/>
        <v>#REF!</v>
      </c>
      <c r="AM61" s="71" t="e">
        <f t="shared" si="22"/>
        <v>#REF!</v>
      </c>
      <c r="AN61" s="71" t="e">
        <f t="shared" si="22"/>
        <v>#REF!</v>
      </c>
      <c r="AO61" s="71" t="e">
        <f t="shared" si="22"/>
        <v>#REF!</v>
      </c>
      <c r="AP61" s="71"/>
      <c r="AQ61" s="71"/>
      <c r="AR61" s="71" t="e">
        <f t="shared" ref="AR61:BA61" si="23">AR18+AR20+AR22+AR23+AR25</f>
        <v>#REF!</v>
      </c>
      <c r="AS61" s="71" t="e">
        <f t="shared" si="23"/>
        <v>#REF!</v>
      </c>
      <c r="AT61" s="71" t="e">
        <f t="shared" si="23"/>
        <v>#REF!</v>
      </c>
      <c r="AU61" s="71" t="e">
        <f t="shared" si="23"/>
        <v>#REF!</v>
      </c>
      <c r="AV61" s="71" t="e">
        <f t="shared" si="23"/>
        <v>#REF!</v>
      </c>
      <c r="AW61" s="71" t="e">
        <f t="shared" si="23"/>
        <v>#REF!</v>
      </c>
      <c r="AX61" s="71" t="e">
        <f t="shared" si="23"/>
        <v>#REF!</v>
      </c>
      <c r="AY61" s="71" t="e">
        <f t="shared" si="23"/>
        <v>#REF!</v>
      </c>
      <c r="AZ61" s="71" t="e">
        <f t="shared" si="23"/>
        <v>#REF!</v>
      </c>
      <c r="BA61" s="71" t="e">
        <f t="shared" si="23"/>
        <v>#REF!</v>
      </c>
    </row>
    <row r="62" spans="27:53" hidden="1">
      <c r="AA62" s="72" t="s">
        <v>41</v>
      </c>
      <c r="AB62" s="36"/>
      <c r="AF62" s="71" t="e">
        <f t="shared" ref="AF62:AO62" si="24">AF29+AF31+AF33+AF34+AF36</f>
        <v>#REF!</v>
      </c>
      <c r="AG62" s="71" t="e">
        <f t="shared" si="24"/>
        <v>#REF!</v>
      </c>
      <c r="AH62" s="71" t="e">
        <f t="shared" si="24"/>
        <v>#REF!</v>
      </c>
      <c r="AI62" s="71" t="e">
        <f t="shared" si="24"/>
        <v>#REF!</v>
      </c>
      <c r="AJ62" s="71" t="e">
        <f t="shared" si="24"/>
        <v>#REF!</v>
      </c>
      <c r="AK62" s="71" t="e">
        <f t="shared" si="24"/>
        <v>#REF!</v>
      </c>
      <c r="AL62" s="71" t="e">
        <f t="shared" si="24"/>
        <v>#REF!</v>
      </c>
      <c r="AM62" s="71" t="e">
        <f t="shared" si="24"/>
        <v>#REF!</v>
      </c>
      <c r="AN62" s="71" t="e">
        <f t="shared" si="24"/>
        <v>#REF!</v>
      </c>
      <c r="AO62" s="71" t="e">
        <f t="shared" si="24"/>
        <v>#REF!</v>
      </c>
      <c r="AP62" s="71"/>
      <c r="AQ62" s="71"/>
      <c r="AR62" s="71" t="e">
        <f t="shared" ref="AR62:BA62" si="25">AR29+AR31+AR33+AR34+AR36</f>
        <v>#REF!</v>
      </c>
      <c r="AS62" s="71" t="e">
        <f t="shared" si="25"/>
        <v>#REF!</v>
      </c>
      <c r="AT62" s="71" t="e">
        <f t="shared" si="25"/>
        <v>#REF!</v>
      </c>
      <c r="AU62" s="71" t="e">
        <f t="shared" si="25"/>
        <v>#REF!</v>
      </c>
      <c r="AV62" s="71" t="e">
        <f t="shared" si="25"/>
        <v>#REF!</v>
      </c>
      <c r="AW62" s="71" t="e">
        <f t="shared" si="25"/>
        <v>#REF!</v>
      </c>
      <c r="AX62" s="71" t="e">
        <f t="shared" si="25"/>
        <v>#REF!</v>
      </c>
      <c r="AY62" s="71" t="e">
        <f t="shared" si="25"/>
        <v>#REF!</v>
      </c>
      <c r="AZ62" s="71" t="e">
        <f t="shared" si="25"/>
        <v>#REF!</v>
      </c>
      <c r="BA62" s="71" t="e">
        <f t="shared" si="25"/>
        <v>#REF!</v>
      </c>
    </row>
    <row r="63" spans="27:53" hidden="1">
      <c r="AA63" s="72" t="s">
        <v>42</v>
      </c>
      <c r="AB63" s="36"/>
      <c r="AF63" s="71" t="e">
        <f t="shared" ref="AF63:AO63" si="26">AF40+AF42+AF44+AF45+AF47</f>
        <v>#REF!</v>
      </c>
      <c r="AG63" s="71" t="e">
        <f t="shared" si="26"/>
        <v>#REF!</v>
      </c>
      <c r="AH63" s="71" t="e">
        <f t="shared" si="26"/>
        <v>#REF!</v>
      </c>
      <c r="AI63" s="71" t="e">
        <f t="shared" si="26"/>
        <v>#REF!</v>
      </c>
      <c r="AJ63" s="71" t="e">
        <f t="shared" si="26"/>
        <v>#REF!</v>
      </c>
      <c r="AK63" s="71" t="e">
        <f t="shared" si="26"/>
        <v>#REF!</v>
      </c>
      <c r="AL63" s="71" t="e">
        <f t="shared" si="26"/>
        <v>#REF!</v>
      </c>
      <c r="AM63" s="71" t="e">
        <f t="shared" si="26"/>
        <v>#REF!</v>
      </c>
      <c r="AN63" s="71" t="e">
        <f t="shared" si="26"/>
        <v>#REF!</v>
      </c>
      <c r="AO63" s="71" t="e">
        <f t="shared" si="26"/>
        <v>#REF!</v>
      </c>
      <c r="AP63" s="71"/>
      <c r="AQ63" s="71"/>
      <c r="AR63" s="71" t="e">
        <f t="shared" ref="AR63:BA63" si="27">AR40+AR42+AR44+AR45+AR47</f>
        <v>#REF!</v>
      </c>
      <c r="AS63" s="71" t="e">
        <f t="shared" si="27"/>
        <v>#REF!</v>
      </c>
      <c r="AT63" s="71" t="e">
        <f t="shared" si="27"/>
        <v>#REF!</v>
      </c>
      <c r="AU63" s="71" t="e">
        <f t="shared" si="27"/>
        <v>#REF!</v>
      </c>
      <c r="AV63" s="71" t="e">
        <f t="shared" si="27"/>
        <v>#REF!</v>
      </c>
      <c r="AW63" s="71" t="e">
        <f t="shared" si="27"/>
        <v>#REF!</v>
      </c>
      <c r="AX63" s="71" t="e">
        <f t="shared" si="27"/>
        <v>#REF!</v>
      </c>
      <c r="AY63" s="71" t="e">
        <f t="shared" si="27"/>
        <v>#REF!</v>
      </c>
      <c r="AZ63" s="71" t="e">
        <f t="shared" si="27"/>
        <v>#REF!</v>
      </c>
      <c r="BA63" s="71" t="e">
        <f t="shared" si="27"/>
        <v>#REF!</v>
      </c>
    </row>
    <row r="64" spans="27:53" hidden="1">
      <c r="AA64" s="70" t="s">
        <v>47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28">AF18+AF20+AF22+AF23+AF26</f>
        <v>#REF!</v>
      </c>
      <c r="AG65" s="71" t="e">
        <f t="shared" si="28"/>
        <v>#REF!</v>
      </c>
      <c r="AH65" s="71" t="e">
        <f t="shared" si="28"/>
        <v>#REF!</v>
      </c>
      <c r="AI65" s="71" t="e">
        <f t="shared" si="28"/>
        <v>#REF!</v>
      </c>
      <c r="AJ65" s="71" t="e">
        <f t="shared" si="28"/>
        <v>#REF!</v>
      </c>
      <c r="AK65" s="71" t="e">
        <f t="shared" si="28"/>
        <v>#REF!</v>
      </c>
      <c r="AL65" s="71" t="e">
        <f t="shared" si="28"/>
        <v>#REF!</v>
      </c>
      <c r="AM65" s="71" t="e">
        <f t="shared" si="28"/>
        <v>#REF!</v>
      </c>
      <c r="AN65" s="71" t="e">
        <f t="shared" si="28"/>
        <v>#REF!</v>
      </c>
      <c r="AO65" s="71" t="e">
        <f t="shared" si="28"/>
        <v>#REF!</v>
      </c>
      <c r="AP65" s="71"/>
      <c r="AQ65" s="71"/>
      <c r="AR65" s="71" t="e">
        <f t="shared" ref="AR65:BA65" si="29">AR18+AR20+AR22+AR23+AR26</f>
        <v>#REF!</v>
      </c>
      <c r="AS65" s="71" t="e">
        <f t="shared" si="29"/>
        <v>#REF!</v>
      </c>
      <c r="AT65" s="71" t="e">
        <f t="shared" si="29"/>
        <v>#REF!</v>
      </c>
      <c r="AU65" s="71" t="e">
        <f t="shared" si="29"/>
        <v>#REF!</v>
      </c>
      <c r="AV65" s="71" t="e">
        <f t="shared" si="29"/>
        <v>#REF!</v>
      </c>
      <c r="AW65" s="71" t="e">
        <f t="shared" si="29"/>
        <v>#REF!</v>
      </c>
      <c r="AX65" s="71" t="e">
        <f t="shared" si="29"/>
        <v>#REF!</v>
      </c>
      <c r="AY65" s="71" t="e">
        <f t="shared" si="29"/>
        <v>#REF!</v>
      </c>
      <c r="AZ65" s="71" t="e">
        <f t="shared" si="29"/>
        <v>#REF!</v>
      </c>
      <c r="BA65" s="71" t="e">
        <f t="shared" si="29"/>
        <v>#REF!</v>
      </c>
    </row>
    <row r="66" spans="27:53" hidden="1">
      <c r="AA66" s="72" t="s">
        <v>41</v>
      </c>
      <c r="AB66" s="36"/>
      <c r="AF66" s="71" t="e">
        <f t="shared" ref="AF66:AO66" si="30">AF29+AF31+AF33+AF34+AF37</f>
        <v>#REF!</v>
      </c>
      <c r="AG66" s="71" t="e">
        <f t="shared" si="30"/>
        <v>#REF!</v>
      </c>
      <c r="AH66" s="71" t="e">
        <f t="shared" si="30"/>
        <v>#REF!</v>
      </c>
      <c r="AI66" s="71" t="e">
        <f t="shared" si="30"/>
        <v>#REF!</v>
      </c>
      <c r="AJ66" s="71" t="e">
        <f t="shared" si="30"/>
        <v>#REF!</v>
      </c>
      <c r="AK66" s="71" t="e">
        <f t="shared" si="30"/>
        <v>#REF!</v>
      </c>
      <c r="AL66" s="71" t="e">
        <f t="shared" si="30"/>
        <v>#REF!</v>
      </c>
      <c r="AM66" s="71" t="e">
        <f t="shared" si="30"/>
        <v>#REF!</v>
      </c>
      <c r="AN66" s="71" t="e">
        <f t="shared" si="30"/>
        <v>#REF!</v>
      </c>
      <c r="AO66" s="71" t="e">
        <f t="shared" si="30"/>
        <v>#REF!</v>
      </c>
      <c r="AP66" s="71"/>
      <c r="AQ66" s="71"/>
      <c r="AR66" s="71" t="e">
        <f t="shared" ref="AR66:BA66" si="31">AR29+AR31+AR33+AR34+AR37</f>
        <v>#REF!</v>
      </c>
      <c r="AS66" s="71" t="e">
        <f t="shared" si="31"/>
        <v>#REF!</v>
      </c>
      <c r="AT66" s="71" t="e">
        <f t="shared" si="31"/>
        <v>#REF!</v>
      </c>
      <c r="AU66" s="71" t="e">
        <f t="shared" si="31"/>
        <v>#REF!</v>
      </c>
      <c r="AV66" s="71" t="e">
        <f t="shared" si="31"/>
        <v>#REF!</v>
      </c>
      <c r="AW66" s="71" t="e">
        <f t="shared" si="31"/>
        <v>#REF!</v>
      </c>
      <c r="AX66" s="71" t="e">
        <f t="shared" si="31"/>
        <v>#REF!</v>
      </c>
      <c r="AY66" s="71" t="e">
        <f t="shared" si="31"/>
        <v>#REF!</v>
      </c>
      <c r="AZ66" s="71" t="e">
        <f t="shared" si="31"/>
        <v>#REF!</v>
      </c>
      <c r="BA66" s="71" t="e">
        <f t="shared" si="31"/>
        <v>#REF!</v>
      </c>
    </row>
    <row r="67" spans="27:53" hidden="1">
      <c r="AA67" s="72" t="s">
        <v>42</v>
      </c>
      <c r="AB67" s="36"/>
      <c r="AF67" s="71" t="e">
        <f t="shared" ref="AF67:AO67" si="32">AF40+AF42+AF44+AF45+AF48</f>
        <v>#REF!</v>
      </c>
      <c r="AG67" s="71" t="e">
        <f t="shared" si="32"/>
        <v>#REF!</v>
      </c>
      <c r="AH67" s="71" t="e">
        <f t="shared" si="32"/>
        <v>#REF!</v>
      </c>
      <c r="AI67" s="71" t="e">
        <f t="shared" si="32"/>
        <v>#REF!</v>
      </c>
      <c r="AJ67" s="71" t="e">
        <f t="shared" si="32"/>
        <v>#REF!</v>
      </c>
      <c r="AK67" s="71" t="e">
        <f t="shared" si="32"/>
        <v>#REF!</v>
      </c>
      <c r="AL67" s="71" t="e">
        <f t="shared" si="32"/>
        <v>#REF!</v>
      </c>
      <c r="AM67" s="71" t="e">
        <f t="shared" si="32"/>
        <v>#REF!</v>
      </c>
      <c r="AN67" s="71" t="e">
        <f t="shared" si="32"/>
        <v>#REF!</v>
      </c>
      <c r="AO67" s="71" t="e">
        <f t="shared" si="32"/>
        <v>#REF!</v>
      </c>
      <c r="AP67" s="71"/>
      <c r="AQ67" s="71"/>
      <c r="AR67" s="71" t="e">
        <f t="shared" ref="AR67:BA67" si="33">AR40+AR42+AR44+AR45+AR48</f>
        <v>#REF!</v>
      </c>
      <c r="AS67" s="71" t="e">
        <f t="shared" si="33"/>
        <v>#REF!</v>
      </c>
      <c r="AT67" s="71" t="e">
        <f t="shared" si="33"/>
        <v>#REF!</v>
      </c>
      <c r="AU67" s="71" t="e">
        <f t="shared" si="33"/>
        <v>#REF!</v>
      </c>
      <c r="AV67" s="71" t="e">
        <f t="shared" si="33"/>
        <v>#REF!</v>
      </c>
      <c r="AW67" s="71" t="e">
        <f t="shared" si="33"/>
        <v>#REF!</v>
      </c>
      <c r="AX67" s="71" t="e">
        <f t="shared" si="33"/>
        <v>#REF!</v>
      </c>
      <c r="AY67" s="71" t="e">
        <f t="shared" si="33"/>
        <v>#REF!</v>
      </c>
      <c r="AZ67" s="71" t="e">
        <f t="shared" si="33"/>
        <v>#REF!</v>
      </c>
      <c r="BA67" s="71" t="e">
        <f t="shared" si="33"/>
        <v>#REF!</v>
      </c>
    </row>
    <row r="68" spans="27:53" hidden="1">
      <c r="AA68" s="70" t="s">
        <v>48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34">AF18+AF19+AF24</f>
        <v>#REF!</v>
      </c>
      <c r="AG69" s="71" t="e">
        <f t="shared" si="34"/>
        <v>#REF!</v>
      </c>
      <c r="AH69" s="71" t="e">
        <f t="shared" si="34"/>
        <v>#REF!</v>
      </c>
      <c r="AI69" s="71" t="e">
        <f t="shared" si="34"/>
        <v>#REF!</v>
      </c>
      <c r="AJ69" s="71" t="e">
        <f t="shared" si="34"/>
        <v>#REF!</v>
      </c>
      <c r="AK69" s="71" t="e">
        <f t="shared" si="34"/>
        <v>#REF!</v>
      </c>
      <c r="AL69" s="71" t="e">
        <f t="shared" si="34"/>
        <v>#REF!</v>
      </c>
      <c r="AM69" s="71" t="e">
        <f t="shared" si="34"/>
        <v>#REF!</v>
      </c>
      <c r="AN69" s="71" t="e">
        <f t="shared" si="34"/>
        <v>#REF!</v>
      </c>
      <c r="AO69" s="71" t="e">
        <f t="shared" si="34"/>
        <v>#REF!</v>
      </c>
      <c r="AP69" s="71"/>
      <c r="AQ69" s="71"/>
      <c r="AR69" s="71" t="e">
        <f t="shared" ref="AR69:BA69" si="35">AR18+AR19+AR24</f>
        <v>#REF!</v>
      </c>
      <c r="AS69" s="71" t="e">
        <f t="shared" si="35"/>
        <v>#REF!</v>
      </c>
      <c r="AT69" s="71" t="e">
        <f t="shared" si="35"/>
        <v>#REF!</v>
      </c>
      <c r="AU69" s="71" t="e">
        <f t="shared" si="35"/>
        <v>#REF!</v>
      </c>
      <c r="AV69" s="71" t="e">
        <f t="shared" si="35"/>
        <v>#REF!</v>
      </c>
      <c r="AW69" s="71" t="e">
        <f t="shared" si="35"/>
        <v>#REF!</v>
      </c>
      <c r="AX69" s="71" t="e">
        <f t="shared" si="35"/>
        <v>#REF!</v>
      </c>
      <c r="AY69" s="71" t="e">
        <f t="shared" si="35"/>
        <v>#REF!</v>
      </c>
      <c r="AZ69" s="71" t="e">
        <f t="shared" si="35"/>
        <v>#REF!</v>
      </c>
      <c r="BA69" s="71" t="e">
        <f t="shared" si="35"/>
        <v>#REF!</v>
      </c>
    </row>
    <row r="70" spans="27:53" hidden="1">
      <c r="AA70" s="72" t="s">
        <v>41</v>
      </c>
      <c r="AB70" s="36"/>
      <c r="AF70" s="71" t="e">
        <f t="shared" ref="AF70:AO70" si="36">AF29+AF30+AF35</f>
        <v>#REF!</v>
      </c>
      <c r="AG70" s="71" t="e">
        <f t="shared" si="36"/>
        <v>#REF!</v>
      </c>
      <c r="AH70" s="71" t="e">
        <f t="shared" si="36"/>
        <v>#REF!</v>
      </c>
      <c r="AI70" s="71" t="e">
        <f t="shared" si="36"/>
        <v>#REF!</v>
      </c>
      <c r="AJ70" s="71" t="e">
        <f t="shared" si="36"/>
        <v>#REF!</v>
      </c>
      <c r="AK70" s="71" t="e">
        <f t="shared" si="36"/>
        <v>#REF!</v>
      </c>
      <c r="AL70" s="71" t="e">
        <f t="shared" si="36"/>
        <v>#REF!</v>
      </c>
      <c r="AM70" s="71" t="e">
        <f t="shared" si="36"/>
        <v>#REF!</v>
      </c>
      <c r="AN70" s="71" t="e">
        <f t="shared" si="36"/>
        <v>#REF!</v>
      </c>
      <c r="AO70" s="71" t="e">
        <f t="shared" si="36"/>
        <v>#REF!</v>
      </c>
      <c r="AP70" s="71"/>
      <c r="AQ70" s="71"/>
      <c r="AR70" s="71" t="e">
        <f t="shared" ref="AR70:BA70" si="37">AR29+AR30+AR35</f>
        <v>#REF!</v>
      </c>
      <c r="AS70" s="71" t="e">
        <f t="shared" si="37"/>
        <v>#REF!</v>
      </c>
      <c r="AT70" s="71" t="e">
        <f t="shared" si="37"/>
        <v>#REF!</v>
      </c>
      <c r="AU70" s="71" t="e">
        <f t="shared" si="37"/>
        <v>#REF!</v>
      </c>
      <c r="AV70" s="71" t="e">
        <f t="shared" si="37"/>
        <v>#REF!</v>
      </c>
      <c r="AW70" s="71" t="e">
        <f t="shared" si="37"/>
        <v>#REF!</v>
      </c>
      <c r="AX70" s="71" t="e">
        <f t="shared" si="37"/>
        <v>#REF!</v>
      </c>
      <c r="AY70" s="71" t="e">
        <f t="shared" si="37"/>
        <v>#REF!</v>
      </c>
      <c r="AZ70" s="71" t="e">
        <f t="shared" si="37"/>
        <v>#REF!</v>
      </c>
      <c r="BA70" s="71" t="e">
        <f t="shared" si="37"/>
        <v>#REF!</v>
      </c>
    </row>
    <row r="71" spans="27:53" hidden="1">
      <c r="AA71" s="72" t="s">
        <v>42</v>
      </c>
      <c r="AB71" s="36"/>
      <c r="AF71" s="71" t="e">
        <f t="shared" ref="AF71:AO71" si="38">AF40+AF41+AF46</f>
        <v>#REF!</v>
      </c>
      <c r="AG71" s="71" t="e">
        <f t="shared" si="38"/>
        <v>#REF!</v>
      </c>
      <c r="AH71" s="71" t="e">
        <f t="shared" si="38"/>
        <v>#REF!</v>
      </c>
      <c r="AI71" s="71" t="e">
        <f t="shared" si="38"/>
        <v>#REF!</v>
      </c>
      <c r="AJ71" s="71" t="e">
        <f t="shared" si="38"/>
        <v>#REF!</v>
      </c>
      <c r="AK71" s="71" t="e">
        <f t="shared" si="38"/>
        <v>#REF!</v>
      </c>
      <c r="AL71" s="71" t="e">
        <f t="shared" si="38"/>
        <v>#REF!</v>
      </c>
      <c r="AM71" s="71" t="e">
        <f t="shared" si="38"/>
        <v>#REF!</v>
      </c>
      <c r="AN71" s="71" t="e">
        <f t="shared" si="38"/>
        <v>#REF!</v>
      </c>
      <c r="AO71" s="71" t="e">
        <f t="shared" si="38"/>
        <v>#REF!</v>
      </c>
      <c r="AP71" s="71"/>
      <c r="AQ71" s="71"/>
      <c r="AR71" s="71" t="e">
        <f t="shared" ref="AR71:BA71" si="39">AR40+AR41+AR46</f>
        <v>#REF!</v>
      </c>
      <c r="AS71" s="71" t="e">
        <f t="shared" si="39"/>
        <v>#REF!</v>
      </c>
      <c r="AT71" s="71" t="e">
        <f t="shared" si="39"/>
        <v>#REF!</v>
      </c>
      <c r="AU71" s="71" t="e">
        <f t="shared" si="39"/>
        <v>#REF!</v>
      </c>
      <c r="AV71" s="71" t="e">
        <f t="shared" si="39"/>
        <v>#REF!</v>
      </c>
      <c r="AW71" s="71" t="e">
        <f t="shared" si="39"/>
        <v>#REF!</v>
      </c>
      <c r="AX71" s="71" t="e">
        <f t="shared" si="39"/>
        <v>#REF!</v>
      </c>
      <c r="AY71" s="71" t="e">
        <f t="shared" si="39"/>
        <v>#REF!</v>
      </c>
      <c r="AZ71" s="71" t="e">
        <f t="shared" si="39"/>
        <v>#REF!</v>
      </c>
      <c r="BA71" s="71" t="e">
        <f t="shared" si="39"/>
        <v>#REF!</v>
      </c>
    </row>
    <row r="72" spans="27:53" hidden="1">
      <c r="AA72" s="73" t="s">
        <v>49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0">AF18+AF19+AF23+AF25</f>
        <v>#REF!</v>
      </c>
      <c r="AG73" s="71" t="e">
        <f t="shared" si="40"/>
        <v>#REF!</v>
      </c>
      <c r="AH73" s="71" t="e">
        <f t="shared" si="40"/>
        <v>#REF!</v>
      </c>
      <c r="AI73" s="71" t="e">
        <f t="shared" si="40"/>
        <v>#REF!</v>
      </c>
      <c r="AJ73" s="71" t="e">
        <f t="shared" si="40"/>
        <v>#REF!</v>
      </c>
      <c r="AK73" s="71" t="e">
        <f t="shared" si="40"/>
        <v>#REF!</v>
      </c>
      <c r="AL73" s="71" t="e">
        <f t="shared" si="40"/>
        <v>#REF!</v>
      </c>
      <c r="AM73" s="71" t="e">
        <f t="shared" si="40"/>
        <v>#REF!</v>
      </c>
      <c r="AN73" s="71" t="e">
        <f t="shared" si="40"/>
        <v>#REF!</v>
      </c>
      <c r="AO73" s="71" t="e">
        <f t="shared" si="40"/>
        <v>#REF!</v>
      </c>
      <c r="AP73" s="71"/>
      <c r="AQ73" s="71"/>
      <c r="AR73" s="71" t="e">
        <f t="shared" ref="AR73:BA73" si="41">AR18+AR19+AR23+AR25</f>
        <v>#REF!</v>
      </c>
      <c r="AS73" s="71" t="e">
        <f t="shared" si="41"/>
        <v>#REF!</v>
      </c>
      <c r="AT73" s="71" t="e">
        <f t="shared" si="41"/>
        <v>#REF!</v>
      </c>
      <c r="AU73" s="71" t="e">
        <f t="shared" si="41"/>
        <v>#REF!</v>
      </c>
      <c r="AV73" s="71" t="e">
        <f t="shared" si="41"/>
        <v>#REF!</v>
      </c>
      <c r="AW73" s="71" t="e">
        <f t="shared" si="41"/>
        <v>#REF!</v>
      </c>
      <c r="AX73" s="71" t="e">
        <f t="shared" si="41"/>
        <v>#REF!</v>
      </c>
      <c r="AY73" s="71" t="e">
        <f t="shared" si="41"/>
        <v>#REF!</v>
      </c>
      <c r="AZ73" s="71" t="e">
        <f t="shared" si="41"/>
        <v>#REF!</v>
      </c>
      <c r="BA73" s="71" t="e">
        <f t="shared" si="41"/>
        <v>#REF!</v>
      </c>
    </row>
    <row r="74" spans="27:53" hidden="1">
      <c r="AA74" s="72" t="s">
        <v>41</v>
      </c>
      <c r="AB74" s="36"/>
      <c r="AF74" s="71" t="e">
        <f t="shared" ref="AF74:AO74" si="42">AF29+AF30+AF34+AF36</f>
        <v>#REF!</v>
      </c>
      <c r="AG74" s="71" t="e">
        <f t="shared" si="42"/>
        <v>#REF!</v>
      </c>
      <c r="AH74" s="71" t="e">
        <f t="shared" si="42"/>
        <v>#REF!</v>
      </c>
      <c r="AI74" s="71" t="e">
        <f t="shared" si="42"/>
        <v>#REF!</v>
      </c>
      <c r="AJ74" s="71" t="e">
        <f t="shared" si="42"/>
        <v>#REF!</v>
      </c>
      <c r="AK74" s="71" t="e">
        <f t="shared" si="42"/>
        <v>#REF!</v>
      </c>
      <c r="AL74" s="71" t="e">
        <f t="shared" si="42"/>
        <v>#REF!</v>
      </c>
      <c r="AM74" s="71" t="e">
        <f t="shared" si="42"/>
        <v>#REF!</v>
      </c>
      <c r="AN74" s="71" t="e">
        <f t="shared" si="42"/>
        <v>#REF!</v>
      </c>
      <c r="AO74" s="71" t="e">
        <f t="shared" si="42"/>
        <v>#REF!</v>
      </c>
      <c r="AP74" s="71"/>
      <c r="AQ74" s="71"/>
      <c r="AR74" s="71" t="e">
        <f t="shared" ref="AR74:BA74" si="43">AR29+AR30+AR34+AR36</f>
        <v>#REF!</v>
      </c>
      <c r="AS74" s="71" t="e">
        <f t="shared" si="43"/>
        <v>#REF!</v>
      </c>
      <c r="AT74" s="71" t="e">
        <f t="shared" si="43"/>
        <v>#REF!</v>
      </c>
      <c r="AU74" s="71" t="e">
        <f t="shared" si="43"/>
        <v>#REF!</v>
      </c>
      <c r="AV74" s="71" t="e">
        <f t="shared" si="43"/>
        <v>#REF!</v>
      </c>
      <c r="AW74" s="71" t="e">
        <f t="shared" si="43"/>
        <v>#REF!</v>
      </c>
      <c r="AX74" s="71" t="e">
        <f t="shared" si="43"/>
        <v>#REF!</v>
      </c>
      <c r="AY74" s="71" t="e">
        <f t="shared" si="43"/>
        <v>#REF!</v>
      </c>
      <c r="AZ74" s="71" t="e">
        <f t="shared" si="43"/>
        <v>#REF!</v>
      </c>
      <c r="BA74" s="71" t="e">
        <f t="shared" si="43"/>
        <v>#REF!</v>
      </c>
    </row>
    <row r="75" spans="27:53" hidden="1">
      <c r="AA75" s="72" t="s">
        <v>42</v>
      </c>
      <c r="AB75" s="36"/>
      <c r="AF75" s="71" t="e">
        <f t="shared" ref="AF75:AO75" si="44">AF40+AF41+AF45+AF47</f>
        <v>#REF!</v>
      </c>
      <c r="AG75" s="71" t="e">
        <f t="shared" si="44"/>
        <v>#REF!</v>
      </c>
      <c r="AH75" s="71" t="e">
        <f t="shared" si="44"/>
        <v>#REF!</v>
      </c>
      <c r="AI75" s="71" t="e">
        <f t="shared" si="44"/>
        <v>#REF!</v>
      </c>
      <c r="AJ75" s="71" t="e">
        <f t="shared" si="44"/>
        <v>#REF!</v>
      </c>
      <c r="AK75" s="71" t="e">
        <f t="shared" si="44"/>
        <v>#REF!</v>
      </c>
      <c r="AL75" s="71" t="e">
        <f t="shared" si="44"/>
        <v>#REF!</v>
      </c>
      <c r="AM75" s="71" t="e">
        <f t="shared" si="44"/>
        <v>#REF!</v>
      </c>
      <c r="AN75" s="71" t="e">
        <f t="shared" si="44"/>
        <v>#REF!</v>
      </c>
      <c r="AO75" s="71" t="e">
        <f t="shared" si="44"/>
        <v>#REF!</v>
      </c>
      <c r="AP75" s="71"/>
      <c r="AQ75" s="71"/>
      <c r="AR75" s="71" t="e">
        <f t="shared" ref="AR75:BA75" si="45">AR40+AR41+AR45+AR47</f>
        <v>#REF!</v>
      </c>
      <c r="AS75" s="71" t="e">
        <f t="shared" si="45"/>
        <v>#REF!</v>
      </c>
      <c r="AT75" s="71" t="e">
        <f t="shared" si="45"/>
        <v>#REF!</v>
      </c>
      <c r="AU75" s="71" t="e">
        <f t="shared" si="45"/>
        <v>#REF!</v>
      </c>
      <c r="AV75" s="71" t="e">
        <f t="shared" si="45"/>
        <v>#REF!</v>
      </c>
      <c r="AW75" s="71" t="e">
        <f t="shared" si="45"/>
        <v>#REF!</v>
      </c>
      <c r="AX75" s="71" t="e">
        <f t="shared" si="45"/>
        <v>#REF!</v>
      </c>
      <c r="AY75" s="71" t="e">
        <f t="shared" si="45"/>
        <v>#REF!</v>
      </c>
      <c r="AZ75" s="71" t="e">
        <f t="shared" si="45"/>
        <v>#REF!</v>
      </c>
      <c r="BA75" s="71" t="e">
        <f t="shared" si="45"/>
        <v>#REF!</v>
      </c>
    </row>
    <row r="76" spans="27:53" hidden="1">
      <c r="AA76" s="70" t="s">
        <v>50</v>
      </c>
      <c r="AB76" s="36"/>
      <c r="AF76" s="71"/>
      <c r="AG76" s="71"/>
      <c r="AH76" s="71"/>
      <c r="AI76" s="71"/>
      <c r="AJ76" s="71"/>
      <c r="AK76" s="71"/>
      <c r="AL76" s="71"/>
      <c r="AM76" s="71"/>
      <c r="AN76" s="71"/>
      <c r="AO76" s="71"/>
      <c r="AP76" s="71"/>
      <c r="AQ76" s="71"/>
      <c r="AR76" s="71"/>
      <c r="AS76" s="71"/>
      <c r="AT76" s="71"/>
      <c r="AU76" s="71"/>
      <c r="AV76" s="71"/>
      <c r="AW76" s="71"/>
      <c r="AX76" s="71"/>
      <c r="AY76" s="71"/>
      <c r="AZ76" s="71"/>
      <c r="BA76" s="71"/>
    </row>
    <row r="77" spans="27:53" hidden="1">
      <c r="AA77" s="72" t="s">
        <v>29</v>
      </c>
      <c r="AB77" s="36"/>
      <c r="AF77" s="71" t="e">
        <f t="shared" ref="AF77:AO77" si="46">AF18+AF19+AF23+AF26</f>
        <v>#REF!</v>
      </c>
      <c r="AG77" s="71" t="e">
        <f t="shared" si="46"/>
        <v>#REF!</v>
      </c>
      <c r="AH77" s="71" t="e">
        <f t="shared" si="46"/>
        <v>#REF!</v>
      </c>
      <c r="AI77" s="71" t="e">
        <f t="shared" si="46"/>
        <v>#REF!</v>
      </c>
      <c r="AJ77" s="71" t="e">
        <f t="shared" si="46"/>
        <v>#REF!</v>
      </c>
      <c r="AK77" s="71" t="e">
        <f t="shared" si="46"/>
        <v>#REF!</v>
      </c>
      <c r="AL77" s="71" t="e">
        <f t="shared" si="46"/>
        <v>#REF!</v>
      </c>
      <c r="AM77" s="71" t="e">
        <f t="shared" si="46"/>
        <v>#REF!</v>
      </c>
      <c r="AN77" s="71" t="e">
        <f t="shared" si="46"/>
        <v>#REF!</v>
      </c>
      <c r="AO77" s="71" t="e">
        <f t="shared" si="46"/>
        <v>#REF!</v>
      </c>
      <c r="AP77" s="71"/>
      <c r="AQ77" s="71"/>
      <c r="AR77" s="71" t="e">
        <f t="shared" ref="AR77:BA77" si="47">AR18+AR19+AR23+AR26</f>
        <v>#REF!</v>
      </c>
      <c r="AS77" s="71" t="e">
        <f t="shared" si="47"/>
        <v>#REF!</v>
      </c>
      <c r="AT77" s="71" t="e">
        <f t="shared" si="47"/>
        <v>#REF!</v>
      </c>
      <c r="AU77" s="71" t="e">
        <f t="shared" si="47"/>
        <v>#REF!</v>
      </c>
      <c r="AV77" s="71" t="e">
        <f t="shared" si="47"/>
        <v>#REF!</v>
      </c>
      <c r="AW77" s="71" t="e">
        <f t="shared" si="47"/>
        <v>#REF!</v>
      </c>
      <c r="AX77" s="71" t="e">
        <f t="shared" si="47"/>
        <v>#REF!</v>
      </c>
      <c r="AY77" s="71" t="e">
        <f t="shared" si="47"/>
        <v>#REF!</v>
      </c>
      <c r="AZ77" s="71" t="e">
        <f t="shared" si="47"/>
        <v>#REF!</v>
      </c>
      <c r="BA77" s="71" t="e">
        <f t="shared" si="47"/>
        <v>#REF!</v>
      </c>
    </row>
    <row r="78" spans="27:53" hidden="1">
      <c r="AA78" s="72" t="s">
        <v>41</v>
      </c>
      <c r="AB78" s="36"/>
      <c r="AF78" s="71" t="e">
        <f t="shared" ref="AF78:AO78" si="48">AF29+AF30+AF34+AF37</f>
        <v>#REF!</v>
      </c>
      <c r="AG78" s="71" t="e">
        <f t="shared" si="48"/>
        <v>#REF!</v>
      </c>
      <c r="AH78" s="71" t="e">
        <f t="shared" si="48"/>
        <v>#REF!</v>
      </c>
      <c r="AI78" s="71" t="e">
        <f t="shared" si="48"/>
        <v>#REF!</v>
      </c>
      <c r="AJ78" s="71" t="e">
        <f t="shared" si="48"/>
        <v>#REF!</v>
      </c>
      <c r="AK78" s="71" t="e">
        <f t="shared" si="48"/>
        <v>#REF!</v>
      </c>
      <c r="AL78" s="71" t="e">
        <f t="shared" si="48"/>
        <v>#REF!</v>
      </c>
      <c r="AM78" s="71" t="e">
        <f t="shared" si="48"/>
        <v>#REF!</v>
      </c>
      <c r="AN78" s="71" t="e">
        <f t="shared" si="48"/>
        <v>#REF!</v>
      </c>
      <c r="AO78" s="71" t="e">
        <f t="shared" si="48"/>
        <v>#REF!</v>
      </c>
      <c r="AP78" s="71"/>
      <c r="AQ78" s="71"/>
      <c r="AR78" s="71" t="e">
        <f t="shared" ref="AR78:BA78" si="49">AR29+AR30+AR34+AR37</f>
        <v>#REF!</v>
      </c>
      <c r="AS78" s="71" t="e">
        <f t="shared" si="49"/>
        <v>#REF!</v>
      </c>
      <c r="AT78" s="71" t="e">
        <f t="shared" si="49"/>
        <v>#REF!</v>
      </c>
      <c r="AU78" s="71" t="e">
        <f t="shared" si="49"/>
        <v>#REF!</v>
      </c>
      <c r="AV78" s="71" t="e">
        <f t="shared" si="49"/>
        <v>#REF!</v>
      </c>
      <c r="AW78" s="71" t="e">
        <f t="shared" si="49"/>
        <v>#REF!</v>
      </c>
      <c r="AX78" s="71" t="e">
        <f t="shared" si="49"/>
        <v>#REF!</v>
      </c>
      <c r="AY78" s="71" t="e">
        <f t="shared" si="49"/>
        <v>#REF!</v>
      </c>
      <c r="AZ78" s="71" t="e">
        <f t="shared" si="49"/>
        <v>#REF!</v>
      </c>
      <c r="BA78" s="71" t="e">
        <f t="shared" si="49"/>
        <v>#REF!</v>
      </c>
    </row>
    <row r="79" spans="27:53" hidden="1">
      <c r="AA79" s="72" t="s">
        <v>42</v>
      </c>
      <c r="AB79" s="36"/>
      <c r="AF79" s="71" t="e">
        <f t="shared" ref="AF79:AO79" si="50">AF40+AF41+AF45+AF48</f>
        <v>#REF!</v>
      </c>
      <c r="AG79" s="71" t="e">
        <f t="shared" si="50"/>
        <v>#REF!</v>
      </c>
      <c r="AH79" s="71" t="e">
        <f t="shared" si="50"/>
        <v>#REF!</v>
      </c>
      <c r="AI79" s="71" t="e">
        <f t="shared" si="50"/>
        <v>#REF!</v>
      </c>
      <c r="AJ79" s="71" t="e">
        <f t="shared" si="50"/>
        <v>#REF!</v>
      </c>
      <c r="AK79" s="71" t="e">
        <f t="shared" si="50"/>
        <v>#REF!</v>
      </c>
      <c r="AL79" s="71" t="e">
        <f t="shared" si="50"/>
        <v>#REF!</v>
      </c>
      <c r="AM79" s="71" t="e">
        <f t="shared" si="50"/>
        <v>#REF!</v>
      </c>
      <c r="AN79" s="71" t="e">
        <f t="shared" si="50"/>
        <v>#REF!</v>
      </c>
      <c r="AO79" s="71" t="e">
        <f t="shared" si="50"/>
        <v>#REF!</v>
      </c>
      <c r="AP79" s="71"/>
      <c r="AQ79" s="71"/>
      <c r="AR79" s="71" t="e">
        <f t="shared" ref="AR79:BA79" si="51">AR40+AR41+AR45+AR48</f>
        <v>#REF!</v>
      </c>
      <c r="AS79" s="71" t="e">
        <f t="shared" si="51"/>
        <v>#REF!</v>
      </c>
      <c r="AT79" s="71" t="e">
        <f t="shared" si="51"/>
        <v>#REF!</v>
      </c>
      <c r="AU79" s="71" t="e">
        <f t="shared" si="51"/>
        <v>#REF!</v>
      </c>
      <c r="AV79" s="71" t="e">
        <f t="shared" si="51"/>
        <v>#REF!</v>
      </c>
      <c r="AW79" s="71" t="e">
        <f t="shared" si="51"/>
        <v>#REF!</v>
      </c>
      <c r="AX79" s="71" t="e">
        <f t="shared" si="51"/>
        <v>#REF!</v>
      </c>
      <c r="AY79" s="71" t="e">
        <f t="shared" si="51"/>
        <v>#REF!</v>
      </c>
      <c r="AZ79" s="71" t="e">
        <f t="shared" si="51"/>
        <v>#REF!</v>
      </c>
      <c r="BA79" s="71" t="e">
        <f t="shared" si="51"/>
        <v>#REF!</v>
      </c>
    </row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8" spans="1:52" hidden="1"/>
    <row r="90" spans="1:52">
      <c r="A90" s="568" t="s">
        <v>108</v>
      </c>
      <c r="B90" s="568" t="s">
        <v>52</v>
      </c>
      <c r="C90" s="40" t="s">
        <v>101</v>
      </c>
      <c r="D90" s="40" t="s">
        <v>53</v>
      </c>
      <c r="E90" s="40" t="s">
        <v>54</v>
      </c>
      <c r="F90" s="557" t="s">
        <v>64</v>
      </c>
      <c r="G90" s="570"/>
      <c r="H90" s="570"/>
      <c r="I90" s="570"/>
      <c r="J90" s="570"/>
      <c r="K90" s="570"/>
      <c r="L90" s="570"/>
      <c r="M90" s="570"/>
      <c r="N90" s="570"/>
      <c r="O90" s="570"/>
      <c r="P90" s="560"/>
      <c r="AN90" s="39"/>
      <c r="AZ90" s="37"/>
    </row>
    <row r="91" spans="1:52" ht="63.75">
      <c r="A91" s="569"/>
      <c r="B91" s="569"/>
      <c r="C91" s="42" t="s">
        <v>66</v>
      </c>
      <c r="D91" s="42" t="s">
        <v>67</v>
      </c>
      <c r="E91" s="42" t="s">
        <v>68</v>
      </c>
      <c r="F91" s="514" t="s">
        <v>55</v>
      </c>
      <c r="G91" s="514" t="s">
        <v>73</v>
      </c>
      <c r="H91" s="514" t="s">
        <v>74</v>
      </c>
      <c r="I91" s="514" t="s">
        <v>58</v>
      </c>
      <c r="J91" s="514" t="s">
        <v>59</v>
      </c>
      <c r="K91" s="514" t="s">
        <v>60</v>
      </c>
      <c r="L91" s="513" t="s">
        <v>75</v>
      </c>
      <c r="M91" s="513" t="s">
        <v>76</v>
      </c>
      <c r="N91" s="513" t="s">
        <v>61</v>
      </c>
      <c r="O91" s="513" t="s">
        <v>62</v>
      </c>
      <c r="P91" s="513" t="s">
        <v>63</v>
      </c>
      <c r="AN91" s="39"/>
      <c r="AZ91" s="37"/>
    </row>
    <row r="92" spans="1:52" ht="25.5">
      <c r="A92" s="45" t="str">
        <f t="shared" ref="A92:C96" si="52">A4</f>
        <v>General Construction</v>
      </c>
      <c r="B92" s="46" t="str">
        <f t="shared" si="52"/>
        <v>Light-Duty Truck, catalyst</v>
      </c>
      <c r="C92" s="47">
        <f t="shared" si="52"/>
        <v>3</v>
      </c>
      <c r="D92" s="47">
        <v>35</v>
      </c>
      <c r="E92" s="47">
        <v>80</v>
      </c>
      <c r="F92" s="51">
        <f>C4*($E4*$F4+($G4))/453.59</f>
        <v>1.4571581576427601</v>
      </c>
      <c r="G92" s="51">
        <f>C4*($E4*$H4+($I4))/453.59</f>
        <v>0.13101197188313402</v>
      </c>
      <c r="H92" s="51">
        <f>C4*(($E4*$J4)+($K4)+($L4)+($E4*$N4)+(($M4+$O4)))/453.59</f>
        <v>0.15149994097185998</v>
      </c>
      <c r="I92" s="51">
        <f>C4*($E4*$P4+($Q4))/453.59</f>
        <v>2.1803910814818476E-3</v>
      </c>
      <c r="J92" s="51">
        <f>C4*(($E4*($R4+$T4+$U4))+($S4))/453.59</f>
        <v>2.5572271365623688E-2</v>
      </c>
      <c r="K92" s="51">
        <f>$C4*(($E4*($V4+$X4+$Y4))+($W4))/453.59</f>
        <v>1.1136015972759426E-2</v>
      </c>
      <c r="L92" s="51">
        <f>$B$25*C4*(E4+6)</f>
        <v>2.5315747758215698E-2</v>
      </c>
      <c r="M92" s="51">
        <f t="shared" ref="M92:M96" si="53">0.41*L92</f>
        <v>1.0379456580868435E-2</v>
      </c>
      <c r="N92" s="51">
        <f>C4*($E4*$Z4+($AA4))/453.59</f>
        <v>166.27073017811671</v>
      </c>
      <c r="O92" s="51">
        <f>C4*($E4*$AB4+($AC4))/453.59</f>
        <v>9.5114261670907474E-3</v>
      </c>
      <c r="P92" s="51">
        <f>C4*($E4*$AD4+($AE4))/453.59</f>
        <v>1.7313359741530081E-2</v>
      </c>
      <c r="AN92" s="39"/>
      <c r="AZ92" s="37"/>
    </row>
    <row r="93" spans="1:52" ht="25.5">
      <c r="A93" s="45" t="str">
        <f t="shared" si="52"/>
        <v>Substation General Construction</v>
      </c>
      <c r="B93" s="46" t="str">
        <f t="shared" si="52"/>
        <v>Light-Duty Truck, catalyst</v>
      </c>
      <c r="C93" s="47">
        <f t="shared" si="52"/>
        <v>3</v>
      </c>
      <c r="D93" s="47">
        <v>35</v>
      </c>
      <c r="E93" s="47">
        <v>80</v>
      </c>
      <c r="F93" s="51">
        <f>C5*($E5*$F5+($G5))/453.59</f>
        <v>1.4571581576427601</v>
      </c>
      <c r="G93" s="51">
        <f>C5*($E5*$H5+($I5))/453.59</f>
        <v>0.13101197188313402</v>
      </c>
      <c r="H93" s="51">
        <f>C5*(($E5*$J5)+($K5)+($L5)+($E5*$N5)+(($M5+$O5)))/453.59</f>
        <v>0.15149994097185998</v>
      </c>
      <c r="I93" s="51">
        <f>C5*($E5*$P5+($Q5))/453.59</f>
        <v>2.1803910814818476E-3</v>
      </c>
      <c r="J93" s="51">
        <f>C5*(($E5*($R5+$T5+$U5))+($S5))/453.59</f>
        <v>2.5572271365623688E-2</v>
      </c>
      <c r="K93" s="51">
        <f>$C5*(($E5*($V5+$X5+$Y5))+($W5))/453.59</f>
        <v>1.1136015972759426E-2</v>
      </c>
      <c r="L93" s="51">
        <f>$B$25*C5*(E5+6)</f>
        <v>2.5315747758215698E-2</v>
      </c>
      <c r="M93" s="51">
        <f t="shared" si="53"/>
        <v>1.0379456580868435E-2</v>
      </c>
      <c r="N93" s="51">
        <f>C5*($E5*$Z5+($AA5))/453.59</f>
        <v>166.27073017811671</v>
      </c>
      <c r="O93" s="51">
        <f>C5*($E5*$AB5+($AC5))/453.59</f>
        <v>9.5114261670907474E-3</v>
      </c>
      <c r="P93" s="51">
        <f>C5*($E5*$AD5+($AE5))/453.59</f>
        <v>1.7313359741530081E-2</v>
      </c>
      <c r="AN93" s="39"/>
      <c r="AZ93" s="37"/>
    </row>
    <row r="94" spans="1:52" ht="25.5">
      <c r="A94" s="45" t="str">
        <f t="shared" si="52"/>
        <v>Site and Access Road Grading</v>
      </c>
      <c r="B94" s="46" t="str">
        <f t="shared" si="52"/>
        <v>Light-Duty Truck, catalyst</v>
      </c>
      <c r="C94" s="47">
        <f t="shared" si="52"/>
        <v>12</v>
      </c>
      <c r="D94" s="47">
        <v>35</v>
      </c>
      <c r="E94" s="47">
        <v>80</v>
      </c>
      <c r="F94" s="51">
        <f>C6*($E6*$F6+($G6))/453.59</f>
        <v>5.8286326305710405</v>
      </c>
      <c r="G94" s="51">
        <f>C6*($E6*$H6+($I6))/453.59</f>
        <v>0.52404788753253606</v>
      </c>
      <c r="H94" s="51">
        <f>C6*(($E6*$J6)+($K6)+($L6)+($E6*$N6)+(($M6+$O6)))/453.59</f>
        <v>0.60599976388743992</v>
      </c>
      <c r="I94" s="51">
        <f>C6*($E6*$P6+($Q6))/453.59</f>
        <v>8.7215643259273903E-3</v>
      </c>
      <c r="J94" s="51">
        <f>C6*(($E6*($R6+$T6+$U6))+($S6))/453.59</f>
        <v>0.10228908546249475</v>
      </c>
      <c r="K94" s="51">
        <f>$C6*(($E6*($V6+$X6+$Y6))+($W6))/453.59</f>
        <v>4.4544063891037704E-2</v>
      </c>
      <c r="L94" s="51">
        <f>$B$25*C6*(E6+6)</f>
        <v>0.10126299103286279</v>
      </c>
      <c r="M94" s="51">
        <f t="shared" si="53"/>
        <v>4.1517826323473742E-2</v>
      </c>
      <c r="N94" s="51">
        <f>C6*($E6*$Z6+($AA6))/453.59</f>
        <v>665.08292071246683</v>
      </c>
      <c r="O94" s="51">
        <f>C6*($E6*$AB6+($AC6))/453.59</f>
        <v>3.804570466836299E-2</v>
      </c>
      <c r="P94" s="51">
        <f>C6*($E6*$AD6+($AE6))/453.59</f>
        <v>6.9253438966120323E-2</v>
      </c>
      <c r="AN94" s="39"/>
      <c r="AZ94" s="37"/>
    </row>
    <row r="95" spans="1:52" ht="25.5">
      <c r="A95" s="45" t="str">
        <f t="shared" si="52"/>
        <v>Storm Drain and Erosion Control</v>
      </c>
      <c r="B95" s="46" t="str">
        <f t="shared" si="52"/>
        <v>Light-Duty Truck, catalyst</v>
      </c>
      <c r="C95" s="47">
        <f t="shared" si="52"/>
        <v>10</v>
      </c>
      <c r="D95" s="47">
        <v>35</v>
      </c>
      <c r="E95" s="47">
        <v>80</v>
      </c>
      <c r="F95" s="51">
        <f>C7*($E7*$F7+($G7))/453.59</f>
        <v>4.8571938588092012</v>
      </c>
      <c r="G95" s="51">
        <f>C7*($E7*$H7+($I7))/453.59</f>
        <v>0.43670657294378012</v>
      </c>
      <c r="H95" s="51">
        <f>C7*(($E7*$J7)+($K7)+($L7)+($E7*$N7)+(($M7+$O7)))/453.59</f>
        <v>0.50499980323953331</v>
      </c>
      <c r="I95" s="51">
        <f>C7*($E7*$P7+($Q7))/453.59</f>
        <v>7.2679702716061598E-3</v>
      </c>
      <c r="J95" s="51">
        <f>C7*(($E7*($R7+$T7+$U7))+($S7))/453.59</f>
        <v>8.5240904552078958E-2</v>
      </c>
      <c r="K95" s="51">
        <f>$C7*(($E7*($V7+$X7+$Y7))+($W7))/453.59</f>
        <v>3.7120053242531412E-2</v>
      </c>
      <c r="L95" s="51">
        <f>$B$25*C7*(E7+6)</f>
        <v>8.438582586071898E-2</v>
      </c>
      <c r="M95" s="51">
        <f t="shared" si="53"/>
        <v>3.4598188602894778E-2</v>
      </c>
      <c r="N95" s="51">
        <f>C7*($E7*$Z7+($AA7))/453.59</f>
        <v>554.23576726038891</v>
      </c>
      <c r="O95" s="51">
        <f>C7*($E7*$AB7+($AC7))/453.59</f>
        <v>3.1704753890302494E-2</v>
      </c>
      <c r="P95" s="51">
        <f>C7*($E7*$AD7+($AE7))/453.59</f>
        <v>5.7711199138433596E-2</v>
      </c>
      <c r="AN95" s="39"/>
      <c r="AZ95" s="37"/>
    </row>
    <row r="96" spans="1:52" ht="25.5">
      <c r="A96" s="45" t="str">
        <f t="shared" si="52"/>
        <v>Substation Below Grade Construction</v>
      </c>
      <c r="B96" s="46" t="str">
        <f t="shared" si="52"/>
        <v>Light-Duty Truck, catalyst</v>
      </c>
      <c r="C96" s="47">
        <f t="shared" si="52"/>
        <v>6</v>
      </c>
      <c r="D96" s="47">
        <v>35</v>
      </c>
      <c r="E96" s="47">
        <v>80</v>
      </c>
      <c r="F96" s="51">
        <f>C8*($E8*$F8+($G8))/453.59</f>
        <v>2.9143163152855203</v>
      </c>
      <c r="G96" s="51">
        <f>C8*($E8*$H8+($I8))/453.59</f>
        <v>0.26202394376626803</v>
      </c>
      <c r="H96" s="51">
        <f>C8*(($E8*$J8)+($K8)+($L8)+($E8*$N8)+(($M8+$O8)))/453.59</f>
        <v>0.30299988194371996</v>
      </c>
      <c r="I96" s="51">
        <f>C8*($E8*$P8+($Q8))/453.59</f>
        <v>4.3607821629636952E-3</v>
      </c>
      <c r="J96" s="51">
        <f>C8*(($E8*($R8+$T8+$U8))+($S8))/453.59</f>
        <v>5.1144542731247376E-2</v>
      </c>
      <c r="K96" s="51">
        <f>$C8*(($E8*($V8+$X8+$Y8))+($W8))/453.59</f>
        <v>2.2272031945518852E-2</v>
      </c>
      <c r="L96" s="51">
        <f>$B$25*C8*(E8+6)</f>
        <v>5.0631495516431396E-2</v>
      </c>
      <c r="M96" s="51">
        <f t="shared" si="53"/>
        <v>2.0758913161736871E-2</v>
      </c>
      <c r="N96" s="51">
        <f>C8*($E8*$Z8+($AA8))/453.59</f>
        <v>332.54146035623342</v>
      </c>
      <c r="O96" s="51">
        <f>C8*($E8*$AB8+($AC8))/453.59</f>
        <v>1.9022852334181495E-2</v>
      </c>
      <c r="P96" s="51">
        <f>C8*($E8*$AD8+($AE8))/453.59</f>
        <v>3.4626719483060162E-2</v>
      </c>
      <c r="AN96" s="39"/>
      <c r="AZ96" s="37"/>
    </row>
    <row r="97" spans="1:52">
      <c r="A97" s="62" t="s">
        <v>390</v>
      </c>
      <c r="B97" s="41"/>
      <c r="C97" s="41"/>
      <c r="D97" s="41"/>
      <c r="E97" s="41"/>
      <c r="F97" s="82">
        <f t="shared" ref="F97:P97" si="54">SUM(F92:F96)</f>
        <v>16.514459119951283</v>
      </c>
      <c r="G97" s="82">
        <f t="shared" si="54"/>
        <v>1.4848023480088521</v>
      </c>
      <c r="H97" s="82">
        <f t="shared" si="54"/>
        <v>1.7169993310144132</v>
      </c>
      <c r="I97" s="82">
        <f t="shared" si="54"/>
        <v>2.471109892346094E-2</v>
      </c>
      <c r="J97" s="82">
        <f t="shared" si="54"/>
        <v>0.28981907547706842</v>
      </c>
      <c r="K97" s="82">
        <f t="shared" si="54"/>
        <v>0.12620818102460682</v>
      </c>
      <c r="L97" s="82">
        <f t="shared" si="54"/>
        <v>0.28691180792644455</v>
      </c>
      <c r="M97" s="82">
        <f t="shared" si="54"/>
        <v>0.11763384124984225</v>
      </c>
      <c r="N97" s="82">
        <f t="shared" si="54"/>
        <v>1884.4016086853226</v>
      </c>
      <c r="O97" s="82">
        <f t="shared" si="54"/>
        <v>0.10779616322702848</v>
      </c>
      <c r="P97" s="82">
        <f t="shared" si="54"/>
        <v>0.19621807707067423</v>
      </c>
      <c r="AN97" s="39"/>
      <c r="AZ97" s="37"/>
    </row>
  </sheetData>
  <mergeCells count="16">
    <mergeCell ref="AR15:BA15"/>
    <mergeCell ref="A90:A91"/>
    <mergeCell ref="B90:B91"/>
    <mergeCell ref="F90:P90"/>
    <mergeCell ref="R2:U2"/>
    <mergeCell ref="V2:Y2"/>
    <mergeCell ref="Z2:AA2"/>
    <mergeCell ref="AB2:AC2"/>
    <mergeCell ref="AD2:AE2"/>
    <mergeCell ref="AF15:AO15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I29" sqref="I29:I3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569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7" t="s">
        <v>285</v>
      </c>
      <c r="B21" s="9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17"/>
      <c r="P21" s="510"/>
      <c r="Q21" s="20"/>
      <c r="R21" s="20"/>
      <c r="S21" s="20"/>
      <c r="T21" s="20"/>
      <c r="U21" s="20"/>
      <c r="V21" s="20"/>
      <c r="W21" s="21"/>
      <c r="X21" s="20"/>
      <c r="Y21" s="20"/>
    </row>
    <row r="22" spans="1:25" s="3" customFormat="1">
      <c r="A22" s="96" t="s">
        <v>124</v>
      </c>
      <c r="B22" s="30" t="s">
        <v>27</v>
      </c>
      <c r="C22" s="93">
        <v>87</v>
      </c>
      <c r="D22" s="22">
        <v>0.37</v>
      </c>
      <c r="E22" s="98">
        <v>7.7253202863558038E-2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98">
        <v>6.9108553659227932E-4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" si="8">0.89*I22</f>
        <v>1.894781746031746E-2</v>
      </c>
      <c r="K22" s="120">
        <v>58.913523330624749</v>
      </c>
      <c r="L22" s="98">
        <v>6.9704339147860696E-3</v>
      </c>
      <c r="M22" s="98">
        <f t="shared" ref="M22:M25" si="9">0.095*G22</f>
        <v>3.1831091435185178E-2</v>
      </c>
      <c r="N22" s="94">
        <v>1</v>
      </c>
      <c r="O22" s="88">
        <v>8</v>
      </c>
      <c r="P22" s="361">
        <v>15</v>
      </c>
      <c r="Q22" s="35">
        <f t="shared" ref="Q22:Y25" si="10">(E22*$N22*$O22)</f>
        <v>0.6180256229084643</v>
      </c>
      <c r="R22" s="26">
        <f t="shared" si="10"/>
        <v>2.1005820105820106</v>
      </c>
      <c r="S22" s="26">
        <f t="shared" si="10"/>
        <v>2.6805129629629625</v>
      </c>
      <c r="T22" s="26">
        <f t="shared" si="10"/>
        <v>5.5286842927382346E-3</v>
      </c>
      <c r="U22" s="26">
        <f t="shared" si="10"/>
        <v>0.17031746031746031</v>
      </c>
      <c r="V22" s="26">
        <f t="shared" si="10"/>
        <v>0.15158253968253968</v>
      </c>
      <c r="W22" s="26">
        <f t="shared" si="10"/>
        <v>471.30818664499799</v>
      </c>
      <c r="X22" s="26">
        <f t="shared" si="10"/>
        <v>5.5763471318288557E-2</v>
      </c>
      <c r="Y22" s="26">
        <f t="shared" si="10"/>
        <v>0.25464873148148143</v>
      </c>
    </row>
    <row r="23" spans="1:25" s="3" customFormat="1">
      <c r="A23" s="96" t="s">
        <v>126</v>
      </c>
      <c r="B23" s="30" t="s">
        <v>27</v>
      </c>
      <c r="C23" s="22">
        <v>175</v>
      </c>
      <c r="D23" s="22"/>
      <c r="E23" s="98">
        <v>0.11792220738547983</v>
      </c>
      <c r="F23" s="98">
        <v>0.36512193352152528</v>
      </c>
      <c r="G23" s="98">
        <v>0.86781464282266541</v>
      </c>
      <c r="H23" s="98">
        <v>1.8739217498104396E-3</v>
      </c>
      <c r="I23" s="98">
        <v>2.9041712295589866E-2</v>
      </c>
      <c r="J23" s="96">
        <v>4.9450992518805092E-4</v>
      </c>
      <c r="K23" s="120">
        <v>166.54541562452522</v>
      </c>
      <c r="L23" s="98">
        <v>1.063993297769634E-2</v>
      </c>
      <c r="M23" s="98">
        <f t="shared" si="9"/>
        <v>8.2442391068153209E-2</v>
      </c>
      <c r="N23" s="94">
        <v>1</v>
      </c>
      <c r="O23" s="89">
        <v>8</v>
      </c>
      <c r="P23" s="364">
        <v>40</v>
      </c>
      <c r="Q23" s="26">
        <f t="shared" si="10"/>
        <v>0.94337765908383864</v>
      </c>
      <c r="R23" s="26">
        <f t="shared" si="10"/>
        <v>2.9209754681722022</v>
      </c>
      <c r="S23" s="26">
        <f t="shared" si="10"/>
        <v>6.9425171425813232</v>
      </c>
      <c r="T23" s="26">
        <f t="shared" si="10"/>
        <v>1.4991373998483517E-2</v>
      </c>
      <c r="U23" s="26">
        <f t="shared" si="10"/>
        <v>0.23233369836471893</v>
      </c>
      <c r="V23" s="26">
        <f t="shared" si="10"/>
        <v>3.9560794015044073E-3</v>
      </c>
      <c r="W23" s="26">
        <f t="shared" si="10"/>
        <v>1332.3633249962018</v>
      </c>
      <c r="X23" s="26">
        <f t="shared" si="10"/>
        <v>8.5119463821570721E-2</v>
      </c>
      <c r="Y23" s="26">
        <f t="shared" si="10"/>
        <v>0.65953912854522567</v>
      </c>
    </row>
    <row r="24" spans="1:25" s="3" customFormat="1">
      <c r="A24" s="96" t="s">
        <v>123</v>
      </c>
      <c r="B24" s="30" t="s">
        <v>27</v>
      </c>
      <c r="C24" s="22">
        <v>84</v>
      </c>
      <c r="D24" s="22">
        <v>0.38</v>
      </c>
      <c r="E24" s="98">
        <v>7.9534395197012789E-2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0.26037037037037036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0.33225370370370361</v>
      </c>
      <c r="H24" s="98">
        <v>6.919683449222655E-4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2.1111111111111112E-2</v>
      </c>
      <c r="J24" s="96">
        <f t="shared" ref="J24:J25" si="11">0.89*I24</f>
        <v>1.878888888888889E-2</v>
      </c>
      <c r="K24" s="99">
        <v>58.988758883590208</v>
      </c>
      <c r="L24" s="98">
        <v>7.1762614079323517E-3</v>
      </c>
      <c r="M24" s="98">
        <f t="shared" si="9"/>
        <v>3.1564101851851843E-2</v>
      </c>
      <c r="N24" s="361">
        <v>1</v>
      </c>
      <c r="O24" s="88">
        <v>8</v>
      </c>
      <c r="P24" s="361">
        <v>75</v>
      </c>
      <c r="Q24" s="35">
        <f t="shared" si="10"/>
        <v>0.63627516157610231</v>
      </c>
      <c r="R24" s="26">
        <f t="shared" si="10"/>
        <v>2.0829629629629629</v>
      </c>
      <c r="S24" s="26">
        <f t="shared" si="10"/>
        <v>2.6580296296296289</v>
      </c>
      <c r="T24" s="26">
        <f t="shared" si="10"/>
        <v>5.535746759378124E-3</v>
      </c>
      <c r="U24" s="26">
        <f t="shared" si="10"/>
        <v>0.16888888888888889</v>
      </c>
      <c r="V24" s="26">
        <f t="shared" si="10"/>
        <v>0.15031111111111112</v>
      </c>
      <c r="W24" s="26">
        <f t="shared" si="10"/>
        <v>471.91007106872166</v>
      </c>
      <c r="X24" s="26">
        <f t="shared" si="10"/>
        <v>5.7410091263458814E-2</v>
      </c>
      <c r="Y24" s="26">
        <f t="shared" si="10"/>
        <v>0.25251281481481475</v>
      </c>
    </row>
    <row r="25" spans="1:25" s="3" customFormat="1">
      <c r="A25" s="96" t="s">
        <v>128</v>
      </c>
      <c r="B25" s="30" t="s">
        <v>27</v>
      </c>
      <c r="C25" s="22">
        <v>157</v>
      </c>
      <c r="D25" s="22">
        <v>0.38</v>
      </c>
      <c r="E25" s="519">
        <v>9.7211873502789536E-2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0.48664462081128745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0.54103044532627864</v>
      </c>
      <c r="H25" s="519">
        <v>1.2626853161967942E-3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2.8935626102292767E-2</v>
      </c>
      <c r="J25" s="520">
        <f t="shared" si="11"/>
        <v>2.5752707231040561E-2</v>
      </c>
      <c r="K25" s="521">
        <v>112.22158673621641</v>
      </c>
      <c r="L25" s="108">
        <v>8.7712691733410116E-3</v>
      </c>
      <c r="M25" s="522">
        <f t="shared" si="9"/>
        <v>5.1397892305996472E-2</v>
      </c>
      <c r="N25" s="523">
        <v>2</v>
      </c>
      <c r="O25" s="89">
        <v>2</v>
      </c>
      <c r="P25" s="89">
        <v>15</v>
      </c>
      <c r="Q25" s="26">
        <f t="shared" si="10"/>
        <v>0.38884749401115815</v>
      </c>
      <c r="R25" s="26">
        <f t="shared" si="10"/>
        <v>1.9465784832451498</v>
      </c>
      <c r="S25" s="26">
        <f t="shared" si="10"/>
        <v>2.1641217813051146</v>
      </c>
      <c r="T25" s="26">
        <f t="shared" si="10"/>
        <v>5.0507412647871766E-3</v>
      </c>
      <c r="U25" s="26">
        <f t="shared" si="10"/>
        <v>0.11574250440917107</v>
      </c>
      <c r="V25" s="26">
        <f t="shared" si="10"/>
        <v>0.10301082892416225</v>
      </c>
      <c r="W25" s="26">
        <f t="shared" si="10"/>
        <v>448.88634694486564</v>
      </c>
      <c r="X25" s="26">
        <f t="shared" si="10"/>
        <v>3.5085076693364046E-2</v>
      </c>
      <c r="Y25" s="26">
        <f t="shared" si="10"/>
        <v>0.20559156922398589</v>
      </c>
    </row>
    <row r="26" spans="1:25" s="3" customFormat="1">
      <c r="A26" s="17" t="s">
        <v>28</v>
      </c>
      <c r="B26" s="518"/>
      <c r="C26" s="18"/>
      <c r="D26" s="22"/>
      <c r="E26" s="19"/>
      <c r="F26" s="19"/>
      <c r="G26" s="19"/>
      <c r="H26" s="19"/>
      <c r="I26" s="395">
        <f>IF($C26&lt;11,'Offroad Tiers EF (2)'!$AO$4*$C26*$D26,IF($C26&lt;25,'Offroad Tiers EF (2)'!$AO$5*$C26*$D26,IF($C26&lt;50,'Offroad Tiers EF (2)'!$AO$6*$C26*$D26,IF($C26&lt;75,'Offroad Tiers EF (2)'!$AO$7*$C26*$D26,IF($C26&lt;100,'Offroad Tiers EF (2)'!$AO$8*$C26*$D26,IF($C26&lt;175,'Offroad Tiers EF (2)'!$AO$9*$C26*$D26,IF($C26&lt;300,'Offroad Tiers EF (2)'!$AO$10*$C26*$D26,IF($C26&lt;600,'Offroad Tiers EF (2)'!$AO$11*$C26*$D26,"!"))))))))</f>
        <v>0</v>
      </c>
      <c r="J26" s="19"/>
      <c r="K26" s="19"/>
      <c r="L26" s="19"/>
      <c r="M26" s="91"/>
      <c r="N26" s="101"/>
      <c r="O26" s="11"/>
      <c r="P26" s="11"/>
      <c r="Q26" s="27">
        <f t="shared" ref="Q26:Y26" si="12">SUM(Q22:Q25)</f>
        <v>2.5865259375795633</v>
      </c>
      <c r="R26" s="97">
        <f t="shared" si="12"/>
        <v>9.051098924962325</v>
      </c>
      <c r="S26" s="97">
        <f t="shared" si="12"/>
        <v>14.44518151647903</v>
      </c>
      <c r="T26" s="97">
        <f t="shared" si="12"/>
        <v>3.1106546315387052E-2</v>
      </c>
      <c r="U26" s="97">
        <f t="shared" si="12"/>
        <v>0.68728255198023924</v>
      </c>
      <c r="V26" s="97">
        <f t="shared" si="12"/>
        <v>0.40886055911931746</v>
      </c>
      <c r="W26" s="97">
        <f t="shared" si="12"/>
        <v>2724.467929654787</v>
      </c>
      <c r="X26" s="97">
        <f t="shared" si="12"/>
        <v>0.23337810309668214</v>
      </c>
      <c r="Y26" s="97">
        <f t="shared" si="12"/>
        <v>1.3722922440655076</v>
      </c>
    </row>
    <row r="27" spans="1:25" s="3" customFormat="1">
      <c r="A27" s="17"/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91"/>
      <c r="N27" s="101"/>
      <c r="O27" s="102"/>
      <c r="P27" s="102"/>
      <c r="Q27" s="27"/>
      <c r="R27" s="97"/>
      <c r="S27" s="97"/>
      <c r="T27" s="97"/>
      <c r="U27" s="97"/>
      <c r="V27" s="97"/>
      <c r="W27" s="97"/>
      <c r="X27" s="97"/>
      <c r="Y27" s="97"/>
    </row>
    <row r="28" spans="1:25" s="3" customFormat="1">
      <c r="A28" s="11" t="s">
        <v>399</v>
      </c>
      <c r="B28" s="22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11"/>
      <c r="O28" s="11"/>
      <c r="P28" s="11"/>
      <c r="Q28" s="27"/>
      <c r="R28" s="27"/>
      <c r="S28" s="27"/>
      <c r="T28" s="27"/>
      <c r="U28" s="27"/>
      <c r="V28" s="27"/>
      <c r="W28" s="29"/>
      <c r="X28" s="27"/>
      <c r="Y28" s="27"/>
    </row>
    <row r="29" spans="1:25" s="3" customFormat="1">
      <c r="A29" s="96" t="s">
        <v>125</v>
      </c>
      <c r="B29" s="93" t="s">
        <v>27</v>
      </c>
      <c r="C29" s="22">
        <v>87</v>
      </c>
      <c r="D29" s="22">
        <v>0.37</v>
      </c>
      <c r="E29" s="105">
        <v>5.2437519504869065E-2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0.26257275132275132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0.33506412037037031</v>
      </c>
      <c r="H29" s="105">
        <v>6.0679614840509783E-4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2.1289682539682539E-2</v>
      </c>
      <c r="J29" s="96">
        <f t="shared" ref="J29:J31" si="13">0.89*I29</f>
        <v>1.894781746031746E-2</v>
      </c>
      <c r="K29" s="105">
        <v>51.728017049774763</v>
      </c>
      <c r="L29" s="105">
        <v>4.7313534758971322E-3</v>
      </c>
      <c r="M29" s="98">
        <f t="shared" ref="M29:M32" si="14">0.095*G29</f>
        <v>3.1831091435185178E-2</v>
      </c>
      <c r="N29" s="89">
        <v>1</v>
      </c>
      <c r="O29" s="89">
        <v>6</v>
      </c>
      <c r="P29" s="364">
        <v>15</v>
      </c>
      <c r="Q29" s="26">
        <f t="shared" ref="Q29:Y32" si="15">(E29*$N29*$O29)</f>
        <v>0.31462511702921436</v>
      </c>
      <c r="R29" s="26">
        <f t="shared" si="15"/>
        <v>1.5754365079365078</v>
      </c>
      <c r="S29" s="26">
        <f t="shared" si="15"/>
        <v>2.0103847222222218</v>
      </c>
      <c r="T29" s="26">
        <f t="shared" si="15"/>
        <v>3.640776890430587E-3</v>
      </c>
      <c r="U29" s="26">
        <f t="shared" si="15"/>
        <v>0.12773809523809523</v>
      </c>
      <c r="V29" s="26">
        <f t="shared" si="15"/>
        <v>0.11368690476190477</v>
      </c>
      <c r="W29" s="26">
        <f t="shared" si="15"/>
        <v>310.36810229864858</v>
      </c>
      <c r="X29" s="26">
        <f t="shared" si="15"/>
        <v>2.8388120855382795E-2</v>
      </c>
      <c r="Y29" s="26">
        <f t="shared" si="15"/>
        <v>0.19098654861111108</v>
      </c>
    </row>
    <row r="30" spans="1:25" s="3" customFormat="1">
      <c r="A30" s="96" t="s">
        <v>287</v>
      </c>
      <c r="B30" s="93" t="s">
        <v>27</v>
      </c>
      <c r="C30" s="93">
        <v>37</v>
      </c>
      <c r="D30" s="22">
        <v>0.37</v>
      </c>
      <c r="E30" s="23">
        <v>3.2313389441625637E-2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0.12374118165784832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0.16056172839506169</v>
      </c>
      <c r="H30" s="23">
        <v>3.2989899838564078E-4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1.3581349206349205E-2</v>
      </c>
      <c r="J30" s="96">
        <f t="shared" si="13"/>
        <v>1.2087400793650793E-2</v>
      </c>
      <c r="K30" s="99">
        <v>25.519155927350894</v>
      </c>
      <c r="L30" s="98">
        <v>2.915585728687426E-3</v>
      </c>
      <c r="M30" s="100">
        <f t="shared" si="14"/>
        <v>1.5253364197530862E-2</v>
      </c>
      <c r="N30" s="89">
        <v>1</v>
      </c>
      <c r="O30" s="89">
        <v>1</v>
      </c>
      <c r="P30" s="364">
        <v>75</v>
      </c>
      <c r="Q30" s="26">
        <f t="shared" si="15"/>
        <v>3.2313389441625637E-2</v>
      </c>
      <c r="R30" s="26">
        <f t="shared" si="15"/>
        <v>0.12374118165784832</v>
      </c>
      <c r="S30" s="26">
        <f t="shared" si="15"/>
        <v>0.16056172839506169</v>
      </c>
      <c r="T30" s="26">
        <f t="shared" si="15"/>
        <v>3.2989899838564078E-4</v>
      </c>
      <c r="U30" s="26">
        <f t="shared" si="15"/>
        <v>1.3581349206349205E-2</v>
      </c>
      <c r="V30" s="26">
        <f t="shared" si="15"/>
        <v>1.2087400793650793E-2</v>
      </c>
      <c r="W30" s="26">
        <f t="shared" si="15"/>
        <v>25.519155927350894</v>
      </c>
      <c r="X30" s="26">
        <f t="shared" si="15"/>
        <v>2.915585728687426E-3</v>
      </c>
      <c r="Y30" s="26">
        <f t="shared" si="15"/>
        <v>1.5253364197530862E-2</v>
      </c>
    </row>
    <row r="31" spans="1:25" s="3" customFormat="1">
      <c r="A31" s="96" t="s">
        <v>292</v>
      </c>
      <c r="B31" s="22" t="s">
        <v>27</v>
      </c>
      <c r="C31" s="93">
        <v>69</v>
      </c>
      <c r="D31" s="22">
        <v>0.5</v>
      </c>
      <c r="E31" s="98">
        <v>0.10796897189848784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0.2814153439153439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0.40462962962962956</v>
      </c>
      <c r="H31" s="98">
        <v>7.6125314669447822E-4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2.2817460317460316E-2</v>
      </c>
      <c r="J31" s="96">
        <f t="shared" si="13"/>
        <v>2.030753968253968E-2</v>
      </c>
      <c r="K31" s="99">
        <v>64.895129777637479</v>
      </c>
      <c r="L31" s="98">
        <v>9.7418679231813989E-3</v>
      </c>
      <c r="M31" s="100">
        <f t="shared" si="14"/>
        <v>3.8439814814814809E-2</v>
      </c>
      <c r="N31" s="88">
        <v>1</v>
      </c>
      <c r="O31" s="88">
        <v>6</v>
      </c>
      <c r="P31" s="89">
        <f>8*22</f>
        <v>176</v>
      </c>
      <c r="Q31" s="35">
        <f t="shared" si="15"/>
        <v>0.64781383139092696</v>
      </c>
      <c r="R31" s="26">
        <f t="shared" si="15"/>
        <v>1.6884920634920633</v>
      </c>
      <c r="S31" s="26">
        <f t="shared" si="15"/>
        <v>2.4277777777777771</v>
      </c>
      <c r="T31" s="26">
        <f t="shared" si="15"/>
        <v>4.5675188801668695E-3</v>
      </c>
      <c r="U31" s="26">
        <f t="shared" si="15"/>
        <v>0.13690476190476189</v>
      </c>
      <c r="V31" s="26">
        <f t="shared" si="15"/>
        <v>0.12184523809523809</v>
      </c>
      <c r="W31" s="26">
        <f t="shared" si="15"/>
        <v>389.3707786658249</v>
      </c>
      <c r="X31" s="26">
        <f t="shared" si="15"/>
        <v>5.845120753908839E-2</v>
      </c>
      <c r="Y31" s="26">
        <f t="shared" si="15"/>
        <v>0.23063888888888884</v>
      </c>
    </row>
    <row r="32" spans="1:25" s="3" customFormat="1">
      <c r="A32" s="96" t="s">
        <v>126</v>
      </c>
      <c r="B32" s="22" t="s">
        <v>27</v>
      </c>
      <c r="C32" s="22">
        <v>175</v>
      </c>
      <c r="D32" s="22"/>
      <c r="E32" s="98">
        <v>0.11792220738547983</v>
      </c>
      <c r="F32" s="98">
        <v>0.36512193352152528</v>
      </c>
      <c r="G32" s="98">
        <v>0.86781464282266541</v>
      </c>
      <c r="H32" s="98">
        <v>1.8739217498104396E-3</v>
      </c>
      <c r="I32" s="98">
        <v>2.9041712295589866E-2</v>
      </c>
      <c r="J32" s="96">
        <v>4.9450992518805092E-4</v>
      </c>
      <c r="K32" s="120">
        <v>166.54541562452522</v>
      </c>
      <c r="L32" s="98">
        <v>1.063993297769634E-2</v>
      </c>
      <c r="M32" s="98">
        <f t="shared" si="14"/>
        <v>8.2442391068153209E-2</v>
      </c>
      <c r="N32" s="89">
        <v>1</v>
      </c>
      <c r="O32" s="89">
        <v>3</v>
      </c>
      <c r="P32" s="364">
        <v>40</v>
      </c>
      <c r="Q32" s="26">
        <f t="shared" si="15"/>
        <v>0.3537666221564395</v>
      </c>
      <c r="R32" s="26">
        <f t="shared" si="15"/>
        <v>1.0953658005645759</v>
      </c>
      <c r="S32" s="26">
        <f t="shared" si="15"/>
        <v>2.6034439284679962</v>
      </c>
      <c r="T32" s="26">
        <f t="shared" si="15"/>
        <v>5.6217652494313184E-3</v>
      </c>
      <c r="U32" s="26">
        <f t="shared" si="15"/>
        <v>8.7125136886769594E-2</v>
      </c>
      <c r="V32" s="26">
        <f t="shared" si="15"/>
        <v>1.4835297755641528E-3</v>
      </c>
      <c r="W32" s="26">
        <f t="shared" si="15"/>
        <v>499.63624687357566</v>
      </c>
      <c r="X32" s="26">
        <f t="shared" si="15"/>
        <v>3.1919798933089022E-2</v>
      </c>
      <c r="Y32" s="26">
        <f t="shared" si="15"/>
        <v>0.24732717320445963</v>
      </c>
    </row>
    <row r="33" spans="1:25" s="3" customFormat="1">
      <c r="A33" s="17" t="s">
        <v>28</v>
      </c>
      <c r="B33" s="93"/>
      <c r="C33" s="22"/>
      <c r="D33" s="22"/>
      <c r="E33" s="23"/>
      <c r="F33" s="23"/>
      <c r="G33" s="23"/>
      <c r="H33" s="23"/>
      <c r="I33" s="23"/>
      <c r="J33" s="24"/>
      <c r="K33" s="25"/>
      <c r="L33" s="23"/>
      <c r="M33" s="23"/>
      <c r="N33" s="89"/>
      <c r="O33" s="89"/>
      <c r="P33" s="89"/>
      <c r="Q33" s="27">
        <f t="shared" ref="Q33:Y33" si="16">SUM(Q29:Q32)</f>
        <v>1.3485189600182066</v>
      </c>
      <c r="R33" s="27">
        <f t="shared" si="16"/>
        <v>4.4830355536509954</v>
      </c>
      <c r="S33" s="27">
        <f t="shared" si="16"/>
        <v>7.2021681568630562</v>
      </c>
      <c r="T33" s="27">
        <f t="shared" si="16"/>
        <v>1.4159960018414417E-2</v>
      </c>
      <c r="U33" s="27">
        <f t="shared" si="16"/>
        <v>0.3653493432359759</v>
      </c>
      <c r="V33" s="27">
        <f t="shared" si="16"/>
        <v>0.24910307342635779</v>
      </c>
      <c r="W33" s="27">
        <f t="shared" si="16"/>
        <v>1224.8942837653999</v>
      </c>
      <c r="X33" s="27">
        <f t="shared" si="16"/>
        <v>0.12167471305624764</v>
      </c>
      <c r="Y33" s="27">
        <f t="shared" si="16"/>
        <v>0.68420597490199042</v>
      </c>
    </row>
    <row r="34" spans="1:25" s="3" customFormat="1">
      <c r="A34" s="17" t="s">
        <v>474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>Q11+Q19+Q26+Q33</f>
        <v>11.52370041406655</v>
      </c>
      <c r="R34" s="20">
        <f t="shared" ref="R34:Y34" si="17">R11+R19+R26+R33</f>
        <v>39.225851246986551</v>
      </c>
      <c r="S34" s="20">
        <f t="shared" si="17"/>
        <v>65.572779412339059</v>
      </c>
      <c r="T34" s="20">
        <f t="shared" si="17"/>
        <v>0.13712512807917429</v>
      </c>
      <c r="U34" s="20">
        <f t="shared" si="17"/>
        <v>2.9055424274736863</v>
      </c>
      <c r="V34" s="20">
        <f t="shared" si="17"/>
        <v>1.6732386558076515</v>
      </c>
      <c r="W34" s="20">
        <f t="shared" si="17"/>
        <v>12305.637945208364</v>
      </c>
      <c r="X34" s="20">
        <f t="shared" si="17"/>
        <v>1.0397649950147592</v>
      </c>
      <c r="Y34" s="20">
        <f t="shared" si="17"/>
        <v>6.2294140441722092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G24" sqref="G24:S24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570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C13*(F13)*$B$388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325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10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0.33297091844548338</v>
      </c>
      <c r="U17" s="51">
        <f>C17*($F17*$H17)/453.59</f>
        <v>0.61469792609906215</v>
      </c>
      <c r="V17" s="51">
        <f>C17*(($F17*$I17))/453.59</f>
        <v>7.5102242543154479E-2</v>
      </c>
      <c r="W17" s="51">
        <f>C17*($F17*$J17)/453.59</f>
        <v>4.6328711353582578E-3</v>
      </c>
      <c r="X17" s="51">
        <f>C17*(($F17*($K17+$L17+$M17)))/453.59</f>
        <v>0.12123154956717042</v>
      </c>
      <c r="Y17" s="51">
        <f>C17*(($F17*($N17+$O17+$P17)))/453.59</f>
        <v>8.0553663276591345E-2</v>
      </c>
      <c r="Z17" s="51">
        <f>C17*(F17)*$B$388</f>
        <v>5.8873831995850459E-2</v>
      </c>
      <c r="AA17" s="51">
        <f>Z17*0.21</f>
        <v>1.2363504719128596E-2</v>
      </c>
      <c r="AB17" s="51">
        <f>C17*(($F17*($Q17)))/453.59</f>
        <v>322.71368530085539</v>
      </c>
      <c r="AC17" s="51">
        <f>C17*(($F17*($R17)))/453.59</f>
        <v>1.8440828119146779E-2</v>
      </c>
      <c r="AD17" s="51">
        <f>C17*(($F17*($S17)))/453.59</f>
        <v>8.2666337626667117E-3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C18*(F18)*$B$387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SUM(T17:T18)</f>
        <v>0.71486285302398822</v>
      </c>
      <c r="U19" s="82">
        <f t="shared" ref="U19:AD19" si="2">SUM(U17:U18)</f>
        <v>2.368271643670794</v>
      </c>
      <c r="V19" s="82">
        <f t="shared" si="2"/>
        <v>0.16768986599170282</v>
      </c>
      <c r="W19" s="82">
        <f t="shared" si="2"/>
        <v>8.4113734832936184E-3</v>
      </c>
      <c r="X19" s="82">
        <f t="shared" si="2"/>
        <v>0.18099279311662422</v>
      </c>
      <c r="Y19" s="82">
        <f t="shared" si="2"/>
        <v>0.12457763256885361</v>
      </c>
      <c r="Z19" s="82">
        <f t="shared" si="2"/>
        <v>5.8873831995850459E-2</v>
      </c>
      <c r="AA19" s="82">
        <f t="shared" si="2"/>
        <v>1.2363504719128596E-2</v>
      </c>
      <c r="AB19" s="82">
        <f t="shared" si="2"/>
        <v>926.15770474798614</v>
      </c>
      <c r="AC19" s="82">
        <f t="shared" si="2"/>
        <v>2.3814931175228933E-2</v>
      </c>
      <c r="AD19" s="82">
        <f t="shared" si="2"/>
        <v>2.3724455764824411E-2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111" t="s">
        <v>328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6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0.19978255106729004</v>
      </c>
      <c r="U22" s="51">
        <f>C22*($F22*$H22)/453.59</f>
        <v>0.36881875565943734</v>
      </c>
      <c r="V22" s="51">
        <f>C22*(($F22*$I22))/453.59</f>
        <v>4.50613455258927E-2</v>
      </c>
      <c r="W22" s="51">
        <f>C22*($F22*$J22)/453.59</f>
        <v>2.7797226812149543E-3</v>
      </c>
      <c r="X22" s="51">
        <f>C22*(($F22*($K22+$L22+$M22)))/453.59</f>
        <v>7.2738929740302244E-2</v>
      </c>
      <c r="Y22" s="51">
        <f>C22*(($F22*($N22+$O22+$P22)))/453.59</f>
        <v>4.8332197965954803E-2</v>
      </c>
      <c r="Z22" s="51">
        <f>C22*(F22)*$B$349</f>
        <v>0</v>
      </c>
      <c r="AA22" s="51">
        <f>Z22*0.21</f>
        <v>0</v>
      </c>
      <c r="AB22" s="51">
        <f>C22*(($F22*($Q22)))/453.59</f>
        <v>193.62821118051326</v>
      </c>
      <c r="AC22" s="51">
        <f>C22*(($F22*($R22)))/453.59</f>
        <v>1.1064496871488068E-2</v>
      </c>
      <c r="AD22" s="51">
        <f>C22*(($F22*($S22)))/453.59</f>
        <v>4.9599802576000274E-3</v>
      </c>
    </row>
    <row r="23" spans="1:30">
      <c r="A23" s="79" t="s">
        <v>311</v>
      </c>
      <c r="B23" s="77" t="s">
        <v>105</v>
      </c>
      <c r="C23" s="78">
        <v>1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0.19094596728925242</v>
      </c>
      <c r="U23" s="51">
        <f>C23*($F23*$H23)/453.59</f>
        <v>0.87678685878586582</v>
      </c>
      <c r="V23" s="51">
        <f>C23*(($F23*$I23))/453.59</f>
        <v>4.6293811724274173E-2</v>
      </c>
      <c r="W23" s="51">
        <f>C23*($F23*$J23)/453.59</f>
        <v>1.8892511739676801E-3</v>
      </c>
      <c r="X23" s="51">
        <f>C23*(($F23*($K23+$L23+$M23)))/453.59</f>
        <v>2.9880621774726907E-2</v>
      </c>
      <c r="Y23" s="51">
        <f>C23*(($F23*($N23+$O23+$P23)))/453.59</f>
        <v>2.2011984646131133E-2</v>
      </c>
      <c r="Z23" s="51">
        <f>C23*(F23)*$B$349</f>
        <v>0</v>
      </c>
      <c r="AA23" s="51">
        <f>Z23*0.21</f>
        <v>0</v>
      </c>
      <c r="AB23" s="51">
        <f>C23*(($F23*($Q23)))/453.59</f>
        <v>301.72200972356535</v>
      </c>
      <c r="AC23" s="51">
        <f>C23*(($F23*($R23)))/453.59</f>
        <v>2.6870515280410772E-3</v>
      </c>
      <c r="AD23" s="51">
        <f>C23*(($F23*($S23)))/453.59</f>
        <v>7.7289110010788503E-3</v>
      </c>
    </row>
    <row r="24" spans="1:30">
      <c r="A24" s="79" t="s">
        <v>291</v>
      </c>
      <c r="B24" s="77" t="s">
        <v>105</v>
      </c>
      <c r="C24" s="78">
        <v>33</v>
      </c>
      <c r="D24" s="78"/>
      <c r="E24" s="78">
        <v>35</v>
      </c>
      <c r="F24" s="78">
        <v>60</v>
      </c>
      <c r="G24" s="103">
        <v>1.08263976628415</v>
      </c>
      <c r="H24" s="103">
        <v>4.9712718909585103</v>
      </c>
      <c r="I24" s="103">
        <v>0.26248012575016899</v>
      </c>
      <c r="J24" s="103">
        <v>1.0711818E-2</v>
      </c>
      <c r="K24" s="103">
        <v>7.1679901072141505E-2</v>
      </c>
      <c r="L24" s="538">
        <v>3.59998119015979E-2</v>
      </c>
      <c r="M24" s="538">
        <v>6.1739677411240299E-2</v>
      </c>
      <c r="N24" s="103">
        <v>6.5945508986370194E-2</v>
      </c>
      <c r="O24" s="538">
        <v>2.9999843251331498E-3</v>
      </c>
      <c r="P24" s="538">
        <v>5.5859708133979398E-2</v>
      </c>
      <c r="Q24" s="103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4.7259126904089976</v>
      </c>
      <c r="U24" s="51">
        <f>C24*($F24*$H24)/453.59</f>
        <v>21.700474754950179</v>
      </c>
      <c r="V24" s="51">
        <f>C24*(($F24*$I24))/453.59</f>
        <v>1.1457718401757857</v>
      </c>
      <c r="W24" s="51">
        <f>C24*($F24*$J24)/453.59</f>
        <v>4.6758966555700075E-2</v>
      </c>
      <c r="X24" s="51">
        <f>C24*(($F24*($K24+$L24+$M24)))/453.59</f>
        <v>0.73954538892449084</v>
      </c>
      <c r="Y24" s="51">
        <f>C24*(($F24*($N24+$O24+$P24)))/453.59</f>
        <v>0.54479661999174545</v>
      </c>
      <c r="Z24" s="51">
        <f>C24*(F24)*$B$364</f>
        <v>0</v>
      </c>
      <c r="AA24" s="51">
        <f>Z24*0.21</f>
        <v>0</v>
      </c>
      <c r="AB24" s="51">
        <f>C24*(($F24*($Q24)))/453.59</f>
        <v>7467.6197406582432</v>
      </c>
      <c r="AC24" s="51">
        <f>C24*(($F24*($R24)))/453.59</f>
        <v>6.6504525319016641E-2</v>
      </c>
      <c r="AD24" s="51">
        <f>C24*(($F24*($S24)))/453.59</f>
        <v>0.19129054727670153</v>
      </c>
    </row>
    <row r="25" spans="1:30">
      <c r="A25" s="76" t="s">
        <v>28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>SUM(T22:T24)</f>
        <v>5.1166412087655404</v>
      </c>
      <c r="U25" s="82">
        <f t="shared" ref="U25:AD25" si="3">SUM(U22:U24)</f>
        <v>22.946080369395482</v>
      </c>
      <c r="V25" s="82">
        <f t="shared" si="3"/>
        <v>1.2371269974259527</v>
      </c>
      <c r="W25" s="82">
        <f t="shared" si="3"/>
        <v>5.1427940410882708E-2</v>
      </c>
      <c r="X25" s="82">
        <f t="shared" si="3"/>
        <v>0.84216494043951995</v>
      </c>
      <c r="Y25" s="82">
        <f t="shared" si="3"/>
        <v>0.61514080260383142</v>
      </c>
      <c r="Z25" s="82">
        <f t="shared" si="3"/>
        <v>0</v>
      </c>
      <c r="AA25" s="82">
        <f t="shared" si="3"/>
        <v>0</v>
      </c>
      <c r="AB25" s="82">
        <f t="shared" si="3"/>
        <v>7962.9699615623222</v>
      </c>
      <c r="AC25" s="82">
        <f t="shared" si="3"/>
        <v>8.025607371854579E-2</v>
      </c>
      <c r="AD25" s="82">
        <f t="shared" si="3"/>
        <v>0.20397943853538042</v>
      </c>
    </row>
    <row r="26" spans="1:30">
      <c r="A26" s="76" t="s">
        <v>389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82">
        <f>T10+T14+T19+T25</f>
        <v>6.3309604394577539</v>
      </c>
      <c r="U26" s="82">
        <f t="shared" ref="U26:AD26" si="4">U10+U14+U19+U25</f>
        <v>26.236398902214869</v>
      </c>
      <c r="V26" s="82">
        <f t="shared" si="4"/>
        <v>1.5174702272323872</v>
      </c>
      <c r="W26" s="82">
        <f t="shared" si="4"/>
        <v>6.6788620597213716E-2</v>
      </c>
      <c r="X26" s="82">
        <f t="shared" si="4"/>
        <v>1.2050050579068998</v>
      </c>
      <c r="Y26" s="82">
        <f t="shared" si="4"/>
        <v>0.86054893008757205</v>
      </c>
      <c r="Z26" s="82">
        <f t="shared" si="4"/>
        <v>0.14718457998962614</v>
      </c>
      <c r="AA26" s="82">
        <f t="shared" si="4"/>
        <v>3.0908761797821489E-2</v>
      </c>
      <c r="AB26" s="82">
        <f t="shared" si="4"/>
        <v>9373.1981942615912</v>
      </c>
      <c r="AC26" s="82">
        <f t="shared" si="4"/>
        <v>0.1317322470724949</v>
      </c>
      <c r="AD26" s="82">
        <f t="shared" si="4"/>
        <v>0.24010384494420489</v>
      </c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415</v>
      </c>
      <c r="B6" s="46" t="s">
        <v>102</v>
      </c>
      <c r="C6" s="47">
        <v>10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328</v>
      </c>
      <c r="B7" s="46" t="s">
        <v>102</v>
      </c>
      <c r="C7" s="47">
        <v>6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Site and Access Road Grading</v>
      </c>
      <c r="B92" s="46" t="str">
        <f t="shared" si="52"/>
        <v>Light-Duty Truck, catalyst</v>
      </c>
      <c r="C92" s="47">
        <f t="shared" si="52"/>
        <v>12</v>
      </c>
      <c r="D92" s="47">
        <v>35</v>
      </c>
      <c r="E92" s="47">
        <v>80</v>
      </c>
      <c r="F92" s="51">
        <f>C5*($E5*$F5+($G5))/453.59</f>
        <v>5.8286326305710405</v>
      </c>
      <c r="G92" s="51">
        <f>C5*($E5*$H5+($I5))/453.59</f>
        <v>0.52404788753253606</v>
      </c>
      <c r="H92" s="51">
        <f t="shared" ref="H92:H94" si="54">C5*(($E5*$J5)+($K5)+($L5)+($E5*$N5)+(($M5+$O5)))/453.59</f>
        <v>0.60599976388743992</v>
      </c>
      <c r="I92" s="51">
        <f>C5*($E5*$P5+($Q5))/453.59</f>
        <v>8.7215643259273903E-3</v>
      </c>
      <c r="J92" s="51">
        <f>C5*(($E5*($R5+$T5+$U5))+($S5))/453.59</f>
        <v>0.10228908546249475</v>
      </c>
      <c r="K92" s="51">
        <f>$C5*(($E5*($V5+$X5+$Y5))+($W5))/453.59</f>
        <v>4.4544063891037704E-2</v>
      </c>
      <c r="L92" s="51">
        <f>$B$24*C5*(E5+6)</f>
        <v>0.10126299103286279</v>
      </c>
      <c r="M92" s="51">
        <f t="shared" si="53"/>
        <v>4.1517826323473742E-2</v>
      </c>
      <c r="N92" s="51">
        <f>C5*($E5*$Z5+($AA5))/453.59</f>
        <v>665.08292071246683</v>
      </c>
      <c r="O92" s="51">
        <f>C5*($E5*$AB5+($AC5))/453.59</f>
        <v>3.804570466836299E-2</v>
      </c>
      <c r="P92" s="51">
        <f>C5*($E5*$AD5+($AE5))/453.59</f>
        <v>6.9253438966120323E-2</v>
      </c>
      <c r="AN92" s="39"/>
      <c r="AZ92" s="37"/>
    </row>
    <row r="93" spans="1:52" ht="25.5">
      <c r="A93" s="45" t="str">
        <f t="shared" si="52"/>
        <v>Storm Drain and Erosion Control</v>
      </c>
      <c r="B93" s="46" t="str">
        <f t="shared" si="52"/>
        <v>Light-Duty Truck, catalyst</v>
      </c>
      <c r="C93" s="47">
        <f t="shared" si="52"/>
        <v>10</v>
      </c>
      <c r="D93" s="47">
        <v>35</v>
      </c>
      <c r="E93" s="47">
        <v>80</v>
      </c>
      <c r="F93" s="51">
        <f>C6*($E6*$F6+($G6))/453.59</f>
        <v>4.8571938588092012</v>
      </c>
      <c r="G93" s="51">
        <f>C6*($E6*$H6+($I6))/453.59</f>
        <v>0.43670657294378012</v>
      </c>
      <c r="H93" s="51">
        <f t="shared" si="54"/>
        <v>0.50499980323953331</v>
      </c>
      <c r="I93" s="51">
        <f>C6*($E6*$P6+($Q6))/453.59</f>
        <v>7.2679702716061598E-3</v>
      </c>
      <c r="J93" s="51">
        <f>C6*(($E6*($R6+$T6+$U6))+($S6))/453.59</f>
        <v>8.5240904552078958E-2</v>
      </c>
      <c r="K93" s="51">
        <f>$C6*(($E6*($V6+$X6+$Y6))+($W6))/453.59</f>
        <v>3.7120053242531412E-2</v>
      </c>
      <c r="L93" s="51">
        <f>$B$24*C6*(E6+6)</f>
        <v>8.438582586071898E-2</v>
      </c>
      <c r="M93" s="51">
        <f t="shared" si="53"/>
        <v>3.4598188602894778E-2</v>
      </c>
      <c r="N93" s="51">
        <f>C6*($E6*$Z6+($AA6))/453.59</f>
        <v>554.23576726038891</v>
      </c>
      <c r="O93" s="51">
        <f>C6*($E6*$AB6+($AC6))/453.59</f>
        <v>3.1704753890302494E-2</v>
      </c>
      <c r="P93" s="51">
        <f>C6*($E6*$AD6+($AE6))/453.59</f>
        <v>5.7711199138433596E-2</v>
      </c>
      <c r="AN93" s="39"/>
      <c r="AZ93" s="37"/>
    </row>
    <row r="94" spans="1:52" ht="25.5">
      <c r="A94" s="45" t="str">
        <f t="shared" si="52"/>
        <v>Substation Below Grade Construction</v>
      </c>
      <c r="B94" s="46" t="str">
        <f t="shared" si="52"/>
        <v>Light-Duty Truck, catalyst</v>
      </c>
      <c r="C94" s="47">
        <f t="shared" si="52"/>
        <v>6</v>
      </c>
      <c r="D94" s="47">
        <v>35</v>
      </c>
      <c r="E94" s="47">
        <v>80</v>
      </c>
      <c r="F94" s="51">
        <f>C7*($E7*$F7+($G7))/453.59</f>
        <v>2.9143163152855203</v>
      </c>
      <c r="G94" s="51">
        <f>C7*($E7*$H7+($I7))/453.59</f>
        <v>0.26202394376626803</v>
      </c>
      <c r="H94" s="51">
        <f t="shared" si="54"/>
        <v>0.30299988194371996</v>
      </c>
      <c r="I94" s="51">
        <f>C7*($E7*$P7+($Q7))/453.59</f>
        <v>4.3607821629636952E-3</v>
      </c>
      <c r="J94" s="51">
        <f>C7*(($E7*($R7+$T7+$U7))+($S7))/453.59</f>
        <v>5.1144542731247376E-2</v>
      </c>
      <c r="K94" s="51">
        <f>$C7*(($E7*($V7+$X7+$Y7))+($W7))/453.59</f>
        <v>2.2272031945518852E-2</v>
      </c>
      <c r="L94" s="51">
        <f>$B$24*C7*(E7+6)</f>
        <v>5.0631495516431396E-2</v>
      </c>
      <c r="M94" s="51">
        <f t="shared" si="53"/>
        <v>2.0758913161736871E-2</v>
      </c>
      <c r="N94" s="51">
        <f>C7*($E7*$Z7+($AA7))/453.59</f>
        <v>332.54146035623342</v>
      </c>
      <c r="O94" s="51">
        <f>C7*($E7*$AB7+($AC7))/453.59</f>
        <v>1.9022852334181495E-2</v>
      </c>
      <c r="P94" s="51">
        <f>C7*($E7*$AD7+($AE7))/453.59</f>
        <v>3.4626719483060162E-2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5">SUM(F91:F94)</f>
        <v>15.057300962308522</v>
      </c>
      <c r="G95" s="82">
        <f t="shared" si="55"/>
        <v>1.3537903761257182</v>
      </c>
      <c r="H95" s="82">
        <f t="shared" si="55"/>
        <v>1.5654993900425533</v>
      </c>
      <c r="I95" s="82">
        <f t="shared" si="55"/>
        <v>2.2530707841979091E-2</v>
      </c>
      <c r="J95" s="82">
        <f t="shared" si="55"/>
        <v>0.26424680411144474</v>
      </c>
      <c r="K95" s="82">
        <f t="shared" si="55"/>
        <v>0.11507216505184739</v>
      </c>
      <c r="L95" s="82">
        <f t="shared" si="55"/>
        <v>0.26159606016822889</v>
      </c>
      <c r="M95" s="82">
        <f t="shared" si="55"/>
        <v>0.10725438466897383</v>
      </c>
      <c r="N95" s="82">
        <f t="shared" si="55"/>
        <v>1718.130878507206</v>
      </c>
      <c r="O95" s="82">
        <f t="shared" si="55"/>
        <v>9.8284737059937732E-2</v>
      </c>
      <c r="P95" s="82">
        <f t="shared" si="55"/>
        <v>0.17890471732914415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"/>
  <sheetViews>
    <sheetView zoomScale="75" zoomScaleNormal="75" workbookViewId="0">
      <selection activeCell="I29" sqref="I2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572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7" t="s">
        <v>285</v>
      </c>
      <c r="B21" s="9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17"/>
      <c r="P21" s="510"/>
      <c r="Q21" s="20"/>
      <c r="R21" s="20"/>
      <c r="S21" s="20"/>
      <c r="T21" s="20"/>
      <c r="U21" s="20"/>
      <c r="V21" s="20"/>
      <c r="W21" s="21"/>
      <c r="X21" s="20"/>
      <c r="Y21" s="20"/>
    </row>
    <row r="22" spans="1:25" s="3" customFormat="1">
      <c r="A22" s="96" t="s">
        <v>124</v>
      </c>
      <c r="B22" s="30" t="s">
        <v>27</v>
      </c>
      <c r="C22" s="93">
        <v>87</v>
      </c>
      <c r="D22" s="22">
        <v>0.37</v>
      </c>
      <c r="E22" s="98">
        <v>7.7253202863558038E-2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98">
        <v>6.9108553659227932E-4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" si="8">0.89*I22</f>
        <v>1.894781746031746E-2</v>
      </c>
      <c r="K22" s="120">
        <v>58.913523330624749</v>
      </c>
      <c r="L22" s="98">
        <v>6.9704339147860696E-3</v>
      </c>
      <c r="M22" s="98">
        <f t="shared" ref="M22:M25" si="9">0.095*G22</f>
        <v>3.1831091435185178E-2</v>
      </c>
      <c r="N22" s="94">
        <v>1</v>
      </c>
      <c r="O22" s="88">
        <v>8</v>
      </c>
      <c r="P22" s="361">
        <v>15</v>
      </c>
      <c r="Q22" s="35">
        <f t="shared" ref="Q22:Y25" si="10">(E22*$N22*$O22)</f>
        <v>0.6180256229084643</v>
      </c>
      <c r="R22" s="26">
        <f t="shared" si="10"/>
        <v>2.1005820105820106</v>
      </c>
      <c r="S22" s="26">
        <f t="shared" si="10"/>
        <v>2.6805129629629625</v>
      </c>
      <c r="T22" s="26">
        <f t="shared" si="10"/>
        <v>5.5286842927382346E-3</v>
      </c>
      <c r="U22" s="26">
        <f t="shared" si="10"/>
        <v>0.17031746031746031</v>
      </c>
      <c r="V22" s="26">
        <f t="shared" si="10"/>
        <v>0.15158253968253968</v>
      </c>
      <c r="W22" s="26">
        <f t="shared" si="10"/>
        <v>471.30818664499799</v>
      </c>
      <c r="X22" s="26">
        <f t="shared" si="10"/>
        <v>5.5763471318288557E-2</v>
      </c>
      <c r="Y22" s="26">
        <f t="shared" si="10"/>
        <v>0.25464873148148143</v>
      </c>
    </row>
    <row r="23" spans="1:25" s="3" customFormat="1">
      <c r="A23" s="96" t="s">
        <v>126</v>
      </c>
      <c r="B23" s="30" t="s">
        <v>27</v>
      </c>
      <c r="C23" s="22">
        <v>175</v>
      </c>
      <c r="D23" s="22"/>
      <c r="E23" s="98">
        <v>0.11792220738547983</v>
      </c>
      <c r="F23" s="98">
        <v>0.36512193352152528</v>
      </c>
      <c r="G23" s="98">
        <v>0.86781464282266541</v>
      </c>
      <c r="H23" s="98">
        <v>1.8739217498104396E-3</v>
      </c>
      <c r="I23" s="98">
        <v>2.9041712295589866E-2</v>
      </c>
      <c r="J23" s="96">
        <v>4.9450992518805092E-4</v>
      </c>
      <c r="K23" s="120">
        <v>166.54541562452522</v>
      </c>
      <c r="L23" s="98">
        <v>1.063993297769634E-2</v>
      </c>
      <c r="M23" s="98">
        <f t="shared" si="9"/>
        <v>8.2442391068153209E-2</v>
      </c>
      <c r="N23" s="94">
        <v>1</v>
      </c>
      <c r="O23" s="89">
        <v>8</v>
      </c>
      <c r="P23" s="364">
        <v>40</v>
      </c>
      <c r="Q23" s="26">
        <f t="shared" si="10"/>
        <v>0.94337765908383864</v>
      </c>
      <c r="R23" s="26">
        <f t="shared" si="10"/>
        <v>2.9209754681722022</v>
      </c>
      <c r="S23" s="26">
        <f t="shared" si="10"/>
        <v>6.9425171425813232</v>
      </c>
      <c r="T23" s="26">
        <f t="shared" si="10"/>
        <v>1.4991373998483517E-2</v>
      </c>
      <c r="U23" s="26">
        <f t="shared" si="10"/>
        <v>0.23233369836471893</v>
      </c>
      <c r="V23" s="26">
        <f t="shared" si="10"/>
        <v>3.9560794015044073E-3</v>
      </c>
      <c r="W23" s="26">
        <f t="shared" si="10"/>
        <v>1332.3633249962018</v>
      </c>
      <c r="X23" s="26">
        <f t="shared" si="10"/>
        <v>8.5119463821570721E-2</v>
      </c>
      <c r="Y23" s="26">
        <f t="shared" si="10"/>
        <v>0.65953912854522567</v>
      </c>
    </row>
    <row r="24" spans="1:25" s="3" customFormat="1">
      <c r="A24" s="96" t="s">
        <v>123</v>
      </c>
      <c r="B24" s="30" t="s">
        <v>27</v>
      </c>
      <c r="C24" s="22">
        <v>84</v>
      </c>
      <c r="D24" s="22">
        <v>0.38</v>
      </c>
      <c r="E24" s="98">
        <v>7.9534395197012789E-2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0.26037037037037036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0.33225370370370361</v>
      </c>
      <c r="H24" s="98">
        <v>6.919683449222655E-4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2.1111111111111112E-2</v>
      </c>
      <c r="J24" s="96">
        <f t="shared" ref="J24:J25" si="11">0.89*I24</f>
        <v>1.878888888888889E-2</v>
      </c>
      <c r="K24" s="99">
        <v>58.988758883590208</v>
      </c>
      <c r="L24" s="98">
        <v>7.1762614079323517E-3</v>
      </c>
      <c r="M24" s="98">
        <f t="shared" si="9"/>
        <v>3.1564101851851843E-2</v>
      </c>
      <c r="N24" s="361">
        <v>1</v>
      </c>
      <c r="O24" s="88">
        <v>8</v>
      </c>
      <c r="P24" s="361">
        <v>75</v>
      </c>
      <c r="Q24" s="35">
        <f t="shared" si="10"/>
        <v>0.63627516157610231</v>
      </c>
      <c r="R24" s="26">
        <f t="shared" si="10"/>
        <v>2.0829629629629629</v>
      </c>
      <c r="S24" s="26">
        <f t="shared" si="10"/>
        <v>2.6580296296296289</v>
      </c>
      <c r="T24" s="26">
        <f t="shared" si="10"/>
        <v>5.535746759378124E-3</v>
      </c>
      <c r="U24" s="26">
        <f t="shared" si="10"/>
        <v>0.16888888888888889</v>
      </c>
      <c r="V24" s="26">
        <f t="shared" si="10"/>
        <v>0.15031111111111112</v>
      </c>
      <c r="W24" s="26">
        <f t="shared" si="10"/>
        <v>471.91007106872166</v>
      </c>
      <c r="X24" s="26">
        <f t="shared" si="10"/>
        <v>5.7410091263458814E-2</v>
      </c>
      <c r="Y24" s="26">
        <f t="shared" si="10"/>
        <v>0.25251281481481475</v>
      </c>
    </row>
    <row r="25" spans="1:25" s="3" customFormat="1">
      <c r="A25" s="96" t="s">
        <v>128</v>
      </c>
      <c r="B25" s="30" t="s">
        <v>27</v>
      </c>
      <c r="C25" s="22">
        <v>157</v>
      </c>
      <c r="D25" s="22">
        <v>0.38</v>
      </c>
      <c r="E25" s="519">
        <v>9.7211873502789536E-2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0.48664462081128745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0.54103044532627864</v>
      </c>
      <c r="H25" s="519">
        <v>1.2626853161967942E-3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2.8935626102292767E-2</v>
      </c>
      <c r="J25" s="520">
        <f t="shared" si="11"/>
        <v>2.5752707231040561E-2</v>
      </c>
      <c r="K25" s="521">
        <v>112.22158673621641</v>
      </c>
      <c r="L25" s="108">
        <v>8.7712691733410116E-3</v>
      </c>
      <c r="M25" s="522">
        <f t="shared" si="9"/>
        <v>5.1397892305996472E-2</v>
      </c>
      <c r="N25" s="523">
        <v>2</v>
      </c>
      <c r="O25" s="89">
        <v>2</v>
      </c>
      <c r="P25" s="89">
        <v>15</v>
      </c>
      <c r="Q25" s="26">
        <f t="shared" si="10"/>
        <v>0.38884749401115815</v>
      </c>
      <c r="R25" s="26">
        <f t="shared" si="10"/>
        <v>1.9465784832451498</v>
      </c>
      <c r="S25" s="26">
        <f t="shared" si="10"/>
        <v>2.1641217813051146</v>
      </c>
      <c r="T25" s="26">
        <f t="shared" si="10"/>
        <v>5.0507412647871766E-3</v>
      </c>
      <c r="U25" s="26">
        <f t="shared" si="10"/>
        <v>0.11574250440917107</v>
      </c>
      <c r="V25" s="26">
        <f t="shared" si="10"/>
        <v>0.10301082892416225</v>
      </c>
      <c r="W25" s="26">
        <f t="shared" si="10"/>
        <v>448.88634694486564</v>
      </c>
      <c r="X25" s="26">
        <f t="shared" si="10"/>
        <v>3.5085076693364046E-2</v>
      </c>
      <c r="Y25" s="26">
        <f t="shared" si="10"/>
        <v>0.20559156922398589</v>
      </c>
    </row>
    <row r="26" spans="1:25" s="3" customFormat="1">
      <c r="A26" s="17" t="s">
        <v>28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91"/>
      <c r="N26" s="101"/>
      <c r="O26" s="11"/>
      <c r="P26" s="11"/>
      <c r="Q26" s="27">
        <f t="shared" ref="Q26:Y26" si="12">SUM(Q22:Q25)</f>
        <v>2.5865259375795633</v>
      </c>
      <c r="R26" s="97">
        <f t="shared" si="12"/>
        <v>9.051098924962325</v>
      </c>
      <c r="S26" s="97">
        <f t="shared" si="12"/>
        <v>14.44518151647903</v>
      </c>
      <c r="T26" s="97">
        <f t="shared" si="12"/>
        <v>3.1106546315387052E-2</v>
      </c>
      <c r="U26" s="97">
        <f t="shared" si="12"/>
        <v>0.68728255198023924</v>
      </c>
      <c r="V26" s="97">
        <f t="shared" si="12"/>
        <v>0.40886055911931746</v>
      </c>
      <c r="W26" s="97">
        <f t="shared" si="12"/>
        <v>2724.467929654787</v>
      </c>
      <c r="X26" s="97">
        <f t="shared" si="12"/>
        <v>0.23337810309668214</v>
      </c>
      <c r="Y26" s="97">
        <f t="shared" si="12"/>
        <v>1.3722922440655076</v>
      </c>
    </row>
    <row r="27" spans="1:25" s="3" customFormat="1">
      <c r="A27" s="17"/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91"/>
      <c r="N27" s="101"/>
      <c r="O27" s="102"/>
      <c r="P27" s="102"/>
      <c r="Q27" s="27"/>
      <c r="R27" s="97"/>
      <c r="S27" s="97"/>
      <c r="T27" s="97"/>
      <c r="U27" s="97"/>
      <c r="V27" s="97"/>
      <c r="W27" s="97"/>
      <c r="X27" s="97"/>
      <c r="Y27" s="97"/>
    </row>
    <row r="28" spans="1:25" s="3" customFormat="1">
      <c r="A28" s="11" t="s">
        <v>399</v>
      </c>
      <c r="B28" s="22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11"/>
      <c r="O28" s="11"/>
      <c r="P28" s="11"/>
      <c r="Q28" s="27"/>
      <c r="R28" s="27"/>
      <c r="S28" s="27"/>
      <c r="T28" s="27"/>
      <c r="U28" s="27"/>
      <c r="V28" s="27"/>
      <c r="W28" s="29"/>
      <c r="X28" s="27"/>
      <c r="Y28" s="27"/>
    </row>
    <row r="29" spans="1:25" s="3" customFormat="1">
      <c r="A29" s="96" t="s">
        <v>125</v>
      </c>
      <c r="B29" s="93" t="s">
        <v>27</v>
      </c>
      <c r="C29" s="22">
        <v>87</v>
      </c>
      <c r="D29" s="22">
        <v>0.37</v>
      </c>
      <c r="E29" s="105">
        <v>5.2437519504869065E-2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0.26257275132275132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0.33506412037037031</v>
      </c>
      <c r="H29" s="105">
        <v>6.0679614840509783E-4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2.1289682539682539E-2</v>
      </c>
      <c r="J29" s="96">
        <f t="shared" ref="J29:J31" si="13">0.89*I29</f>
        <v>1.894781746031746E-2</v>
      </c>
      <c r="K29" s="105">
        <v>51.728017049774763</v>
      </c>
      <c r="L29" s="105">
        <v>4.7313534758971322E-3</v>
      </c>
      <c r="M29" s="98">
        <f t="shared" ref="M29:M31" si="14">0.095*G29</f>
        <v>3.1831091435185178E-2</v>
      </c>
      <c r="N29" s="89">
        <v>1</v>
      </c>
      <c r="O29" s="89">
        <v>6</v>
      </c>
      <c r="P29" s="364">
        <v>15</v>
      </c>
      <c r="Q29" s="26">
        <f t="shared" ref="Q29:Y33" si="15">(E29*$N29*$O29)</f>
        <v>0.31462511702921436</v>
      </c>
      <c r="R29" s="26">
        <f t="shared" si="15"/>
        <v>1.5754365079365078</v>
      </c>
      <c r="S29" s="26">
        <f t="shared" si="15"/>
        <v>2.0103847222222218</v>
      </c>
      <c r="T29" s="26">
        <f t="shared" si="15"/>
        <v>3.640776890430587E-3</v>
      </c>
      <c r="U29" s="26">
        <f t="shared" si="15"/>
        <v>0.12773809523809523</v>
      </c>
      <c r="V29" s="26">
        <f t="shared" si="15"/>
        <v>0.11368690476190477</v>
      </c>
      <c r="W29" s="26">
        <f t="shared" si="15"/>
        <v>310.36810229864858</v>
      </c>
      <c r="X29" s="26">
        <f t="shared" si="15"/>
        <v>2.8388120855382795E-2</v>
      </c>
      <c r="Y29" s="26">
        <f t="shared" si="15"/>
        <v>0.19098654861111108</v>
      </c>
    </row>
    <row r="30" spans="1:25" s="3" customFormat="1">
      <c r="A30" s="96" t="s">
        <v>287</v>
      </c>
      <c r="B30" s="93" t="s">
        <v>27</v>
      </c>
      <c r="C30" s="93">
        <v>37</v>
      </c>
      <c r="D30" s="22">
        <v>0.37</v>
      </c>
      <c r="E30" s="23">
        <v>3.2313389441625637E-2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0.12374118165784832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0.16056172839506169</v>
      </c>
      <c r="H30" s="23">
        <v>3.2989899838564078E-4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1.3581349206349205E-2</v>
      </c>
      <c r="J30" s="96">
        <f t="shared" si="13"/>
        <v>1.2087400793650793E-2</v>
      </c>
      <c r="K30" s="99">
        <v>25.519155927350894</v>
      </c>
      <c r="L30" s="98">
        <v>2.915585728687426E-3</v>
      </c>
      <c r="M30" s="100">
        <f t="shared" si="14"/>
        <v>1.5253364197530862E-2</v>
      </c>
      <c r="N30" s="89">
        <v>1</v>
      </c>
      <c r="O30" s="89">
        <v>1</v>
      </c>
      <c r="P30" s="364">
        <v>75</v>
      </c>
      <c r="Q30" s="26">
        <f t="shared" si="15"/>
        <v>3.2313389441625637E-2</v>
      </c>
      <c r="R30" s="26">
        <f t="shared" si="15"/>
        <v>0.12374118165784832</v>
      </c>
      <c r="S30" s="26">
        <f t="shared" si="15"/>
        <v>0.16056172839506169</v>
      </c>
      <c r="T30" s="26">
        <f t="shared" si="15"/>
        <v>3.2989899838564078E-4</v>
      </c>
      <c r="U30" s="26">
        <f t="shared" si="15"/>
        <v>1.3581349206349205E-2</v>
      </c>
      <c r="V30" s="26">
        <f t="shared" si="15"/>
        <v>1.2087400793650793E-2</v>
      </c>
      <c r="W30" s="26">
        <f t="shared" si="15"/>
        <v>25.519155927350894</v>
      </c>
      <c r="X30" s="26">
        <f t="shared" si="15"/>
        <v>2.915585728687426E-3</v>
      </c>
      <c r="Y30" s="26">
        <f t="shared" si="15"/>
        <v>1.5253364197530862E-2</v>
      </c>
    </row>
    <row r="31" spans="1:25" s="3" customFormat="1">
      <c r="A31" s="96" t="s">
        <v>292</v>
      </c>
      <c r="B31" s="22" t="s">
        <v>27</v>
      </c>
      <c r="C31" s="93">
        <v>69</v>
      </c>
      <c r="D31" s="22">
        <v>0.5</v>
      </c>
      <c r="E31" s="98">
        <v>0.10796897189848784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0.2814153439153439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0.40462962962962956</v>
      </c>
      <c r="H31" s="98">
        <v>7.6125314669447822E-4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2.2817460317460316E-2</v>
      </c>
      <c r="J31" s="96">
        <f t="shared" si="13"/>
        <v>2.030753968253968E-2</v>
      </c>
      <c r="K31" s="99">
        <v>64.895129777637479</v>
      </c>
      <c r="L31" s="98">
        <v>9.7418679231813989E-3</v>
      </c>
      <c r="M31" s="100">
        <f t="shared" si="14"/>
        <v>3.8439814814814809E-2</v>
      </c>
      <c r="N31" s="88">
        <v>1</v>
      </c>
      <c r="O31" s="88">
        <v>6</v>
      </c>
      <c r="P31" s="89">
        <f>8*22</f>
        <v>176</v>
      </c>
      <c r="Q31" s="35">
        <f t="shared" si="15"/>
        <v>0.64781383139092696</v>
      </c>
      <c r="R31" s="26">
        <f t="shared" si="15"/>
        <v>1.6884920634920633</v>
      </c>
      <c r="S31" s="26">
        <f t="shared" si="15"/>
        <v>2.4277777777777771</v>
      </c>
      <c r="T31" s="26">
        <f t="shared" si="15"/>
        <v>4.5675188801668695E-3</v>
      </c>
      <c r="U31" s="26">
        <f t="shared" si="15"/>
        <v>0.13690476190476189</v>
      </c>
      <c r="V31" s="26">
        <f t="shared" si="15"/>
        <v>0.12184523809523809</v>
      </c>
      <c r="W31" s="26">
        <f t="shared" si="15"/>
        <v>389.3707786658249</v>
      </c>
      <c r="X31" s="26">
        <f t="shared" si="15"/>
        <v>5.845120753908839E-2</v>
      </c>
      <c r="Y31" s="26">
        <f t="shared" si="15"/>
        <v>0.23063888888888884</v>
      </c>
    </row>
    <row r="32" spans="1:25" s="3" customFormat="1">
      <c r="A32" s="96" t="s">
        <v>113</v>
      </c>
      <c r="B32" s="22" t="s">
        <v>27</v>
      </c>
      <c r="C32" s="93">
        <v>8</v>
      </c>
      <c r="D32" s="93">
        <v>1</v>
      </c>
      <c r="E32" s="98">
        <v>5.0214940278324668E-3</v>
      </c>
      <c r="F32" s="395">
        <f>IF($C32&lt;11,'Offroad Tiers EF (2)'!$AN$4*$C32*$D32,IF($C32&lt;25,'Offroad Tiers EF (2)'!$AN$5*$C32*$D32,IF($C32&lt;50,'Offroad Tiers EF (2)'!$AN$6*$C32*$D32,IF($C32&lt;75,'Offroad Tiers EF (2)'!$AN$7*$C32*$D32,IF($C32&lt;100,'Offroad Tiers EF (2)'!$AN$8*$C32*$D32,IF($C32&lt;175,'Offroad Tiers EF (2)'!$AN$9*$C32*$D32,IF($C32&lt;300,'Offroad Tiers EF (2)'!$AN$10*$C32*$D32,IF($C32&lt;600,'Offroad Tiers EF (2)'!$AN$11*$C32*$D32,"!"))))))))</f>
        <v>0.10582010582010581</v>
      </c>
      <c r="G32" s="395">
        <f>IF($C32&lt;11,'Offroad Tiers EF (2)'!$AM$4*$C32*$D32,IF($C32&lt;25,'Offroad Tiers EF (2)'!$AM$5*$C32*$D32,IF($C32&lt;50,'Offroad Tiers EF (2)'!$AM$6*$C32*$D32,IF($C32&lt;75,'Offroad Tiers EF (2)'!$AM$7*$C32*$D32,IF($C32&lt;100,'Offroad Tiers EF (2)'!$AM$8*$C32*$D32,IF($C32&lt;175,'Offroad Tiers EF (2)'!$AM$9*$C32*$D32,IF($C32&lt;300,'Offroad Tiers EF (2)'!$AM$10*$C32*$D32,IF($C32&lt;600,'Offroad Tiers EF (2)'!$AM$11*$C32*$D32,"!"))))))))</f>
        <v>9.3827160493827139E-2</v>
      </c>
      <c r="H32" s="98">
        <v>6.712657291041718E-5</v>
      </c>
      <c r="I32" s="395">
        <f>IF($C32&lt;11,'Offroad Tiers EF (2)'!$AO$4*$C32*$D32,IF($C32&lt;25,'Offroad Tiers EF (2)'!$AO$5*$C32*$D32,IF($C32&lt;50,'Offroad Tiers EF (2)'!$AO$6*$C32*$D32,IF($C32&lt;75,'Offroad Tiers EF (2)'!$AO$7*$C32*$D32,IF($C32&lt;100,'Offroad Tiers EF (2)'!$AO$8*$C32*$D32,IF($C32&lt;175,'Offroad Tiers EF (2)'!$AO$9*$C32*$D32,IF($C32&lt;300,'Offroad Tiers EF (2)'!$AO$10*$C32*$D32,IF($C32&lt;600,'Offroad Tiers EF (2)'!$AO$11*$C32*$D32,"!"))))))))</f>
        <v>1.0582010582010581E-2</v>
      </c>
      <c r="J32" s="96">
        <f t="shared" ref="J32" si="16">0.89*I32</f>
        <v>9.4179894179894173E-3</v>
      </c>
      <c r="K32" s="99">
        <v>4.3138021214338096</v>
      </c>
      <c r="L32" s="98">
        <v>4.5308129267759552E-4</v>
      </c>
      <c r="M32" s="100">
        <f t="shared" ref="M32:M33" si="17">0.095*G32</f>
        <v>8.9135802469135789E-3</v>
      </c>
      <c r="N32" s="88">
        <v>1</v>
      </c>
      <c r="O32" s="89">
        <v>6</v>
      </c>
      <c r="P32" s="89">
        <v>20</v>
      </c>
      <c r="Q32" s="35">
        <f t="shared" si="15"/>
        <v>3.0128964166994801E-2</v>
      </c>
      <c r="R32" s="26">
        <f t="shared" si="15"/>
        <v>0.63492063492063489</v>
      </c>
      <c r="S32" s="26">
        <f t="shared" si="15"/>
        <v>0.56296296296296289</v>
      </c>
      <c r="T32" s="26">
        <f t="shared" si="15"/>
        <v>4.0275943746250311E-4</v>
      </c>
      <c r="U32" s="26">
        <f t="shared" si="15"/>
        <v>6.3492063492063489E-2</v>
      </c>
      <c r="V32" s="26">
        <f t="shared" si="15"/>
        <v>5.6507936507936507E-2</v>
      </c>
      <c r="W32" s="26">
        <f t="shared" si="15"/>
        <v>25.882812728602858</v>
      </c>
      <c r="X32" s="26">
        <f t="shared" si="15"/>
        <v>2.7184877560655733E-3</v>
      </c>
      <c r="Y32" s="26">
        <f t="shared" si="15"/>
        <v>5.3481481481481477E-2</v>
      </c>
    </row>
    <row r="33" spans="1:25" s="3" customFormat="1">
      <c r="A33" s="96" t="s">
        <v>126</v>
      </c>
      <c r="B33" s="22" t="s">
        <v>27</v>
      </c>
      <c r="C33" s="22">
        <v>175</v>
      </c>
      <c r="D33" s="22"/>
      <c r="E33" s="98">
        <v>0.11792220738547983</v>
      </c>
      <c r="F33" s="98">
        <v>0.36512193352152528</v>
      </c>
      <c r="G33" s="98">
        <v>0.86781464282266541</v>
      </c>
      <c r="H33" s="98">
        <v>1.8739217498104396E-3</v>
      </c>
      <c r="I33" s="98">
        <v>2.9041712295589866E-2</v>
      </c>
      <c r="J33" s="96">
        <v>4.9450992518805092E-4</v>
      </c>
      <c r="K33" s="120">
        <v>166.54541562452522</v>
      </c>
      <c r="L33" s="98">
        <v>1.063993297769634E-2</v>
      </c>
      <c r="M33" s="98">
        <f t="shared" si="17"/>
        <v>8.2442391068153209E-2</v>
      </c>
      <c r="N33" s="89">
        <v>1</v>
      </c>
      <c r="O33" s="89">
        <v>3</v>
      </c>
      <c r="P33" s="364">
        <v>40</v>
      </c>
      <c r="Q33" s="26">
        <f t="shared" si="15"/>
        <v>0.3537666221564395</v>
      </c>
      <c r="R33" s="26">
        <f t="shared" si="15"/>
        <v>1.0953658005645759</v>
      </c>
      <c r="S33" s="26">
        <f t="shared" si="15"/>
        <v>2.6034439284679962</v>
      </c>
      <c r="T33" s="26">
        <f t="shared" si="15"/>
        <v>5.6217652494313184E-3</v>
      </c>
      <c r="U33" s="26">
        <f t="shared" si="15"/>
        <v>8.7125136886769594E-2</v>
      </c>
      <c r="V33" s="26">
        <f t="shared" si="15"/>
        <v>1.4835297755641528E-3</v>
      </c>
      <c r="W33" s="26">
        <f t="shared" si="15"/>
        <v>499.63624687357566</v>
      </c>
      <c r="X33" s="26">
        <f t="shared" si="15"/>
        <v>3.1919798933089022E-2</v>
      </c>
      <c r="Y33" s="26">
        <f t="shared" si="15"/>
        <v>0.24732717320445963</v>
      </c>
    </row>
    <row r="34" spans="1:25" s="3" customFormat="1">
      <c r="A34" s="17" t="s">
        <v>28</v>
      </c>
      <c r="B34" s="93"/>
      <c r="C34" s="22"/>
      <c r="D34" s="22"/>
      <c r="E34" s="23"/>
      <c r="F34" s="23"/>
      <c r="G34" s="23"/>
      <c r="H34" s="23"/>
      <c r="I34" s="23"/>
      <c r="J34" s="24"/>
      <c r="K34" s="25"/>
      <c r="L34" s="23"/>
      <c r="M34" s="23"/>
      <c r="N34" s="89"/>
      <c r="O34" s="89"/>
      <c r="P34" s="89"/>
      <c r="Q34" s="27">
        <f t="shared" ref="Q34:Y34" si="18">SUM(Q29:Q33)</f>
        <v>1.3786479241852012</v>
      </c>
      <c r="R34" s="27">
        <f t="shared" si="18"/>
        <v>5.1179561885716307</v>
      </c>
      <c r="S34" s="27">
        <f t="shared" si="18"/>
        <v>7.7651311198260196</v>
      </c>
      <c r="T34" s="27">
        <f t="shared" si="18"/>
        <v>1.456271945587692E-2</v>
      </c>
      <c r="U34" s="27">
        <f t="shared" si="18"/>
        <v>0.42884140672803939</v>
      </c>
      <c r="V34" s="27">
        <f t="shared" si="18"/>
        <v>0.3056110099342943</v>
      </c>
      <c r="W34" s="27">
        <f t="shared" si="18"/>
        <v>1250.7770964940028</v>
      </c>
      <c r="X34" s="27">
        <f t="shared" si="18"/>
        <v>0.12439320081231321</v>
      </c>
      <c r="Y34" s="27">
        <f t="shared" si="18"/>
        <v>0.73768745638347188</v>
      </c>
    </row>
    <row r="35" spans="1:25" s="3" customFormat="1">
      <c r="A35" s="17" t="s">
        <v>474</v>
      </c>
      <c r="B35" s="518"/>
      <c r="C35" s="18"/>
      <c r="D35" s="22"/>
      <c r="E35" s="19"/>
      <c r="F35" s="19"/>
      <c r="G35" s="19"/>
      <c r="H35" s="19"/>
      <c r="I35" s="19"/>
      <c r="J35" s="19"/>
      <c r="K35" s="19"/>
      <c r="L35" s="19"/>
      <c r="M35" s="19"/>
      <c r="N35" s="31"/>
      <c r="O35" s="31"/>
      <c r="P35" s="362"/>
      <c r="Q35" s="20">
        <f>Q11+Q19+Q26+Q34</f>
        <v>11.553829378233544</v>
      </c>
      <c r="R35" s="20">
        <f t="shared" ref="R35:Y35" si="19">R11+R19+R26+R34</f>
        <v>39.860771881907191</v>
      </c>
      <c r="S35" s="20">
        <f t="shared" si="19"/>
        <v>66.135742375302016</v>
      </c>
      <c r="T35" s="20">
        <f t="shared" si="19"/>
        <v>0.1375278875166368</v>
      </c>
      <c r="U35" s="20">
        <f t="shared" si="19"/>
        <v>2.96903449096575</v>
      </c>
      <c r="V35" s="20">
        <f t="shared" si="19"/>
        <v>1.7297465923155881</v>
      </c>
      <c r="W35" s="20">
        <f t="shared" si="19"/>
        <v>12331.520757936967</v>
      </c>
      <c r="X35" s="20">
        <f t="shared" si="19"/>
        <v>1.0424834827708247</v>
      </c>
      <c r="Y35" s="20">
        <f t="shared" si="19"/>
        <v>6.2828955256536902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G24" sqref="G24:S24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573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C13*(F13)*$B$388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325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10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0.33297091844548338</v>
      </c>
      <c r="U17" s="51">
        <f>C17*($F17*$H17)/453.59</f>
        <v>0.61469792609906215</v>
      </c>
      <c r="V17" s="51">
        <f>C17*(($F17*$I17))/453.59</f>
        <v>7.5102242543154479E-2</v>
      </c>
      <c r="W17" s="51">
        <f>C17*($F17*$J17)/453.59</f>
        <v>4.6328711353582578E-3</v>
      </c>
      <c r="X17" s="51">
        <f>C17*(($F17*($K17+$L17+$M17)))/453.59</f>
        <v>0.12123154956717042</v>
      </c>
      <c r="Y17" s="51">
        <f>C17*(($F17*($N17+$O17+$P17)))/453.59</f>
        <v>8.0553663276591345E-2</v>
      </c>
      <c r="Z17" s="51">
        <f>C17*(F17)*$B$388</f>
        <v>5.8873831995850459E-2</v>
      </c>
      <c r="AA17" s="51">
        <f>Z17*0.21</f>
        <v>1.2363504719128596E-2</v>
      </c>
      <c r="AB17" s="51">
        <f>C17*(($F17*($Q17)))/453.59</f>
        <v>322.71368530085539</v>
      </c>
      <c r="AC17" s="51">
        <f>C17*(($F17*($R17)))/453.59</f>
        <v>1.8440828119146779E-2</v>
      </c>
      <c r="AD17" s="51">
        <f>C17*(($F17*($S17)))/453.59</f>
        <v>8.2666337626667117E-3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C18*(F18)*$B$387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SUM(T17:T18)</f>
        <v>0.71486285302398822</v>
      </c>
      <c r="U19" s="82">
        <f t="shared" ref="U19:AD19" si="2">SUM(U17:U18)</f>
        <v>2.368271643670794</v>
      </c>
      <c r="V19" s="82">
        <f t="shared" si="2"/>
        <v>0.16768986599170282</v>
      </c>
      <c r="W19" s="82">
        <f t="shared" si="2"/>
        <v>8.4113734832936184E-3</v>
      </c>
      <c r="X19" s="82">
        <f t="shared" si="2"/>
        <v>0.18099279311662422</v>
      </c>
      <c r="Y19" s="82">
        <f t="shared" si="2"/>
        <v>0.12457763256885361</v>
      </c>
      <c r="Z19" s="82">
        <f t="shared" si="2"/>
        <v>5.8873831995850459E-2</v>
      </c>
      <c r="AA19" s="82">
        <f t="shared" si="2"/>
        <v>1.2363504719128596E-2</v>
      </c>
      <c r="AB19" s="82">
        <f t="shared" si="2"/>
        <v>926.15770474798614</v>
      </c>
      <c r="AC19" s="82">
        <f t="shared" si="2"/>
        <v>2.3814931175228933E-2</v>
      </c>
      <c r="AD19" s="82">
        <f t="shared" si="2"/>
        <v>2.3724455764824411E-2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111" t="s">
        <v>328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6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0.19978255106729004</v>
      </c>
      <c r="U22" s="51">
        <f>C22*($F22*$H22)/453.59</f>
        <v>0.36881875565943734</v>
      </c>
      <c r="V22" s="51">
        <f>C22*(($F22*$I22))/453.59</f>
        <v>4.50613455258927E-2</v>
      </c>
      <c r="W22" s="51">
        <f>C22*($F22*$J22)/453.59</f>
        <v>2.7797226812149543E-3</v>
      </c>
      <c r="X22" s="51">
        <f>C22*(($F22*($K22+$L22+$M22)))/453.59</f>
        <v>7.2738929740302244E-2</v>
      </c>
      <c r="Y22" s="51">
        <f>C22*(($F22*($N22+$O22+$P22)))/453.59</f>
        <v>4.8332197965954803E-2</v>
      </c>
      <c r="Z22" s="51">
        <f>C22*(F22)*$B$349</f>
        <v>0</v>
      </c>
      <c r="AA22" s="51">
        <f>Z22*0.21</f>
        <v>0</v>
      </c>
      <c r="AB22" s="51">
        <f>C22*(($F22*($Q22)))/453.59</f>
        <v>193.62821118051326</v>
      </c>
      <c r="AC22" s="51">
        <f>C22*(($F22*($R22)))/453.59</f>
        <v>1.1064496871488068E-2</v>
      </c>
      <c r="AD22" s="51">
        <f>C22*(($F22*($S22)))/453.59</f>
        <v>4.9599802576000274E-3</v>
      </c>
    </row>
    <row r="23" spans="1:30">
      <c r="A23" s="79" t="s">
        <v>324</v>
      </c>
      <c r="B23" s="77" t="s">
        <v>105</v>
      </c>
      <c r="C23" s="78">
        <v>16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3.0551354766280387</v>
      </c>
      <c r="U23" s="51">
        <f>C23*($F23*$H23)/453.59</f>
        <v>14.028589740573853</v>
      </c>
      <c r="V23" s="51">
        <f>C23*(($F23*$I23))/453.59</f>
        <v>0.74070098758838676</v>
      </c>
      <c r="W23" s="51">
        <f>C23*($F23*$J23)/453.59</f>
        <v>3.0228018783482882E-2</v>
      </c>
      <c r="X23" s="51">
        <f>C23*(($F23*($K23+$L23+$M23)))/453.59</f>
        <v>0.47808994839563052</v>
      </c>
      <c r="Y23" s="51">
        <f>C23*(($F23*($N23+$O23+$P23)))/453.59</f>
        <v>0.35219175433809813</v>
      </c>
      <c r="Z23" s="51">
        <f>C23*(F23)*$B$349</f>
        <v>0</v>
      </c>
      <c r="AA23" s="51">
        <f>Z23*0.21</f>
        <v>0</v>
      </c>
      <c r="AB23" s="51">
        <f>C23*(($F23*($Q23)))/453.59</f>
        <v>4827.5521555770456</v>
      </c>
      <c r="AC23" s="51">
        <f>C23*(($F23*($R23)))/453.59</f>
        <v>4.2992824448657235E-2</v>
      </c>
      <c r="AD23" s="51">
        <f>C23*(($F23*($S23)))/453.59</f>
        <v>0.12366257601726161</v>
      </c>
    </row>
    <row r="24" spans="1:30">
      <c r="A24" s="79" t="s">
        <v>291</v>
      </c>
      <c r="B24" s="77" t="s">
        <v>105</v>
      </c>
      <c r="C24" s="78">
        <v>33</v>
      </c>
      <c r="D24" s="78"/>
      <c r="E24" s="78">
        <v>35</v>
      </c>
      <c r="F24" s="78">
        <v>60</v>
      </c>
      <c r="G24" s="103">
        <v>1.08263976628415</v>
      </c>
      <c r="H24" s="103">
        <v>4.9712718909585103</v>
      </c>
      <c r="I24" s="103">
        <v>0.26248012575016899</v>
      </c>
      <c r="J24" s="103">
        <v>1.0711818E-2</v>
      </c>
      <c r="K24" s="103">
        <v>7.1679901072141505E-2</v>
      </c>
      <c r="L24" s="538">
        <v>3.59998119015979E-2</v>
      </c>
      <c r="M24" s="538">
        <v>6.1739677411240299E-2</v>
      </c>
      <c r="N24" s="103">
        <v>6.5945508986370194E-2</v>
      </c>
      <c r="O24" s="538">
        <v>2.9999843251331498E-3</v>
      </c>
      <c r="P24" s="538">
        <v>5.5859708133979398E-2</v>
      </c>
      <c r="Q24" s="103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4.7259126904089976</v>
      </c>
      <c r="U24" s="51">
        <f>C24*($F24*$H24)/453.59</f>
        <v>21.700474754950179</v>
      </c>
      <c r="V24" s="51">
        <f>C24*(($F24*$I24))/453.59</f>
        <v>1.1457718401757857</v>
      </c>
      <c r="W24" s="51">
        <f>C24*($F24*$J24)/453.59</f>
        <v>4.6758966555700075E-2</v>
      </c>
      <c r="X24" s="51">
        <f>C24*(($F24*($K24+$L24+$M24)))/453.59</f>
        <v>0.73954538892449084</v>
      </c>
      <c r="Y24" s="51">
        <f>C24*(($F24*($N24+$O24+$P24)))/453.59</f>
        <v>0.54479661999174545</v>
      </c>
      <c r="Z24" s="51">
        <f>C24*(F24)*$B$364</f>
        <v>0</v>
      </c>
      <c r="AA24" s="51">
        <f>Z24*0.21</f>
        <v>0</v>
      </c>
      <c r="AB24" s="51">
        <f>C24*(($F24*($Q24)))/453.59</f>
        <v>7467.6197406582432</v>
      </c>
      <c r="AC24" s="51">
        <f>C24*(($F24*($R24)))/453.59</f>
        <v>6.6504525319016641E-2</v>
      </c>
      <c r="AD24" s="51">
        <f>C24*(($F24*($S24)))/453.59</f>
        <v>0.19129054727670153</v>
      </c>
    </row>
    <row r="25" spans="1:30">
      <c r="A25" s="76" t="s">
        <v>28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>SUM(T22:T24)</f>
        <v>7.9808307181043263</v>
      </c>
      <c r="U25" s="82">
        <f t="shared" ref="U25:AD25" si="3">SUM(U22:U24)</f>
        <v>36.097883251183468</v>
      </c>
      <c r="V25" s="82">
        <f t="shared" si="3"/>
        <v>1.931534173290065</v>
      </c>
      <c r="W25" s="82">
        <f t="shared" si="3"/>
        <v>7.9766708020397911E-2</v>
      </c>
      <c r="X25" s="82">
        <f t="shared" si="3"/>
        <v>1.2903742670604235</v>
      </c>
      <c r="Y25" s="82">
        <f t="shared" si="3"/>
        <v>0.94532057229579836</v>
      </c>
      <c r="Z25" s="82">
        <f t="shared" si="3"/>
        <v>0</v>
      </c>
      <c r="AA25" s="82">
        <f t="shared" si="3"/>
        <v>0</v>
      </c>
      <c r="AB25" s="82">
        <f t="shared" si="3"/>
        <v>12488.800107415802</v>
      </c>
      <c r="AC25" s="82">
        <f t="shared" si="3"/>
        <v>0.12056184663916195</v>
      </c>
      <c r="AD25" s="82">
        <f t="shared" si="3"/>
        <v>0.31991310355156316</v>
      </c>
    </row>
    <row r="26" spans="1:30">
      <c r="A26" s="76" t="s">
        <v>389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82">
        <f>T10+T14+T19+T25</f>
        <v>9.1951499487965389</v>
      </c>
      <c r="U26" s="82">
        <f t="shared" ref="U26:AD26" si="4">U10+U14+U19+U25</f>
        <v>39.388201784002852</v>
      </c>
      <c r="V26" s="82">
        <f t="shared" si="4"/>
        <v>2.2118774030964996</v>
      </c>
      <c r="W26" s="82">
        <f t="shared" si="4"/>
        <v>9.5127388206728919E-2</v>
      </c>
      <c r="X26" s="82">
        <f t="shared" si="4"/>
        <v>1.6532143845278033</v>
      </c>
      <c r="Y26" s="82">
        <f t="shared" si="4"/>
        <v>1.190728699779539</v>
      </c>
      <c r="Z26" s="82">
        <f t="shared" si="4"/>
        <v>0.14718457998962614</v>
      </c>
      <c r="AA26" s="82">
        <f t="shared" si="4"/>
        <v>3.0908761797821489E-2</v>
      </c>
      <c r="AB26" s="82">
        <f t="shared" si="4"/>
        <v>13899.028340115072</v>
      </c>
      <c r="AC26" s="82">
        <f t="shared" si="4"/>
        <v>0.17203801999311105</v>
      </c>
      <c r="AD26" s="82">
        <f t="shared" si="4"/>
        <v>0.35603750996038763</v>
      </c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415</v>
      </c>
      <c r="B6" s="46" t="s">
        <v>102</v>
      </c>
      <c r="C6" s="47">
        <v>10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328</v>
      </c>
      <c r="B7" s="46" t="s">
        <v>102</v>
      </c>
      <c r="C7" s="47">
        <v>6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Site and Access Road Grading</v>
      </c>
      <c r="B92" s="46" t="str">
        <f t="shared" si="52"/>
        <v>Light-Duty Truck, catalyst</v>
      </c>
      <c r="C92" s="47">
        <f t="shared" si="52"/>
        <v>12</v>
      </c>
      <c r="D92" s="47">
        <v>35</v>
      </c>
      <c r="E92" s="47">
        <v>80</v>
      </c>
      <c r="F92" s="51">
        <f>C5*($E5*$F5+($G5))/453.59</f>
        <v>5.8286326305710405</v>
      </c>
      <c r="G92" s="51">
        <f>C5*($E5*$H5+($I5))/453.59</f>
        <v>0.52404788753253606</v>
      </c>
      <c r="H92" s="51">
        <f>C5*(($E5*$J5)+($K5)+($L5)+($E5*$N5)+(($M5+$O5)))/453.59</f>
        <v>0.60599976388743992</v>
      </c>
      <c r="I92" s="51">
        <f>C5*($E5*$P5+($Q5))/453.59</f>
        <v>8.7215643259273903E-3</v>
      </c>
      <c r="J92" s="51">
        <f>C5*(($E5*($R5+$T5+$U5))+($S5))/453.59</f>
        <v>0.10228908546249475</v>
      </c>
      <c r="K92" s="51">
        <f>$C5*(($E5*($V5+$X5+$Y5))+($W5))/453.59</f>
        <v>4.4544063891037704E-2</v>
      </c>
      <c r="L92" s="51">
        <f>$B$24*C5*(E5+6)</f>
        <v>0.10126299103286279</v>
      </c>
      <c r="M92" s="51">
        <f t="shared" si="53"/>
        <v>4.1517826323473742E-2</v>
      </c>
      <c r="N92" s="51">
        <f>C5*($E5*$Z5+($AA5))/453.59</f>
        <v>665.08292071246683</v>
      </c>
      <c r="O92" s="51">
        <f>C5*($E5*$AB5+($AC5))/453.59</f>
        <v>3.804570466836299E-2</v>
      </c>
      <c r="P92" s="51">
        <f>C5*($E5*$AD5+($AE5))/453.59</f>
        <v>6.9253438966120323E-2</v>
      </c>
      <c r="AN92" s="39"/>
      <c r="AZ92" s="37"/>
    </row>
    <row r="93" spans="1:52" ht="25.5">
      <c r="A93" s="45" t="str">
        <f t="shared" si="52"/>
        <v>Storm Drain and Erosion Control</v>
      </c>
      <c r="B93" s="46" t="str">
        <f t="shared" si="52"/>
        <v>Light-Duty Truck, catalyst</v>
      </c>
      <c r="C93" s="47">
        <f t="shared" si="52"/>
        <v>10</v>
      </c>
      <c r="D93" s="47">
        <v>35</v>
      </c>
      <c r="E93" s="47">
        <v>80</v>
      </c>
      <c r="F93" s="51">
        <f>C6*($E6*$F6+($G6))/453.59</f>
        <v>4.8571938588092012</v>
      </c>
      <c r="G93" s="51">
        <f>C6*($E6*$H6+($I6))/453.59</f>
        <v>0.43670657294378012</v>
      </c>
      <c r="H93" s="51">
        <f>C6*(($E6*$J6)+($K6)+($L6)+($E6*$N6)+(($M6+$O6)))/453.59</f>
        <v>0.50499980323953331</v>
      </c>
      <c r="I93" s="51">
        <f>C6*($E6*$P6+($Q6))/453.59</f>
        <v>7.2679702716061598E-3</v>
      </c>
      <c r="J93" s="51">
        <f>C6*(($E6*($R6+$T6+$U6))+($S6))/453.59</f>
        <v>8.5240904552078958E-2</v>
      </c>
      <c r="K93" s="51">
        <f>$C6*(($E6*($V6+$X6+$Y6))+($W6))/453.59</f>
        <v>3.7120053242531412E-2</v>
      </c>
      <c r="L93" s="51">
        <f>$B$24*C6*(E6+6)</f>
        <v>8.438582586071898E-2</v>
      </c>
      <c r="M93" s="51">
        <f t="shared" si="53"/>
        <v>3.4598188602894778E-2</v>
      </c>
      <c r="N93" s="51">
        <f>C6*($E6*$Z6+($AA6))/453.59</f>
        <v>554.23576726038891</v>
      </c>
      <c r="O93" s="51">
        <f>C6*($E6*$AB6+($AC6))/453.59</f>
        <v>3.1704753890302494E-2</v>
      </c>
      <c r="P93" s="51">
        <f>C6*($E6*$AD6+($AE6))/453.59</f>
        <v>5.7711199138433596E-2</v>
      </c>
      <c r="AN93" s="39"/>
      <c r="AZ93" s="37"/>
    </row>
    <row r="94" spans="1:52" ht="25.5">
      <c r="A94" s="45" t="str">
        <f t="shared" si="52"/>
        <v>Substation Below Grade Construction</v>
      </c>
      <c r="B94" s="46" t="str">
        <f t="shared" si="52"/>
        <v>Light-Duty Truck, catalyst</v>
      </c>
      <c r="C94" s="47">
        <f t="shared" si="52"/>
        <v>6</v>
      </c>
      <c r="D94" s="47">
        <v>35</v>
      </c>
      <c r="E94" s="47">
        <v>80</v>
      </c>
      <c r="F94" s="51">
        <f>C7*($E7*$F7+($G7))/453.59</f>
        <v>2.9143163152855203</v>
      </c>
      <c r="G94" s="51">
        <f>C7*($E7*$H7+($I7))/453.59</f>
        <v>0.26202394376626803</v>
      </c>
      <c r="H94" s="51">
        <f>C7*(($E7*$J7)+($K7)+($L7)+($E7*$N7)+(($M7+$O7)))/453.59</f>
        <v>0.30299988194371996</v>
      </c>
      <c r="I94" s="51">
        <f>C7*($E7*$P7+($Q7))/453.59</f>
        <v>4.3607821629636952E-3</v>
      </c>
      <c r="J94" s="51">
        <f>C7*(($E7*($R7+$T7+$U7))+($S7))/453.59</f>
        <v>5.1144542731247376E-2</v>
      </c>
      <c r="K94" s="51">
        <f>$C7*(($E7*($V7+$X7+$Y7))+($W7))/453.59</f>
        <v>2.2272031945518852E-2</v>
      </c>
      <c r="L94" s="51">
        <f>$B$24*C7*(E7+6)</f>
        <v>5.0631495516431396E-2</v>
      </c>
      <c r="M94" s="51">
        <f t="shared" si="53"/>
        <v>2.0758913161736871E-2</v>
      </c>
      <c r="N94" s="51">
        <f>C7*($E7*$Z7+($AA7))/453.59</f>
        <v>332.54146035623342</v>
      </c>
      <c r="O94" s="51">
        <f>C7*($E7*$AB7+($AC7))/453.59</f>
        <v>1.9022852334181495E-2</v>
      </c>
      <c r="P94" s="51">
        <f>C7*($E7*$AD7+($AE7))/453.59</f>
        <v>3.4626719483060162E-2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15.057300962308522</v>
      </c>
      <c r="G95" s="82">
        <f t="shared" si="54"/>
        <v>1.3537903761257182</v>
      </c>
      <c r="H95" s="82">
        <f t="shared" si="54"/>
        <v>1.5654993900425533</v>
      </c>
      <c r="I95" s="82">
        <f t="shared" si="54"/>
        <v>2.2530707841979091E-2</v>
      </c>
      <c r="J95" s="82">
        <f t="shared" si="54"/>
        <v>0.26424680411144474</v>
      </c>
      <c r="K95" s="82">
        <f t="shared" si="54"/>
        <v>0.11507216505184739</v>
      </c>
      <c r="L95" s="82">
        <f t="shared" si="54"/>
        <v>0.26159606016822889</v>
      </c>
      <c r="M95" s="82">
        <f t="shared" si="54"/>
        <v>0.10725438466897383</v>
      </c>
      <c r="N95" s="82">
        <f t="shared" si="54"/>
        <v>1718.130878507206</v>
      </c>
      <c r="O95" s="82">
        <f t="shared" si="54"/>
        <v>9.8284737059937732E-2</v>
      </c>
      <c r="P95" s="82">
        <f t="shared" si="54"/>
        <v>0.17890471732914415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4"/>
  <sheetViews>
    <sheetView zoomScale="75" zoomScaleNormal="75" workbookViewId="0">
      <selection activeCell="F39" sqref="F3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575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v>6.5167276557315607E-2</v>
      </c>
      <c r="G10" s="395">
        <v>8.9854268841180029E-2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8.536155539912103E-3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0.19550182967194682</v>
      </c>
      <c r="S10" s="26">
        <f t="shared" si="2"/>
        <v>0.26956280652354009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2.5608466619736307E-2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5.9247738345402761</v>
      </c>
      <c r="S11" s="97">
        <f t="shared" si="3"/>
        <v>11.197583480816418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1.0637704306775595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7" t="s">
        <v>285</v>
      </c>
      <c r="B21" s="9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17"/>
      <c r="P21" s="510"/>
      <c r="Q21" s="20"/>
      <c r="R21" s="20"/>
      <c r="S21" s="20"/>
      <c r="T21" s="20"/>
      <c r="U21" s="20"/>
      <c r="V21" s="20"/>
      <c r="W21" s="21"/>
      <c r="X21" s="20"/>
      <c r="Y21" s="20"/>
    </row>
    <row r="22" spans="1:25" s="3" customFormat="1">
      <c r="A22" s="96" t="s">
        <v>124</v>
      </c>
      <c r="B22" s="30" t="s">
        <v>27</v>
      </c>
      <c r="C22" s="93">
        <v>87</v>
      </c>
      <c r="D22" s="22">
        <v>0.37</v>
      </c>
      <c r="E22" s="98">
        <v>7.7253202863558038E-2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98">
        <v>6.9108553659227932E-4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" si="8">0.89*I22</f>
        <v>1.894781746031746E-2</v>
      </c>
      <c r="K22" s="120">
        <v>58.913523330624749</v>
      </c>
      <c r="L22" s="98">
        <v>6.9704339147860696E-3</v>
      </c>
      <c r="M22" s="98">
        <f t="shared" ref="M22:M24" si="9">0.095*G22</f>
        <v>3.1831091435185178E-2</v>
      </c>
      <c r="N22" s="94">
        <v>1</v>
      </c>
      <c r="O22" s="88">
        <v>8</v>
      </c>
      <c r="P22" s="361">
        <v>15</v>
      </c>
      <c r="Q22" s="35">
        <f t="shared" ref="Q22:Y24" si="10">(E22*$N22*$O22)</f>
        <v>0.6180256229084643</v>
      </c>
      <c r="R22" s="26">
        <f t="shared" si="10"/>
        <v>2.1005820105820106</v>
      </c>
      <c r="S22" s="26">
        <f t="shared" si="10"/>
        <v>2.6805129629629625</v>
      </c>
      <c r="T22" s="26">
        <f t="shared" si="10"/>
        <v>5.5286842927382346E-3</v>
      </c>
      <c r="U22" s="26">
        <f t="shared" si="10"/>
        <v>0.17031746031746031</v>
      </c>
      <c r="V22" s="26">
        <f t="shared" si="10"/>
        <v>0.15158253968253968</v>
      </c>
      <c r="W22" s="26">
        <f t="shared" si="10"/>
        <v>471.30818664499799</v>
      </c>
      <c r="X22" s="26">
        <f t="shared" si="10"/>
        <v>5.5763471318288557E-2</v>
      </c>
      <c r="Y22" s="26">
        <f t="shared" si="10"/>
        <v>0.25464873148148143</v>
      </c>
    </row>
    <row r="23" spans="1:25" s="3" customFormat="1">
      <c r="A23" s="96" t="s">
        <v>126</v>
      </c>
      <c r="B23" s="30" t="s">
        <v>27</v>
      </c>
      <c r="C23" s="22">
        <v>175</v>
      </c>
      <c r="D23" s="22"/>
      <c r="E23" s="98">
        <v>0.11792220738547983</v>
      </c>
      <c r="F23" s="98">
        <v>0.36512193352152528</v>
      </c>
      <c r="G23" s="98">
        <v>0.86781464282266541</v>
      </c>
      <c r="H23" s="98">
        <v>1.8739217498104396E-3</v>
      </c>
      <c r="I23" s="98">
        <v>2.9041712295589866E-2</v>
      </c>
      <c r="J23" s="96">
        <v>4.9450992518805092E-4</v>
      </c>
      <c r="K23" s="120">
        <v>166.54541562452522</v>
      </c>
      <c r="L23" s="98">
        <v>1.063993297769634E-2</v>
      </c>
      <c r="M23" s="98">
        <f t="shared" si="9"/>
        <v>8.2442391068153209E-2</v>
      </c>
      <c r="N23" s="94">
        <v>1</v>
      </c>
      <c r="O23" s="89">
        <v>8</v>
      </c>
      <c r="P23" s="364">
        <v>40</v>
      </c>
      <c r="Q23" s="26">
        <f t="shared" si="10"/>
        <v>0.94337765908383864</v>
      </c>
      <c r="R23" s="26">
        <f t="shared" si="10"/>
        <v>2.9209754681722022</v>
      </c>
      <c r="S23" s="26">
        <f t="shared" si="10"/>
        <v>6.9425171425813232</v>
      </c>
      <c r="T23" s="26">
        <f t="shared" si="10"/>
        <v>1.4991373998483517E-2</v>
      </c>
      <c r="U23" s="26">
        <f t="shared" si="10"/>
        <v>0.23233369836471893</v>
      </c>
      <c r="V23" s="26">
        <f t="shared" si="10"/>
        <v>3.9560794015044073E-3</v>
      </c>
      <c r="W23" s="26">
        <f t="shared" si="10"/>
        <v>1332.3633249962018</v>
      </c>
      <c r="X23" s="26">
        <f t="shared" si="10"/>
        <v>8.5119463821570721E-2</v>
      </c>
      <c r="Y23" s="26">
        <f t="shared" si="10"/>
        <v>0.65953912854522567</v>
      </c>
    </row>
    <row r="24" spans="1:25" s="3" customFormat="1">
      <c r="A24" s="96" t="s">
        <v>128</v>
      </c>
      <c r="B24" s="30" t="s">
        <v>27</v>
      </c>
      <c r="C24" s="22">
        <v>157</v>
      </c>
      <c r="D24" s="22">
        <v>0.38</v>
      </c>
      <c r="E24" s="519">
        <v>9.7211873502789536E-2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0.48664462081128745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0.54103044532627864</v>
      </c>
      <c r="H24" s="519">
        <v>1.2626853161967942E-3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2.8935626102292767E-2</v>
      </c>
      <c r="J24" s="520">
        <f t="shared" ref="J24" si="11">0.89*I24</f>
        <v>2.5752707231040561E-2</v>
      </c>
      <c r="K24" s="521">
        <v>112.22158673621641</v>
      </c>
      <c r="L24" s="108">
        <v>8.7712691733410116E-3</v>
      </c>
      <c r="M24" s="522">
        <f t="shared" si="9"/>
        <v>5.1397892305996472E-2</v>
      </c>
      <c r="N24" s="523">
        <v>2</v>
      </c>
      <c r="O24" s="89">
        <v>2</v>
      </c>
      <c r="P24" s="89">
        <v>15</v>
      </c>
      <c r="Q24" s="26">
        <f t="shared" si="10"/>
        <v>0.38884749401115815</v>
      </c>
      <c r="R24" s="26">
        <f t="shared" si="10"/>
        <v>1.9465784832451498</v>
      </c>
      <c r="S24" s="26">
        <f t="shared" si="10"/>
        <v>2.1641217813051146</v>
      </c>
      <c r="T24" s="26">
        <f t="shared" si="10"/>
        <v>5.0507412647871766E-3</v>
      </c>
      <c r="U24" s="26">
        <f t="shared" si="10"/>
        <v>0.11574250440917107</v>
      </c>
      <c r="V24" s="26">
        <f t="shared" si="10"/>
        <v>0.10301082892416225</v>
      </c>
      <c r="W24" s="26">
        <f t="shared" si="10"/>
        <v>448.88634694486564</v>
      </c>
      <c r="X24" s="26">
        <f t="shared" si="10"/>
        <v>3.5085076693364046E-2</v>
      </c>
      <c r="Y24" s="26">
        <f t="shared" si="10"/>
        <v>0.20559156922398589</v>
      </c>
    </row>
    <row r="25" spans="1:25" s="3" customFormat="1">
      <c r="A25" s="17" t="s">
        <v>28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91"/>
      <c r="N25" s="101"/>
      <c r="O25" s="11"/>
      <c r="P25" s="11"/>
      <c r="Q25" s="27">
        <f t="shared" ref="Q25:Y25" si="12">SUM(Q22:Q24)</f>
        <v>1.9502507760034611</v>
      </c>
      <c r="R25" s="97">
        <f t="shared" si="12"/>
        <v>6.9681359619993621</v>
      </c>
      <c r="S25" s="97">
        <f t="shared" si="12"/>
        <v>11.787151886849401</v>
      </c>
      <c r="T25" s="97">
        <f t="shared" si="12"/>
        <v>2.5570799556008928E-2</v>
      </c>
      <c r="U25" s="97">
        <f t="shared" si="12"/>
        <v>0.51839366309135038</v>
      </c>
      <c r="V25" s="97">
        <f t="shared" si="12"/>
        <v>0.25854944800820634</v>
      </c>
      <c r="W25" s="97">
        <f t="shared" si="12"/>
        <v>2252.5578585860653</v>
      </c>
      <c r="X25" s="97">
        <f t="shared" si="12"/>
        <v>0.17596801183322333</v>
      </c>
      <c r="Y25" s="97">
        <f t="shared" si="12"/>
        <v>1.1197794292506928</v>
      </c>
    </row>
    <row r="26" spans="1:25" s="3" customFormat="1">
      <c r="A26" s="17"/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91"/>
      <c r="N26" s="101"/>
      <c r="O26" s="102"/>
      <c r="P26" s="102"/>
      <c r="Q26" s="27"/>
      <c r="R26" s="97"/>
      <c r="S26" s="97"/>
      <c r="T26" s="97"/>
      <c r="U26" s="97"/>
      <c r="V26" s="97"/>
      <c r="W26" s="97"/>
      <c r="X26" s="97"/>
      <c r="Y26" s="97"/>
    </row>
    <row r="27" spans="1:25" s="3" customFormat="1">
      <c r="A27" s="11" t="s">
        <v>399</v>
      </c>
      <c r="B27" s="2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11"/>
      <c r="O27" s="11"/>
      <c r="P27" s="11"/>
      <c r="Q27" s="27"/>
      <c r="R27" s="27"/>
      <c r="S27" s="27"/>
      <c r="T27" s="27"/>
      <c r="U27" s="27"/>
      <c r="V27" s="27"/>
      <c r="W27" s="29"/>
      <c r="X27" s="27"/>
      <c r="Y27" s="27"/>
    </row>
    <row r="28" spans="1:25" s="3" customFormat="1">
      <c r="A28" s="96" t="s">
        <v>125</v>
      </c>
      <c r="B28" s="93" t="s">
        <v>27</v>
      </c>
      <c r="C28" s="22">
        <v>87</v>
      </c>
      <c r="D28" s="22">
        <v>0.37</v>
      </c>
      <c r="E28" s="105">
        <v>5.2437519504869065E-2</v>
      </c>
      <c r="F28" s="395">
        <f>IF($C28&lt;11,'Offroad Tiers EF (2)'!$AN$4*$C28*$D28,IF($C28&lt;25,'Offroad Tiers EF (2)'!$AN$5*$C28*$D28,IF($C28&lt;50,'Offroad Tiers EF (2)'!$AN$6*$C28*$D28,IF($C28&lt;75,'Offroad Tiers EF (2)'!$AN$7*$C28*$D28,IF($C28&lt;100,'Offroad Tiers EF (2)'!$AN$8*$C28*$D28,IF($C28&lt;175,'Offroad Tiers EF (2)'!$AN$9*$C28*$D28,IF($C28&lt;300,'Offroad Tiers EF (2)'!$AN$10*$C28*$D28,IF($C28&lt;600,'Offroad Tiers EF (2)'!$AN$11*$C28*$D28,"!"))))))))</f>
        <v>0.26257275132275132</v>
      </c>
      <c r="G28" s="395">
        <f>IF($C28&lt;11,'Offroad Tiers EF (2)'!$AM$4*$C28*$D28,IF($C28&lt;25,'Offroad Tiers EF (2)'!$AM$5*$C28*$D28,IF($C28&lt;50,'Offroad Tiers EF (2)'!$AM$6*$C28*$D28,IF($C28&lt;75,'Offroad Tiers EF (2)'!$AM$7*$C28*$D28,IF($C28&lt;100,'Offroad Tiers EF (2)'!$AM$8*$C28*$D28,IF($C28&lt;175,'Offroad Tiers EF (2)'!$AM$9*$C28*$D28,IF($C28&lt;300,'Offroad Tiers EF (2)'!$AM$10*$C28*$D28,IF($C28&lt;600,'Offroad Tiers EF (2)'!$AM$11*$C28*$D28,"!"))))))))</f>
        <v>0.33506412037037031</v>
      </c>
      <c r="H28" s="105">
        <v>6.0679614840509783E-4</v>
      </c>
      <c r="I28" s="395">
        <f>IF($C28&lt;11,'Offroad Tiers EF (2)'!$AO$4*$C28*$D28,IF($C28&lt;25,'Offroad Tiers EF (2)'!$AO$5*$C28*$D28,IF($C28&lt;50,'Offroad Tiers EF (2)'!$AO$6*$C28*$D28,IF($C28&lt;75,'Offroad Tiers EF (2)'!$AO$7*$C28*$D28,IF($C28&lt;100,'Offroad Tiers EF (2)'!$AO$8*$C28*$D28,IF($C28&lt;175,'Offroad Tiers EF (2)'!$AO$9*$C28*$D28,IF($C28&lt;300,'Offroad Tiers EF (2)'!$AO$10*$C28*$D28,IF($C28&lt;600,'Offroad Tiers EF (2)'!$AO$11*$C28*$D28,"!"))))))))</f>
        <v>2.1289682539682539E-2</v>
      </c>
      <c r="J28" s="96">
        <f t="shared" ref="J28:J31" si="13">0.89*I28</f>
        <v>1.894781746031746E-2</v>
      </c>
      <c r="K28" s="105">
        <v>51.728017049774763</v>
      </c>
      <c r="L28" s="105">
        <v>4.7313534758971322E-3</v>
      </c>
      <c r="M28" s="98">
        <f t="shared" ref="M28:M32" si="14">0.095*G28</f>
        <v>3.1831091435185178E-2</v>
      </c>
      <c r="N28" s="89">
        <v>1</v>
      </c>
      <c r="O28" s="89">
        <v>6</v>
      </c>
      <c r="P28" s="364">
        <v>15</v>
      </c>
      <c r="Q28" s="26">
        <f t="shared" ref="Q28:Y32" si="15">(E28*$N28*$O28)</f>
        <v>0.31462511702921436</v>
      </c>
      <c r="R28" s="26">
        <f t="shared" si="15"/>
        <v>1.5754365079365078</v>
      </c>
      <c r="S28" s="26">
        <f t="shared" si="15"/>
        <v>2.0103847222222218</v>
      </c>
      <c r="T28" s="26">
        <f t="shared" si="15"/>
        <v>3.640776890430587E-3</v>
      </c>
      <c r="U28" s="26">
        <f t="shared" si="15"/>
        <v>0.12773809523809523</v>
      </c>
      <c r="V28" s="26">
        <f t="shared" si="15"/>
        <v>0.11368690476190477</v>
      </c>
      <c r="W28" s="26">
        <f t="shared" si="15"/>
        <v>310.36810229864858</v>
      </c>
      <c r="X28" s="26">
        <f t="shared" si="15"/>
        <v>2.8388120855382795E-2</v>
      </c>
      <c r="Y28" s="26">
        <f t="shared" si="15"/>
        <v>0.19098654861111108</v>
      </c>
    </row>
    <row r="29" spans="1:25" s="3" customFormat="1">
      <c r="A29" s="96" t="s">
        <v>287</v>
      </c>
      <c r="B29" s="93" t="s">
        <v>27</v>
      </c>
      <c r="C29" s="93">
        <v>37</v>
      </c>
      <c r="D29" s="22">
        <v>0.37</v>
      </c>
      <c r="E29" s="23">
        <v>3.2313389441625637E-2</v>
      </c>
      <c r="F29" s="395">
        <f>IF($C29&lt;11,'Offroad Tiers EF (2)'!$AN$4*$C29*$D29,IF($C29&lt;25,'Offroad Tiers EF (2)'!$AN$5*$C29*$D29,IF($C29&lt;50,'Offroad Tiers EF (2)'!$AN$6*$C29*$D29,IF($C29&lt;75,'Offroad Tiers EF (2)'!$AN$7*$C29*$D29,IF($C29&lt;100,'Offroad Tiers EF (2)'!$AN$8*$C29*$D29,IF($C29&lt;175,'Offroad Tiers EF (2)'!$AN$9*$C29*$D29,IF($C29&lt;300,'Offroad Tiers EF (2)'!$AN$10*$C29*$D29,IF($C29&lt;600,'Offroad Tiers EF (2)'!$AN$11*$C29*$D29,"!"))))))))</f>
        <v>0.12374118165784832</v>
      </c>
      <c r="G29" s="395">
        <f>IF($C29&lt;11,'Offroad Tiers EF (2)'!$AM$4*$C29*$D29,IF($C29&lt;25,'Offroad Tiers EF (2)'!$AM$5*$C29*$D29,IF($C29&lt;50,'Offroad Tiers EF (2)'!$AM$6*$C29*$D29,IF($C29&lt;75,'Offroad Tiers EF (2)'!$AM$7*$C29*$D29,IF($C29&lt;100,'Offroad Tiers EF (2)'!$AM$8*$C29*$D29,IF($C29&lt;175,'Offroad Tiers EF (2)'!$AM$9*$C29*$D29,IF($C29&lt;300,'Offroad Tiers EF (2)'!$AM$10*$C29*$D29,IF($C29&lt;600,'Offroad Tiers EF (2)'!$AM$11*$C29*$D29,"!"))))))))</f>
        <v>0.16056172839506169</v>
      </c>
      <c r="H29" s="23">
        <v>3.2989899838564078E-4</v>
      </c>
      <c r="I29" s="395">
        <f>IF($C29&lt;11,'Offroad Tiers EF (2)'!$AO$4*$C29*$D29,IF($C29&lt;25,'Offroad Tiers EF (2)'!$AO$5*$C29*$D29,IF($C29&lt;50,'Offroad Tiers EF (2)'!$AO$6*$C29*$D29,IF($C29&lt;75,'Offroad Tiers EF (2)'!$AO$7*$C29*$D29,IF($C29&lt;100,'Offroad Tiers EF (2)'!$AO$8*$C29*$D29,IF($C29&lt;175,'Offroad Tiers EF (2)'!$AO$9*$C29*$D29,IF($C29&lt;300,'Offroad Tiers EF (2)'!$AO$10*$C29*$D29,IF($C29&lt;600,'Offroad Tiers EF (2)'!$AO$11*$C29*$D29,"!"))))))))</f>
        <v>1.3581349206349205E-2</v>
      </c>
      <c r="J29" s="96">
        <f t="shared" si="13"/>
        <v>1.2087400793650793E-2</v>
      </c>
      <c r="K29" s="99">
        <v>25.519155927350894</v>
      </c>
      <c r="L29" s="98">
        <v>2.915585728687426E-3</v>
      </c>
      <c r="M29" s="100">
        <f t="shared" si="14"/>
        <v>1.5253364197530862E-2</v>
      </c>
      <c r="N29" s="89">
        <v>1</v>
      </c>
      <c r="O29" s="89">
        <v>1</v>
      </c>
      <c r="P29" s="364">
        <v>75</v>
      </c>
      <c r="Q29" s="26">
        <f t="shared" si="15"/>
        <v>3.2313389441625637E-2</v>
      </c>
      <c r="R29" s="26">
        <f t="shared" si="15"/>
        <v>0.12374118165784832</v>
      </c>
      <c r="S29" s="26">
        <f t="shared" si="15"/>
        <v>0.16056172839506169</v>
      </c>
      <c r="T29" s="26">
        <f t="shared" si="15"/>
        <v>3.2989899838564078E-4</v>
      </c>
      <c r="U29" s="26">
        <f t="shared" si="15"/>
        <v>1.3581349206349205E-2</v>
      </c>
      <c r="V29" s="26">
        <f t="shared" si="15"/>
        <v>1.2087400793650793E-2</v>
      </c>
      <c r="W29" s="26">
        <f t="shared" si="15"/>
        <v>25.519155927350894</v>
      </c>
      <c r="X29" s="26">
        <f t="shared" si="15"/>
        <v>2.915585728687426E-3</v>
      </c>
      <c r="Y29" s="26">
        <f t="shared" si="15"/>
        <v>1.5253364197530862E-2</v>
      </c>
    </row>
    <row r="30" spans="1:25" s="3" customFormat="1">
      <c r="A30" s="96" t="s">
        <v>292</v>
      </c>
      <c r="B30" s="22" t="s">
        <v>27</v>
      </c>
      <c r="C30" s="93">
        <v>69</v>
      </c>
      <c r="D30" s="22">
        <v>0.5</v>
      </c>
      <c r="E30" s="98">
        <v>0.10796897189848784</v>
      </c>
      <c r="F30" s="395">
        <f>IF($C30&lt;11,'Offroad Tiers EF (2)'!$AN$4*$C30*$D30,IF($C30&lt;25,'Offroad Tiers EF (2)'!$AN$5*$C30*$D30,IF($C30&lt;50,'Offroad Tiers EF (2)'!$AN$6*$C30*$D30,IF($C30&lt;75,'Offroad Tiers EF (2)'!$AN$7*$C30*$D30,IF($C30&lt;100,'Offroad Tiers EF (2)'!$AN$8*$C30*$D30,IF($C30&lt;175,'Offroad Tiers EF (2)'!$AN$9*$C30*$D30,IF($C30&lt;300,'Offroad Tiers EF (2)'!$AN$10*$C30*$D30,IF($C30&lt;600,'Offroad Tiers EF (2)'!$AN$11*$C30*$D30,"!"))))))))</f>
        <v>0.2814153439153439</v>
      </c>
      <c r="G30" s="395">
        <f>IF($C30&lt;11,'Offroad Tiers EF (2)'!$AM$4*$C30*$D30,IF($C30&lt;25,'Offroad Tiers EF (2)'!$AM$5*$C30*$D30,IF($C30&lt;50,'Offroad Tiers EF (2)'!$AM$6*$C30*$D30,IF($C30&lt;75,'Offroad Tiers EF (2)'!$AM$7*$C30*$D30,IF($C30&lt;100,'Offroad Tiers EF (2)'!$AM$8*$C30*$D30,IF($C30&lt;175,'Offroad Tiers EF (2)'!$AM$9*$C30*$D30,IF($C30&lt;300,'Offroad Tiers EF (2)'!$AM$10*$C30*$D30,IF($C30&lt;600,'Offroad Tiers EF (2)'!$AM$11*$C30*$D30,"!"))))))))</f>
        <v>0.40462962962962956</v>
      </c>
      <c r="H30" s="98">
        <v>7.6125314669447822E-4</v>
      </c>
      <c r="I30" s="395">
        <f>IF($C30&lt;11,'Offroad Tiers EF (2)'!$AO$4*$C30*$D30,IF($C30&lt;25,'Offroad Tiers EF (2)'!$AO$5*$C30*$D30,IF($C30&lt;50,'Offroad Tiers EF (2)'!$AO$6*$C30*$D30,IF($C30&lt;75,'Offroad Tiers EF (2)'!$AO$7*$C30*$D30,IF($C30&lt;100,'Offroad Tiers EF (2)'!$AO$8*$C30*$D30,IF($C30&lt;175,'Offroad Tiers EF (2)'!$AO$9*$C30*$D30,IF($C30&lt;300,'Offroad Tiers EF (2)'!$AO$10*$C30*$D30,IF($C30&lt;600,'Offroad Tiers EF (2)'!$AO$11*$C30*$D30,"!"))))))))</f>
        <v>2.2817460317460316E-2</v>
      </c>
      <c r="J30" s="96">
        <f t="shared" si="13"/>
        <v>2.030753968253968E-2</v>
      </c>
      <c r="K30" s="99">
        <v>64.895129777637479</v>
      </c>
      <c r="L30" s="98">
        <v>9.7418679231813989E-3</v>
      </c>
      <c r="M30" s="100">
        <f t="shared" si="14"/>
        <v>3.8439814814814809E-2</v>
      </c>
      <c r="N30" s="88">
        <v>1</v>
      </c>
      <c r="O30" s="88">
        <v>6</v>
      </c>
      <c r="P30" s="89">
        <f>8*22</f>
        <v>176</v>
      </c>
      <c r="Q30" s="35">
        <f t="shared" si="15"/>
        <v>0.64781383139092696</v>
      </c>
      <c r="R30" s="26">
        <f t="shared" si="15"/>
        <v>1.6884920634920633</v>
      </c>
      <c r="S30" s="26">
        <f t="shared" si="15"/>
        <v>2.4277777777777771</v>
      </c>
      <c r="T30" s="26">
        <f t="shared" si="15"/>
        <v>4.5675188801668695E-3</v>
      </c>
      <c r="U30" s="26">
        <f t="shared" si="15"/>
        <v>0.13690476190476189</v>
      </c>
      <c r="V30" s="26">
        <f t="shared" si="15"/>
        <v>0.12184523809523809</v>
      </c>
      <c r="W30" s="26">
        <f t="shared" si="15"/>
        <v>389.3707786658249</v>
      </c>
      <c r="X30" s="26">
        <f t="shared" si="15"/>
        <v>5.845120753908839E-2</v>
      </c>
      <c r="Y30" s="26">
        <f t="shared" si="15"/>
        <v>0.23063888888888884</v>
      </c>
    </row>
    <row r="31" spans="1:25" s="3" customFormat="1">
      <c r="A31" s="96" t="s">
        <v>113</v>
      </c>
      <c r="B31" s="22" t="s">
        <v>27</v>
      </c>
      <c r="C31" s="93">
        <v>8</v>
      </c>
      <c r="D31" s="93">
        <v>1</v>
      </c>
      <c r="E31" s="98">
        <v>5.0214940278324668E-3</v>
      </c>
      <c r="F31" s="395">
        <f>IF($C31&lt;11,'Offroad Tiers EF (2)'!$AN$4*$C31*$D31,IF($C31&lt;25,'Offroad Tiers EF (2)'!$AN$5*$C31*$D31,IF($C31&lt;50,'Offroad Tiers EF (2)'!$AN$6*$C31*$D31,IF($C31&lt;75,'Offroad Tiers EF (2)'!$AN$7*$C31*$D31,IF($C31&lt;100,'Offroad Tiers EF (2)'!$AN$8*$C31*$D31,IF($C31&lt;175,'Offroad Tiers EF (2)'!$AN$9*$C31*$D31,IF($C31&lt;300,'Offroad Tiers EF (2)'!$AN$10*$C31*$D31,IF($C31&lt;600,'Offroad Tiers EF (2)'!$AN$11*$C31*$D31,"!"))))))))</f>
        <v>0.10582010582010581</v>
      </c>
      <c r="G31" s="395">
        <f>IF($C31&lt;11,'Offroad Tiers EF (2)'!$AM$4*$C31*$D31,IF($C31&lt;25,'Offroad Tiers EF (2)'!$AM$5*$C31*$D31,IF($C31&lt;50,'Offroad Tiers EF (2)'!$AM$6*$C31*$D31,IF($C31&lt;75,'Offroad Tiers EF (2)'!$AM$7*$C31*$D31,IF($C31&lt;100,'Offroad Tiers EF (2)'!$AM$8*$C31*$D31,IF($C31&lt;175,'Offroad Tiers EF (2)'!$AM$9*$C31*$D31,IF($C31&lt;300,'Offroad Tiers EF (2)'!$AM$10*$C31*$D31,IF($C31&lt;600,'Offroad Tiers EF (2)'!$AM$11*$C31*$D31,"!"))))))))</f>
        <v>9.3827160493827139E-2</v>
      </c>
      <c r="H31" s="98">
        <v>6.712657291041718E-5</v>
      </c>
      <c r="I31" s="395">
        <f>IF($C31&lt;11,'Offroad Tiers EF (2)'!$AO$4*$C31*$D31,IF($C31&lt;25,'Offroad Tiers EF (2)'!$AO$5*$C31*$D31,IF($C31&lt;50,'Offroad Tiers EF (2)'!$AO$6*$C31*$D31,IF($C31&lt;75,'Offroad Tiers EF (2)'!$AO$7*$C31*$D31,IF($C31&lt;100,'Offroad Tiers EF (2)'!$AO$8*$C31*$D31,IF($C31&lt;175,'Offroad Tiers EF (2)'!$AO$9*$C31*$D31,IF($C31&lt;300,'Offroad Tiers EF (2)'!$AO$10*$C31*$D31,IF($C31&lt;600,'Offroad Tiers EF (2)'!$AO$11*$C31*$D31,"!"))))))))</f>
        <v>1.0582010582010581E-2</v>
      </c>
      <c r="J31" s="96">
        <f t="shared" si="13"/>
        <v>9.4179894179894173E-3</v>
      </c>
      <c r="K31" s="99">
        <v>4.3138021214338096</v>
      </c>
      <c r="L31" s="98">
        <v>4.5308129267759552E-4</v>
      </c>
      <c r="M31" s="100">
        <f t="shared" si="14"/>
        <v>8.9135802469135789E-3</v>
      </c>
      <c r="N31" s="88">
        <v>1</v>
      </c>
      <c r="O31" s="89">
        <v>6</v>
      </c>
      <c r="P31" s="89">
        <v>20</v>
      </c>
      <c r="Q31" s="35">
        <f t="shared" si="15"/>
        <v>3.0128964166994801E-2</v>
      </c>
      <c r="R31" s="26">
        <f t="shared" si="15"/>
        <v>0.63492063492063489</v>
      </c>
      <c r="S31" s="26">
        <f t="shared" si="15"/>
        <v>0.56296296296296289</v>
      </c>
      <c r="T31" s="26">
        <f t="shared" si="15"/>
        <v>4.0275943746250311E-4</v>
      </c>
      <c r="U31" s="26">
        <f t="shared" si="15"/>
        <v>6.3492063492063489E-2</v>
      </c>
      <c r="V31" s="26">
        <f t="shared" si="15"/>
        <v>5.6507936507936507E-2</v>
      </c>
      <c r="W31" s="26">
        <f t="shared" si="15"/>
        <v>25.882812728602858</v>
      </c>
      <c r="X31" s="26">
        <f t="shared" si="15"/>
        <v>2.7184877560655733E-3</v>
      </c>
      <c r="Y31" s="26">
        <f t="shared" si="15"/>
        <v>5.3481481481481477E-2</v>
      </c>
    </row>
    <row r="32" spans="1:25" s="3" customFormat="1">
      <c r="A32" s="96" t="s">
        <v>126</v>
      </c>
      <c r="B32" s="22" t="s">
        <v>27</v>
      </c>
      <c r="C32" s="22">
        <v>175</v>
      </c>
      <c r="D32" s="22"/>
      <c r="E32" s="98">
        <v>0.11792220738547983</v>
      </c>
      <c r="F32" s="98">
        <v>0.36512193352152528</v>
      </c>
      <c r="G32" s="98">
        <v>0.86781464282266541</v>
      </c>
      <c r="H32" s="98">
        <v>1.8739217498104396E-3</v>
      </c>
      <c r="I32" s="98">
        <v>2.9041712295589866E-2</v>
      </c>
      <c r="J32" s="96">
        <v>4.9450992518805092E-4</v>
      </c>
      <c r="K32" s="120">
        <v>166.54541562452522</v>
      </c>
      <c r="L32" s="98">
        <v>1.063993297769634E-2</v>
      </c>
      <c r="M32" s="98">
        <f t="shared" si="14"/>
        <v>8.2442391068153209E-2</v>
      </c>
      <c r="N32" s="89">
        <v>1</v>
      </c>
      <c r="O32" s="89">
        <v>3</v>
      </c>
      <c r="P32" s="364">
        <v>40</v>
      </c>
      <c r="Q32" s="26">
        <f t="shared" si="15"/>
        <v>0.3537666221564395</v>
      </c>
      <c r="R32" s="26">
        <f t="shared" si="15"/>
        <v>1.0953658005645759</v>
      </c>
      <c r="S32" s="26">
        <f t="shared" si="15"/>
        <v>2.6034439284679962</v>
      </c>
      <c r="T32" s="26">
        <f t="shared" si="15"/>
        <v>5.6217652494313184E-3</v>
      </c>
      <c r="U32" s="26">
        <f t="shared" si="15"/>
        <v>8.7125136886769594E-2</v>
      </c>
      <c r="V32" s="26">
        <f t="shared" si="15"/>
        <v>1.4835297755641528E-3</v>
      </c>
      <c r="W32" s="26">
        <f t="shared" si="15"/>
        <v>499.63624687357566</v>
      </c>
      <c r="X32" s="26">
        <f t="shared" si="15"/>
        <v>3.1919798933089022E-2</v>
      </c>
      <c r="Y32" s="26">
        <f t="shared" si="15"/>
        <v>0.24732717320445963</v>
      </c>
    </row>
    <row r="33" spans="1:25" s="3" customFormat="1">
      <c r="A33" s="17" t="s">
        <v>28</v>
      </c>
      <c r="B33" s="93"/>
      <c r="C33" s="22"/>
      <c r="D33" s="22"/>
      <c r="E33" s="23"/>
      <c r="F33" s="23"/>
      <c r="G33" s="23"/>
      <c r="H33" s="23"/>
      <c r="I33" s="23"/>
      <c r="J33" s="24"/>
      <c r="K33" s="25"/>
      <c r="L33" s="23"/>
      <c r="M33" s="23"/>
      <c r="N33" s="89"/>
      <c r="O33" s="89"/>
      <c r="P33" s="89"/>
      <c r="Q33" s="27">
        <f t="shared" ref="Q33:Y33" si="16">SUM(Q28:Q32)</f>
        <v>1.3786479241852012</v>
      </c>
      <c r="R33" s="27">
        <f t="shared" si="16"/>
        <v>5.1179561885716307</v>
      </c>
      <c r="S33" s="27">
        <f t="shared" si="16"/>
        <v>7.7651311198260196</v>
      </c>
      <c r="T33" s="27">
        <f t="shared" si="16"/>
        <v>1.456271945587692E-2</v>
      </c>
      <c r="U33" s="27">
        <f t="shared" si="16"/>
        <v>0.42884140672803939</v>
      </c>
      <c r="V33" s="27">
        <f t="shared" si="16"/>
        <v>0.3056110099342943</v>
      </c>
      <c r="W33" s="27">
        <f t="shared" si="16"/>
        <v>1250.7770964940028</v>
      </c>
      <c r="X33" s="27">
        <f t="shared" si="16"/>
        <v>0.12439320081231321</v>
      </c>
      <c r="Y33" s="27">
        <f t="shared" si="16"/>
        <v>0.73768745638347188</v>
      </c>
    </row>
    <row r="34" spans="1:25" s="3" customFormat="1">
      <c r="A34" s="17" t="s">
        <v>474</v>
      </c>
      <c r="B34" s="518"/>
      <c r="C34" s="18"/>
      <c r="D34" s="22"/>
      <c r="E34" s="19"/>
      <c r="F34" s="19"/>
      <c r="G34" s="19"/>
      <c r="H34" s="19"/>
      <c r="I34" s="19"/>
      <c r="J34" s="19"/>
      <c r="K34" s="19"/>
      <c r="L34" s="19"/>
      <c r="M34" s="19"/>
      <c r="N34" s="31"/>
      <c r="O34" s="31"/>
      <c r="P34" s="362"/>
      <c r="Q34" s="20">
        <f t="shared" ref="Q34:Y34" si="17">Q11+Q19+Q25+Q33</f>
        <v>10.917554216657443</v>
      </c>
      <c r="R34" s="20">
        <f t="shared" si="17"/>
        <v>37.826485351790772</v>
      </c>
      <c r="S34" s="20">
        <f t="shared" si="17"/>
        <v>63.617090367010746</v>
      </c>
      <c r="T34" s="20">
        <f t="shared" si="17"/>
        <v>0.13199214075725868</v>
      </c>
      <c r="U34" s="20">
        <f t="shared" si="17"/>
        <v>2.8001456020768614</v>
      </c>
      <c r="V34" s="20">
        <f t="shared" si="17"/>
        <v>1.5794354812044771</v>
      </c>
      <c r="W34" s="20">
        <f t="shared" si="17"/>
        <v>11859.610686868245</v>
      </c>
      <c r="X34" s="20">
        <f t="shared" si="17"/>
        <v>0.98507339150736584</v>
      </c>
      <c r="Y34" s="20">
        <f t="shared" si="17"/>
        <v>6.0436235848660198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90"/>
  <sheetViews>
    <sheetView zoomScale="75" workbookViewId="0">
      <selection activeCell="G24" sqref="G24:S24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576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C13*(F13)*$B$388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325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10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0.33297091844548338</v>
      </c>
      <c r="U17" s="51">
        <f>C17*($F17*$H17)/453.59</f>
        <v>0.61469792609906215</v>
      </c>
      <c r="V17" s="51">
        <f>C17*(($F17*$I17))/453.59</f>
        <v>7.5102242543154479E-2</v>
      </c>
      <c r="W17" s="51">
        <f>C17*($F17*$J17)/453.59</f>
        <v>4.6328711353582578E-3</v>
      </c>
      <c r="X17" s="51">
        <f>C17*(($F17*($K17+$L17+$M17)))/453.59</f>
        <v>0.12123154956717042</v>
      </c>
      <c r="Y17" s="51">
        <f>C17*(($F17*($N17+$O17+$P17)))/453.59</f>
        <v>8.0553663276591345E-2</v>
      </c>
      <c r="Z17" s="51">
        <f>C17*(F17)*$B$388</f>
        <v>5.8873831995850459E-2</v>
      </c>
      <c r="AA17" s="51">
        <f>Z17*0.21</f>
        <v>1.2363504719128596E-2</v>
      </c>
      <c r="AB17" s="51">
        <f>C17*(($F17*($Q17)))/453.59</f>
        <v>322.71368530085539</v>
      </c>
      <c r="AC17" s="51">
        <f>C17*(($F17*($R17)))/453.59</f>
        <v>1.8440828119146779E-2</v>
      </c>
      <c r="AD17" s="51">
        <f>C17*(($F17*($S17)))/453.59</f>
        <v>8.2666337626667117E-3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C18*(F18)*$B$387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SUM(T17:T18)</f>
        <v>0.71486285302398822</v>
      </c>
      <c r="U19" s="82">
        <f t="shared" ref="U19:AD19" si="2">SUM(U17:U18)</f>
        <v>2.368271643670794</v>
      </c>
      <c r="V19" s="82">
        <f t="shared" si="2"/>
        <v>0.16768986599170282</v>
      </c>
      <c r="W19" s="82">
        <f t="shared" si="2"/>
        <v>8.4113734832936184E-3</v>
      </c>
      <c r="X19" s="82">
        <f t="shared" si="2"/>
        <v>0.18099279311662422</v>
      </c>
      <c r="Y19" s="82">
        <f t="shared" si="2"/>
        <v>0.12457763256885361</v>
      </c>
      <c r="Z19" s="82">
        <f t="shared" si="2"/>
        <v>5.8873831995850459E-2</v>
      </c>
      <c r="AA19" s="82">
        <f t="shared" si="2"/>
        <v>1.2363504719128596E-2</v>
      </c>
      <c r="AB19" s="82">
        <f t="shared" si="2"/>
        <v>926.15770474798614</v>
      </c>
      <c r="AC19" s="82">
        <f t="shared" si="2"/>
        <v>2.3814931175228933E-2</v>
      </c>
      <c r="AD19" s="82">
        <f t="shared" si="2"/>
        <v>2.3724455764824411E-2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111" t="s">
        <v>328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313</v>
      </c>
      <c r="B22" s="77" t="s">
        <v>95</v>
      </c>
      <c r="C22" s="80">
        <v>6</v>
      </c>
      <c r="D22" s="78"/>
      <c r="E22" s="78">
        <v>35</v>
      </c>
      <c r="F22" s="78">
        <v>60</v>
      </c>
      <c r="G22" s="103">
        <v>0.25172046482947802</v>
      </c>
      <c r="H22" s="103">
        <v>0.464701387165456</v>
      </c>
      <c r="I22" s="103">
        <v>5.6776043658582402E-2</v>
      </c>
      <c r="J22" s="103">
        <v>3.5023733638119199E-3</v>
      </c>
      <c r="K22" s="103">
        <v>4.6899256897933901E-2</v>
      </c>
      <c r="L22" s="48">
        <v>7.99995847163921E-3</v>
      </c>
      <c r="M22" s="48">
        <v>3.6749815577381599E-2</v>
      </c>
      <c r="N22" s="103">
        <v>4.3147317248333997E-2</v>
      </c>
      <c r="O22" s="48">
        <v>1.9999896145790402E-3</v>
      </c>
      <c r="P22" s="48">
        <v>1.57499200131354E-2</v>
      </c>
      <c r="Q22" s="103">
        <v>243.966167526025</v>
      </c>
      <c r="R22" s="48">
        <f>0.000057143*Q22</f>
        <v>1.3940958710939646E-2</v>
      </c>
      <c r="S22" s="81">
        <f>0.000025616*Q22</f>
        <v>6.2494373473466567E-3</v>
      </c>
      <c r="T22" s="51">
        <f>C22*($F22*$G22)/453.59</f>
        <v>0.19978255106729004</v>
      </c>
      <c r="U22" s="51">
        <f>C22*($F22*$H22)/453.59</f>
        <v>0.36881875565943734</v>
      </c>
      <c r="V22" s="51">
        <f>C22*(($F22*$I22))/453.59</f>
        <v>4.50613455258927E-2</v>
      </c>
      <c r="W22" s="51">
        <f>C22*($F22*$J22)/453.59</f>
        <v>2.7797226812149543E-3</v>
      </c>
      <c r="X22" s="51">
        <f>C22*(($F22*($K22+$L22+$M22)))/453.59</f>
        <v>7.2738929740302244E-2</v>
      </c>
      <c r="Y22" s="51">
        <f>C22*(($F22*($N22+$O22+$P22)))/453.59</f>
        <v>4.8332197965954803E-2</v>
      </c>
      <c r="Z22" s="51">
        <f>C22*(F22)*$B$349</f>
        <v>0</v>
      </c>
      <c r="AA22" s="51">
        <f>Z22*0.21</f>
        <v>0</v>
      </c>
      <c r="AB22" s="51">
        <f>C22*(($F22*($Q22)))/453.59</f>
        <v>193.62821118051326</v>
      </c>
      <c r="AC22" s="51">
        <f>C22*(($F22*($R22)))/453.59</f>
        <v>1.1064496871488068E-2</v>
      </c>
      <c r="AD22" s="51">
        <f>C22*(($F22*($S22)))/453.59</f>
        <v>4.9599802576000274E-3</v>
      </c>
    </row>
    <row r="23" spans="1:30">
      <c r="A23" s="79" t="s">
        <v>324</v>
      </c>
      <c r="B23" s="77" t="s">
        <v>105</v>
      </c>
      <c r="C23" s="78">
        <v>16</v>
      </c>
      <c r="D23" s="78"/>
      <c r="E23" s="78">
        <v>35</v>
      </c>
      <c r="F23" s="78">
        <v>80</v>
      </c>
      <c r="G23" s="103">
        <v>1.08263976628415</v>
      </c>
      <c r="H23" s="103">
        <v>4.9712718909585103</v>
      </c>
      <c r="I23" s="103">
        <v>0.26248012575016899</v>
      </c>
      <c r="J23" s="103">
        <v>1.0711818E-2</v>
      </c>
      <c r="K23" s="103">
        <v>7.1679901072141505E-2</v>
      </c>
      <c r="L23" s="538">
        <v>3.59998119015979E-2</v>
      </c>
      <c r="M23" s="538">
        <v>6.1739677411240299E-2</v>
      </c>
      <c r="N23" s="103">
        <v>6.5945508986370194E-2</v>
      </c>
      <c r="O23" s="538">
        <v>2.9999843251331498E-3</v>
      </c>
      <c r="P23" s="538">
        <v>5.5859708133979398E-2</v>
      </c>
      <c r="Q23" s="103">
        <v>1710.7260798814</v>
      </c>
      <c r="R23" s="48">
        <v>1.5235246282551899E-2</v>
      </c>
      <c r="S23" s="81">
        <f>0.000025616*Q23</f>
        <v>4.3821959262241944E-2</v>
      </c>
      <c r="T23" s="51">
        <f>C23*($F23*$G23)/453.59</f>
        <v>3.0551354766280387</v>
      </c>
      <c r="U23" s="51">
        <f>C23*($F23*$H23)/453.59</f>
        <v>14.028589740573853</v>
      </c>
      <c r="V23" s="51">
        <f>C23*(($F23*$I23))/453.59</f>
        <v>0.74070098758838676</v>
      </c>
      <c r="W23" s="51">
        <f>C23*($F23*$J23)/453.59</f>
        <v>3.0228018783482882E-2</v>
      </c>
      <c r="X23" s="51">
        <f>C23*(($F23*($K23+$L23+$M23)))/453.59</f>
        <v>0.47808994839563052</v>
      </c>
      <c r="Y23" s="51">
        <f>C23*(($F23*($N23+$O23+$P23)))/453.59</f>
        <v>0.35219175433809813</v>
      </c>
      <c r="Z23" s="51">
        <f>C23*(F23)*$B$349</f>
        <v>0</v>
      </c>
      <c r="AA23" s="51">
        <f>Z23*0.21</f>
        <v>0</v>
      </c>
      <c r="AB23" s="51">
        <f>C23*(($F23*($Q23)))/453.59</f>
        <v>4827.5521555770456</v>
      </c>
      <c r="AC23" s="51">
        <f>C23*(($F23*($R23)))/453.59</f>
        <v>4.2992824448657235E-2</v>
      </c>
      <c r="AD23" s="51">
        <f>C23*(($F23*($S23)))/453.59</f>
        <v>0.12366257601726161</v>
      </c>
    </row>
    <row r="24" spans="1:30">
      <c r="A24" s="79" t="s">
        <v>291</v>
      </c>
      <c r="B24" s="77" t="s">
        <v>105</v>
      </c>
      <c r="C24" s="78">
        <v>33</v>
      </c>
      <c r="D24" s="78"/>
      <c r="E24" s="78">
        <v>35</v>
      </c>
      <c r="F24" s="78">
        <v>60</v>
      </c>
      <c r="G24" s="103">
        <v>1.08263976628415</v>
      </c>
      <c r="H24" s="103">
        <v>4.9712718909585103</v>
      </c>
      <c r="I24" s="103">
        <v>0.26248012575016899</v>
      </c>
      <c r="J24" s="103">
        <v>1.0711818E-2</v>
      </c>
      <c r="K24" s="103">
        <v>7.1679901072141505E-2</v>
      </c>
      <c r="L24" s="538">
        <v>3.59998119015979E-2</v>
      </c>
      <c r="M24" s="538">
        <v>6.1739677411240299E-2</v>
      </c>
      <c r="N24" s="103">
        <v>6.5945508986370194E-2</v>
      </c>
      <c r="O24" s="538">
        <v>2.9999843251331498E-3</v>
      </c>
      <c r="P24" s="538">
        <v>5.5859708133979398E-2</v>
      </c>
      <c r="Q24" s="103">
        <v>1710.7260798814</v>
      </c>
      <c r="R24" s="48">
        <v>1.5235246282551899E-2</v>
      </c>
      <c r="S24" s="81">
        <f>0.000025616*Q24</f>
        <v>4.3821959262241944E-2</v>
      </c>
      <c r="T24" s="51">
        <f>C24*($F24*$G24)/453.59</f>
        <v>4.7259126904089976</v>
      </c>
      <c r="U24" s="51">
        <f>C24*($F24*$H24)/453.59</f>
        <v>21.700474754950179</v>
      </c>
      <c r="V24" s="51">
        <f>C24*(($F24*$I24))/453.59</f>
        <v>1.1457718401757857</v>
      </c>
      <c r="W24" s="51">
        <f>C24*($F24*$J24)/453.59</f>
        <v>4.6758966555700075E-2</v>
      </c>
      <c r="X24" s="51">
        <f>C24*(($F24*($K24+$L24+$M24)))/453.59</f>
        <v>0.73954538892449084</v>
      </c>
      <c r="Y24" s="51">
        <f>C24*(($F24*($N24+$O24+$P24)))/453.59</f>
        <v>0.54479661999174545</v>
      </c>
      <c r="Z24" s="51">
        <f>C24*(F24)*$B$364</f>
        <v>0</v>
      </c>
      <c r="AA24" s="51">
        <f>Z24*0.21</f>
        <v>0</v>
      </c>
      <c r="AB24" s="51">
        <f>C24*(($F24*($Q24)))/453.59</f>
        <v>7467.6197406582432</v>
      </c>
      <c r="AC24" s="51">
        <f>C24*(($F24*($R24)))/453.59</f>
        <v>6.6504525319016641E-2</v>
      </c>
      <c r="AD24" s="51">
        <f>C24*(($F24*($S24)))/453.59</f>
        <v>0.19129054727670153</v>
      </c>
    </row>
    <row r="25" spans="1:30">
      <c r="A25" s="76" t="s">
        <v>28</v>
      </c>
      <c r="B25" s="75"/>
      <c r="C25" s="109"/>
      <c r="D25" s="109"/>
      <c r="E25" s="75"/>
      <c r="F25" s="75"/>
      <c r="G25" s="516"/>
      <c r="H25" s="42"/>
      <c r="I25" s="42"/>
      <c r="J25" s="42"/>
      <c r="K25" s="513"/>
      <c r="L25" s="513"/>
      <c r="M25" s="513"/>
      <c r="N25" s="513"/>
      <c r="O25" s="513"/>
      <c r="P25" s="513"/>
      <c r="Q25" s="42"/>
      <c r="R25" s="513"/>
      <c r="S25" s="513"/>
      <c r="T25" s="82">
        <f>SUM(T22:T24)</f>
        <v>7.9808307181043263</v>
      </c>
      <c r="U25" s="82">
        <f t="shared" ref="U25:AD25" si="3">SUM(U22:U24)</f>
        <v>36.097883251183468</v>
      </c>
      <c r="V25" s="82">
        <f t="shared" si="3"/>
        <v>1.931534173290065</v>
      </c>
      <c r="W25" s="82">
        <f t="shared" si="3"/>
        <v>7.9766708020397911E-2</v>
      </c>
      <c r="X25" s="82">
        <f t="shared" si="3"/>
        <v>1.2903742670604235</v>
      </c>
      <c r="Y25" s="82">
        <f t="shared" si="3"/>
        <v>0.94532057229579836</v>
      </c>
      <c r="Z25" s="82">
        <f t="shared" si="3"/>
        <v>0</v>
      </c>
      <c r="AA25" s="82">
        <f t="shared" si="3"/>
        <v>0</v>
      </c>
      <c r="AB25" s="82">
        <f t="shared" si="3"/>
        <v>12488.800107415802</v>
      </c>
      <c r="AC25" s="82">
        <f t="shared" si="3"/>
        <v>0.12056184663916195</v>
      </c>
      <c r="AD25" s="82">
        <f t="shared" si="3"/>
        <v>0.31991310355156316</v>
      </c>
    </row>
    <row r="26" spans="1:30">
      <c r="A26" s="76" t="s">
        <v>389</v>
      </c>
      <c r="B26" s="75"/>
      <c r="C26" s="109"/>
      <c r="D26" s="109"/>
      <c r="E26" s="75"/>
      <c r="F26" s="75"/>
      <c r="G26" s="516"/>
      <c r="H26" s="42"/>
      <c r="I26" s="42"/>
      <c r="J26" s="42"/>
      <c r="K26" s="513"/>
      <c r="L26" s="513"/>
      <c r="M26" s="513"/>
      <c r="N26" s="513"/>
      <c r="O26" s="513"/>
      <c r="P26" s="513"/>
      <c r="Q26" s="42"/>
      <c r="R26" s="513"/>
      <c r="S26" s="513"/>
      <c r="T26" s="82">
        <f>T10+T14+T19+T25</f>
        <v>9.1951499487965389</v>
      </c>
      <c r="U26" s="82">
        <f t="shared" ref="U26:AD26" si="4">U10+U14+U19+U25</f>
        <v>39.388201784002852</v>
      </c>
      <c r="V26" s="82">
        <f t="shared" si="4"/>
        <v>2.2118774030964996</v>
      </c>
      <c r="W26" s="82">
        <f t="shared" si="4"/>
        <v>9.5127388206728919E-2</v>
      </c>
      <c r="X26" s="82">
        <f t="shared" si="4"/>
        <v>1.6532143845278033</v>
      </c>
      <c r="Y26" s="82">
        <f t="shared" si="4"/>
        <v>1.190728699779539</v>
      </c>
      <c r="Z26" s="82">
        <f t="shared" si="4"/>
        <v>0.14718457998962614</v>
      </c>
      <c r="AA26" s="82">
        <f t="shared" si="4"/>
        <v>3.0908761797821489E-2</v>
      </c>
      <c r="AB26" s="82">
        <f t="shared" si="4"/>
        <v>13899.028340115072</v>
      </c>
      <c r="AC26" s="82">
        <f t="shared" si="4"/>
        <v>0.17203801999311105</v>
      </c>
      <c r="AD26" s="82">
        <f t="shared" si="4"/>
        <v>0.35603750996038763</v>
      </c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29" spans="1:30">
      <c r="A29" s="367"/>
      <c r="B29" s="368"/>
      <c r="C29" s="369"/>
      <c r="D29" s="369"/>
      <c r="E29" s="368"/>
      <c r="F29" s="368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</row>
    <row r="30" spans="1:30">
      <c r="A30" s="367"/>
      <c r="B30" s="368"/>
      <c r="C30" s="369"/>
      <c r="D30" s="369"/>
      <c r="E30" s="368"/>
      <c r="F30" s="368"/>
      <c r="G30" s="370"/>
      <c r="H30" s="370"/>
      <c r="I30" s="370"/>
      <c r="J30" s="370"/>
      <c r="K30" s="370"/>
      <c r="L30" s="370"/>
      <c r="M30" s="370"/>
      <c r="N30" s="370"/>
      <c r="O30" s="370"/>
      <c r="P30" s="370"/>
      <c r="Q30" s="370"/>
      <c r="R30" s="370"/>
      <c r="S30" s="37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</row>
    <row r="378" spans="1:1" ht="25.5">
      <c r="A378" s="83" t="s">
        <v>109</v>
      </c>
    </row>
    <row r="380" spans="1:1">
      <c r="A380" s="37" t="s">
        <v>81</v>
      </c>
    </row>
    <row r="381" spans="1:1">
      <c r="A381" s="37" t="s">
        <v>82</v>
      </c>
    </row>
    <row r="382" spans="1:1">
      <c r="A382" s="37" t="s">
        <v>83</v>
      </c>
    </row>
    <row r="383" spans="1:1">
      <c r="A383" s="38" t="s">
        <v>96</v>
      </c>
    </row>
    <row r="384" spans="1:1">
      <c r="A384" s="37" t="s">
        <v>85</v>
      </c>
    </row>
    <row r="385" spans="1:2">
      <c r="A385" s="37" t="s">
        <v>86</v>
      </c>
    </row>
    <row r="386" spans="1:2">
      <c r="A386" s="37" t="s">
        <v>87</v>
      </c>
    </row>
    <row r="387" spans="1:2">
      <c r="A387" s="37" t="s">
        <v>0</v>
      </c>
    </row>
    <row r="388" spans="1:2">
      <c r="A388" s="38" t="s">
        <v>97</v>
      </c>
      <c r="B388" s="37">
        <f>(0.016*(0.03/2)^0.65*(2/3)^1.5)-0.00047</f>
        <v>9.8123053326417428E-5</v>
      </c>
    </row>
    <row r="389" spans="1:2">
      <c r="A389" s="38" t="s">
        <v>98</v>
      </c>
      <c r="B389" s="37">
        <f>(0.016*(0.03/2)^0.65*(13/3)^1.5)-0.00047</f>
        <v>8.9448292388582783E-3</v>
      </c>
    </row>
    <row r="390" spans="1:2">
      <c r="A390" s="38" t="s">
        <v>99</v>
      </c>
      <c r="B39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A9" sqref="A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577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415</v>
      </c>
      <c r="B6" s="46" t="s">
        <v>102</v>
      </c>
      <c r="C6" s="47">
        <v>10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328</v>
      </c>
      <c r="B7" s="46" t="s">
        <v>102</v>
      </c>
      <c r="C7" s="47">
        <v>6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Site and Access Road Grading</v>
      </c>
      <c r="B92" s="46" t="str">
        <f t="shared" si="52"/>
        <v>Light-Duty Truck, catalyst</v>
      </c>
      <c r="C92" s="47">
        <f t="shared" si="52"/>
        <v>12</v>
      </c>
      <c r="D92" s="47">
        <v>35</v>
      </c>
      <c r="E92" s="47">
        <v>80</v>
      </c>
      <c r="F92" s="51">
        <f>C5*($E5*$F5+($G5))/453.59</f>
        <v>5.8286326305710405</v>
      </c>
      <c r="G92" s="51">
        <f>C5*($E5*$H5+($I5))/453.59</f>
        <v>0.52404788753253606</v>
      </c>
      <c r="H92" s="51">
        <f>C5*(($E5*$J5)+($K5)+($L5)+($E5*$N5)+(($M5+$O5)))/453.59</f>
        <v>0.60599976388743992</v>
      </c>
      <c r="I92" s="51">
        <f>C5*($E5*$P5+($Q5))/453.59</f>
        <v>8.7215643259273903E-3</v>
      </c>
      <c r="J92" s="51">
        <f>C5*(($E5*($R5+$T5+$U5))+($S5))/453.59</f>
        <v>0.10228908546249475</v>
      </c>
      <c r="K92" s="51">
        <f>$C5*(($E5*($V5+$X5+$Y5))+($W5))/453.59</f>
        <v>4.4544063891037704E-2</v>
      </c>
      <c r="L92" s="51">
        <f>$B$24*C5*(E5+6)</f>
        <v>0.10126299103286279</v>
      </c>
      <c r="M92" s="51">
        <f t="shared" si="53"/>
        <v>4.1517826323473742E-2</v>
      </c>
      <c r="N92" s="51">
        <f>C5*($E5*$Z5+($AA5))/453.59</f>
        <v>665.08292071246683</v>
      </c>
      <c r="O92" s="51">
        <f>C5*($E5*$AB5+($AC5))/453.59</f>
        <v>3.804570466836299E-2</v>
      </c>
      <c r="P92" s="51">
        <f>C5*($E5*$AD5+($AE5))/453.59</f>
        <v>6.9253438966120323E-2</v>
      </c>
      <c r="AN92" s="39"/>
      <c r="AZ92" s="37"/>
    </row>
    <row r="93" spans="1:52" ht="25.5">
      <c r="A93" s="45" t="str">
        <f t="shared" si="52"/>
        <v>Storm Drain and Erosion Control</v>
      </c>
      <c r="B93" s="46" t="str">
        <f t="shared" si="52"/>
        <v>Light-Duty Truck, catalyst</v>
      </c>
      <c r="C93" s="47">
        <f t="shared" si="52"/>
        <v>10</v>
      </c>
      <c r="D93" s="47">
        <v>35</v>
      </c>
      <c r="E93" s="47">
        <v>80</v>
      </c>
      <c r="F93" s="51">
        <f>C6*($E6*$F6+($G6))/453.59</f>
        <v>4.8571938588092012</v>
      </c>
      <c r="G93" s="51">
        <f>C6*($E6*$H6+($I6))/453.59</f>
        <v>0.43670657294378012</v>
      </c>
      <c r="H93" s="51">
        <f>C6*(($E6*$J6)+($K6)+($L6)+($E6*$N6)+(($M6+$O6)))/453.59</f>
        <v>0.50499980323953331</v>
      </c>
      <c r="I93" s="51">
        <f>C6*($E6*$P6+($Q6))/453.59</f>
        <v>7.2679702716061598E-3</v>
      </c>
      <c r="J93" s="51">
        <f>C6*(($E6*($R6+$T6+$U6))+($S6))/453.59</f>
        <v>8.5240904552078958E-2</v>
      </c>
      <c r="K93" s="51">
        <f>$C6*(($E6*($V6+$X6+$Y6))+($W6))/453.59</f>
        <v>3.7120053242531412E-2</v>
      </c>
      <c r="L93" s="51">
        <f>$B$24*C6*(E6+6)</f>
        <v>8.438582586071898E-2</v>
      </c>
      <c r="M93" s="51">
        <f t="shared" si="53"/>
        <v>3.4598188602894778E-2</v>
      </c>
      <c r="N93" s="51">
        <f>C6*($E6*$Z6+($AA6))/453.59</f>
        <v>554.23576726038891</v>
      </c>
      <c r="O93" s="51">
        <f>C6*($E6*$AB6+($AC6))/453.59</f>
        <v>3.1704753890302494E-2</v>
      </c>
      <c r="P93" s="51">
        <f>C6*($E6*$AD6+($AE6))/453.59</f>
        <v>5.7711199138433596E-2</v>
      </c>
      <c r="AN93" s="39"/>
      <c r="AZ93" s="37"/>
    </row>
    <row r="94" spans="1:52" ht="25.5">
      <c r="A94" s="45" t="str">
        <f t="shared" si="52"/>
        <v>Substation Below Grade Construction</v>
      </c>
      <c r="B94" s="46" t="str">
        <f t="shared" si="52"/>
        <v>Light-Duty Truck, catalyst</v>
      </c>
      <c r="C94" s="47">
        <f t="shared" si="52"/>
        <v>6</v>
      </c>
      <c r="D94" s="47">
        <v>35</v>
      </c>
      <c r="E94" s="47">
        <v>80</v>
      </c>
      <c r="F94" s="51">
        <f>C7*($E7*$F7+($G7))/453.59</f>
        <v>2.9143163152855203</v>
      </c>
      <c r="G94" s="51">
        <f>C7*($E7*$H7+($I7))/453.59</f>
        <v>0.26202394376626803</v>
      </c>
      <c r="H94" s="51">
        <f>C7*(($E7*$J7)+($K7)+($L7)+($E7*$N7)+(($M7+$O7)))/453.59</f>
        <v>0.30299988194371996</v>
      </c>
      <c r="I94" s="51">
        <f>C7*($E7*$P7+($Q7))/453.59</f>
        <v>4.3607821629636952E-3</v>
      </c>
      <c r="J94" s="51">
        <f>C7*(($E7*($R7+$T7+$U7))+($S7))/453.59</f>
        <v>5.1144542731247376E-2</v>
      </c>
      <c r="K94" s="51">
        <f>$C7*(($E7*($V7+$X7+$Y7))+($W7))/453.59</f>
        <v>2.2272031945518852E-2</v>
      </c>
      <c r="L94" s="51">
        <f>$B$24*C7*(E7+6)</f>
        <v>5.0631495516431396E-2</v>
      </c>
      <c r="M94" s="51">
        <f t="shared" si="53"/>
        <v>2.0758913161736871E-2</v>
      </c>
      <c r="N94" s="51">
        <f>C7*($E7*$Z7+($AA7))/453.59</f>
        <v>332.54146035623342</v>
      </c>
      <c r="O94" s="51">
        <f>C7*($E7*$AB7+($AC7))/453.59</f>
        <v>1.9022852334181495E-2</v>
      </c>
      <c r="P94" s="51">
        <f>C7*($E7*$AD7+($AE7))/453.59</f>
        <v>3.4626719483060162E-2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15.057300962308522</v>
      </c>
      <c r="G95" s="82">
        <f t="shared" si="54"/>
        <v>1.3537903761257182</v>
      </c>
      <c r="H95" s="82">
        <f t="shared" si="54"/>
        <v>1.5654993900425533</v>
      </c>
      <c r="I95" s="82">
        <f t="shared" si="54"/>
        <v>2.2530707841979091E-2</v>
      </c>
      <c r="J95" s="82">
        <f t="shared" si="54"/>
        <v>0.26424680411144474</v>
      </c>
      <c r="K95" s="82">
        <f t="shared" si="54"/>
        <v>0.11507216505184739</v>
      </c>
      <c r="L95" s="82">
        <f t="shared" si="54"/>
        <v>0.26159606016822889</v>
      </c>
      <c r="M95" s="82">
        <f t="shared" si="54"/>
        <v>0.10725438466897383</v>
      </c>
      <c r="N95" s="82">
        <f t="shared" si="54"/>
        <v>1718.130878507206</v>
      </c>
      <c r="O95" s="82">
        <f t="shared" si="54"/>
        <v>9.8284737059937732E-2</v>
      </c>
      <c r="P95" s="82">
        <f t="shared" si="54"/>
        <v>0.17890471732914415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22" sqref="I22:I2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578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1" t="s">
        <v>399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</row>
    <row r="22" spans="1:25" s="3" customFormat="1">
      <c r="A22" s="96" t="s">
        <v>125</v>
      </c>
      <c r="B22" s="93" t="s">
        <v>27</v>
      </c>
      <c r="C22" s="22">
        <v>87</v>
      </c>
      <c r="D22" s="22">
        <v>0.37</v>
      </c>
      <c r="E22" s="105">
        <v>5.2437519504869065E-2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105">
        <v>6.0679614840509783E-4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:J25" si="8">0.89*I22</f>
        <v>1.894781746031746E-2</v>
      </c>
      <c r="K22" s="105">
        <v>51.728017049774763</v>
      </c>
      <c r="L22" s="105">
        <v>4.7313534758971322E-3</v>
      </c>
      <c r="M22" s="98">
        <f t="shared" ref="M22:M26" si="9">0.095*G22</f>
        <v>3.1831091435185178E-2</v>
      </c>
      <c r="N22" s="89">
        <v>1</v>
      </c>
      <c r="O22" s="89">
        <v>6</v>
      </c>
      <c r="P22" s="364">
        <v>15</v>
      </c>
      <c r="Q22" s="26">
        <f t="shared" ref="Q22:Y26" si="10">(E22*$N22*$O22)</f>
        <v>0.31462511702921436</v>
      </c>
      <c r="R22" s="26">
        <f t="shared" si="10"/>
        <v>1.5754365079365078</v>
      </c>
      <c r="S22" s="26">
        <f t="shared" si="10"/>
        <v>2.0103847222222218</v>
      </c>
      <c r="T22" s="26">
        <f t="shared" si="10"/>
        <v>3.640776890430587E-3</v>
      </c>
      <c r="U22" s="26">
        <f t="shared" si="10"/>
        <v>0.12773809523809523</v>
      </c>
      <c r="V22" s="26">
        <f t="shared" si="10"/>
        <v>0.11368690476190477</v>
      </c>
      <c r="W22" s="26">
        <f t="shared" si="10"/>
        <v>310.36810229864858</v>
      </c>
      <c r="X22" s="26">
        <f t="shared" si="10"/>
        <v>2.8388120855382795E-2</v>
      </c>
      <c r="Y22" s="26">
        <f t="shared" si="10"/>
        <v>0.19098654861111108</v>
      </c>
    </row>
    <row r="23" spans="1:25" s="3" customFormat="1">
      <c r="A23" s="96" t="s">
        <v>287</v>
      </c>
      <c r="B23" s="93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9">
        <v>1</v>
      </c>
      <c r="O23" s="89">
        <v>1</v>
      </c>
      <c r="P23" s="364">
        <v>75</v>
      </c>
      <c r="Q23" s="26">
        <f t="shared" si="10"/>
        <v>3.2313389441625637E-2</v>
      </c>
      <c r="R23" s="26">
        <f t="shared" si="10"/>
        <v>0.12374118165784832</v>
      </c>
      <c r="S23" s="26">
        <f t="shared" si="10"/>
        <v>0.16056172839506169</v>
      </c>
      <c r="T23" s="26">
        <f t="shared" si="10"/>
        <v>3.2989899838564078E-4</v>
      </c>
      <c r="U23" s="26">
        <f t="shared" si="10"/>
        <v>1.3581349206349205E-2</v>
      </c>
      <c r="V23" s="26">
        <f t="shared" si="10"/>
        <v>1.2087400793650793E-2</v>
      </c>
      <c r="W23" s="26">
        <f t="shared" si="10"/>
        <v>25.519155927350894</v>
      </c>
      <c r="X23" s="26">
        <f t="shared" si="10"/>
        <v>2.915585728687426E-3</v>
      </c>
      <c r="Y23" s="26">
        <f t="shared" si="10"/>
        <v>1.5253364197530862E-2</v>
      </c>
    </row>
    <row r="24" spans="1:25" s="3" customFormat="1">
      <c r="A24" s="96" t="s">
        <v>292</v>
      </c>
      <c r="B24" s="22" t="s">
        <v>27</v>
      </c>
      <c r="C24" s="93">
        <v>69</v>
      </c>
      <c r="D24" s="22">
        <v>0.5</v>
      </c>
      <c r="E24" s="98">
        <v>0.10796897189848784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0.2814153439153439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0.40462962962962956</v>
      </c>
      <c r="H24" s="98">
        <v>7.6125314669447822E-4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2.2817460317460316E-2</v>
      </c>
      <c r="J24" s="96">
        <f t="shared" si="8"/>
        <v>2.030753968253968E-2</v>
      </c>
      <c r="K24" s="99">
        <v>64.895129777637479</v>
      </c>
      <c r="L24" s="98">
        <v>9.7418679231813989E-3</v>
      </c>
      <c r="M24" s="100">
        <f t="shared" si="9"/>
        <v>3.8439814814814809E-2</v>
      </c>
      <c r="N24" s="88">
        <v>1</v>
      </c>
      <c r="O24" s="88">
        <v>6</v>
      </c>
      <c r="P24" s="89">
        <f>8*22</f>
        <v>176</v>
      </c>
      <c r="Q24" s="35">
        <f t="shared" si="10"/>
        <v>0.64781383139092696</v>
      </c>
      <c r="R24" s="26">
        <f t="shared" si="10"/>
        <v>1.6884920634920633</v>
      </c>
      <c r="S24" s="26">
        <f t="shared" si="10"/>
        <v>2.4277777777777771</v>
      </c>
      <c r="T24" s="26">
        <f t="shared" si="10"/>
        <v>4.5675188801668695E-3</v>
      </c>
      <c r="U24" s="26">
        <f t="shared" si="10"/>
        <v>0.13690476190476189</v>
      </c>
      <c r="V24" s="26">
        <f t="shared" si="10"/>
        <v>0.12184523809523809</v>
      </c>
      <c r="W24" s="26">
        <f t="shared" si="10"/>
        <v>389.3707786658249</v>
      </c>
      <c r="X24" s="26">
        <f t="shared" si="10"/>
        <v>5.845120753908839E-2</v>
      </c>
      <c r="Y24" s="26">
        <f t="shared" si="10"/>
        <v>0.23063888888888884</v>
      </c>
    </row>
    <row r="25" spans="1:25" s="3" customFormat="1">
      <c r="A25" s="96" t="s">
        <v>113</v>
      </c>
      <c r="B25" s="22" t="s">
        <v>27</v>
      </c>
      <c r="C25" s="93">
        <v>8</v>
      </c>
      <c r="D25" s="93">
        <v>1</v>
      </c>
      <c r="E25" s="98">
        <v>5.0214940278324668E-3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0.10582010582010581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9.3827160493827139E-2</v>
      </c>
      <c r="H25" s="98">
        <v>6.712657291041718E-5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1.0582010582010581E-2</v>
      </c>
      <c r="J25" s="96">
        <f t="shared" si="8"/>
        <v>9.4179894179894173E-3</v>
      </c>
      <c r="K25" s="99">
        <v>4.3138021214338096</v>
      </c>
      <c r="L25" s="98">
        <v>4.5308129267759552E-4</v>
      </c>
      <c r="M25" s="100">
        <f t="shared" si="9"/>
        <v>8.9135802469135789E-3</v>
      </c>
      <c r="N25" s="88">
        <v>1</v>
      </c>
      <c r="O25" s="89">
        <v>6</v>
      </c>
      <c r="P25" s="89">
        <v>20</v>
      </c>
      <c r="Q25" s="35">
        <f t="shared" si="10"/>
        <v>3.0128964166994801E-2</v>
      </c>
      <c r="R25" s="26">
        <f t="shared" si="10"/>
        <v>0.63492063492063489</v>
      </c>
      <c r="S25" s="26">
        <f t="shared" si="10"/>
        <v>0.56296296296296289</v>
      </c>
      <c r="T25" s="26">
        <f t="shared" si="10"/>
        <v>4.0275943746250311E-4</v>
      </c>
      <c r="U25" s="26">
        <f t="shared" si="10"/>
        <v>6.3492063492063489E-2</v>
      </c>
      <c r="V25" s="26">
        <f t="shared" si="10"/>
        <v>5.6507936507936507E-2</v>
      </c>
      <c r="W25" s="26">
        <f t="shared" si="10"/>
        <v>25.882812728602858</v>
      </c>
      <c r="X25" s="26">
        <f t="shared" si="10"/>
        <v>2.7184877560655733E-3</v>
      </c>
      <c r="Y25" s="26">
        <f t="shared" si="10"/>
        <v>5.3481481481481477E-2</v>
      </c>
    </row>
    <row r="26" spans="1:25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89">
        <v>1</v>
      </c>
      <c r="O26" s="89">
        <v>3</v>
      </c>
      <c r="P26" s="364">
        <v>40</v>
      </c>
      <c r="Q26" s="26">
        <f t="shared" si="10"/>
        <v>0.3537666221564395</v>
      </c>
      <c r="R26" s="26">
        <f t="shared" si="10"/>
        <v>1.0953658005645759</v>
      </c>
      <c r="S26" s="26">
        <f t="shared" si="10"/>
        <v>2.6034439284679962</v>
      </c>
      <c r="T26" s="26">
        <f t="shared" si="10"/>
        <v>5.6217652494313184E-3</v>
      </c>
      <c r="U26" s="26">
        <f t="shared" si="10"/>
        <v>8.7125136886769594E-2</v>
      </c>
      <c r="V26" s="26">
        <f t="shared" si="10"/>
        <v>1.4835297755641528E-3</v>
      </c>
      <c r="W26" s="26">
        <f t="shared" si="10"/>
        <v>499.63624687357566</v>
      </c>
      <c r="X26" s="26">
        <f t="shared" si="10"/>
        <v>3.1919798933089022E-2</v>
      </c>
      <c r="Y26" s="26">
        <f t="shared" si="10"/>
        <v>0.24732717320445963</v>
      </c>
    </row>
    <row r="27" spans="1:25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1">SUM(Q22:Q26)</f>
        <v>1.3786479241852012</v>
      </c>
      <c r="R27" s="27">
        <f t="shared" si="11"/>
        <v>5.1179561885716307</v>
      </c>
      <c r="S27" s="27">
        <f t="shared" si="11"/>
        <v>7.7651311198260196</v>
      </c>
      <c r="T27" s="27">
        <f t="shared" si="11"/>
        <v>1.456271945587692E-2</v>
      </c>
      <c r="U27" s="27">
        <f t="shared" si="11"/>
        <v>0.42884140672803939</v>
      </c>
      <c r="V27" s="27">
        <f t="shared" si="11"/>
        <v>0.3056110099342943</v>
      </c>
      <c r="W27" s="27">
        <f t="shared" si="11"/>
        <v>1250.7770964940028</v>
      </c>
      <c r="X27" s="27">
        <f t="shared" si="11"/>
        <v>0.12439320081231321</v>
      </c>
      <c r="Y27" s="27">
        <f t="shared" si="11"/>
        <v>0.73768745638347188</v>
      </c>
    </row>
    <row r="28" spans="1:25" s="3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Q11+Q19+Q27</f>
        <v>8.967303440653982</v>
      </c>
      <c r="R28" s="20">
        <f t="shared" ref="R28:Y28" si="12">R11+R19+R27</f>
        <v>30.809672956944858</v>
      </c>
      <c r="S28" s="20">
        <f t="shared" si="12"/>
        <v>51.690560858822991</v>
      </c>
      <c r="T28" s="20">
        <f t="shared" si="12"/>
        <v>0.10642134120124976</v>
      </c>
      <c r="U28" s="20">
        <f t="shared" si="12"/>
        <v>2.281751938985511</v>
      </c>
      <c r="V28" s="20">
        <f t="shared" si="12"/>
        <v>1.3208860331962706</v>
      </c>
      <c r="W28" s="20">
        <f t="shared" si="12"/>
        <v>9607.0528282821797</v>
      </c>
      <c r="X28" s="20">
        <f t="shared" si="12"/>
        <v>0.80910537967414253</v>
      </c>
      <c r="Y28" s="20">
        <f t="shared" si="12"/>
        <v>4.910603281588183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G18" sqref="G18:S1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579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C13*(F13)*$B$382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C17*(F17)*$B$343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16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3.0551354766280387</v>
      </c>
      <c r="U18" s="51">
        <f>C18*($F18*$H18)/453.59</f>
        <v>14.028589740573853</v>
      </c>
      <c r="V18" s="51">
        <f>C18*(($F18*$I18))/453.59</f>
        <v>0.74070098758838676</v>
      </c>
      <c r="W18" s="51">
        <f>C18*($F18*$J18)/453.59</f>
        <v>3.0228018783482882E-2</v>
      </c>
      <c r="X18" s="51">
        <f>C18*(($F18*($K18+$L18+$M18)))/453.59</f>
        <v>0.47808994839563052</v>
      </c>
      <c r="Y18" s="51">
        <f>C18*(($F18*($N18+$O18+$P18)))/453.59</f>
        <v>0.35219175433809813</v>
      </c>
      <c r="Z18" s="51">
        <f>C18*(F18)*$B$343</f>
        <v>0</v>
      </c>
      <c r="AA18" s="51">
        <f>Z18*0.21</f>
        <v>0</v>
      </c>
      <c r="AB18" s="51">
        <f>C18*(($F18*($Q18)))/453.59</f>
        <v>4827.5521555770456</v>
      </c>
      <c r="AC18" s="51">
        <f>C18*(($F18*($R18)))/453.59</f>
        <v>4.2992824448657235E-2</v>
      </c>
      <c r="AD18" s="51">
        <f>C18*(($F18*($S18)))/453.59</f>
        <v>0.12366257601726161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3.2549180276953287</v>
      </c>
      <c r="U19" s="82">
        <f t="shared" si="2"/>
        <v>14.39740849623329</v>
      </c>
      <c r="V19" s="82">
        <f t="shared" si="2"/>
        <v>0.78576233311427945</v>
      </c>
      <c r="W19" s="82">
        <f t="shared" si="2"/>
        <v>3.3007741464697836E-2</v>
      </c>
      <c r="X19" s="82">
        <f t="shared" si="2"/>
        <v>0.55082887813593273</v>
      </c>
      <c r="Y19" s="82">
        <f t="shared" si="2"/>
        <v>0.40052395230405291</v>
      </c>
      <c r="Z19" s="82">
        <f t="shared" si="2"/>
        <v>0</v>
      </c>
      <c r="AA19" s="82">
        <f t="shared" si="2"/>
        <v>0</v>
      </c>
      <c r="AB19" s="82">
        <f t="shared" si="2"/>
        <v>5021.1803667575587</v>
      </c>
      <c r="AC19" s="82">
        <f t="shared" si="2"/>
        <v>5.4057321320145305E-2</v>
      </c>
      <c r="AD19" s="82">
        <f t="shared" si="2"/>
        <v>0.12862255627486163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T10+T14+T19</f>
        <v>3.7543744053635537</v>
      </c>
      <c r="U20" s="82">
        <f t="shared" si="3"/>
        <v>15.319455385381882</v>
      </c>
      <c r="V20" s="82">
        <f t="shared" si="3"/>
        <v>0.89841569692901124</v>
      </c>
      <c r="W20" s="82">
        <f t="shared" si="3"/>
        <v>3.9957048167735223E-2</v>
      </c>
      <c r="X20" s="82">
        <f t="shared" si="3"/>
        <v>0.73267620248668841</v>
      </c>
      <c r="Y20" s="82">
        <f t="shared" si="3"/>
        <v>0.52135444721893998</v>
      </c>
      <c r="Z20" s="82">
        <f t="shared" si="3"/>
        <v>8.8310747993775696E-2</v>
      </c>
      <c r="AA20" s="82">
        <f t="shared" si="3"/>
        <v>1.8545257078692895E-2</v>
      </c>
      <c r="AB20" s="82">
        <f t="shared" si="3"/>
        <v>5505.2508947088418</v>
      </c>
      <c r="AC20" s="82">
        <f t="shared" si="3"/>
        <v>8.1718563498865471E-2</v>
      </c>
      <c r="AD20" s="82">
        <f t="shared" si="3"/>
        <v>0.1410225069188617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328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 t="shared" ref="H91:H92" si="54"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C6*($E6*$F6+($G6))/453.59</f>
        <v>2.9143163152855203</v>
      </c>
      <c r="G92" s="51">
        <f>C6*($E6*$H6+($I6))/453.59</f>
        <v>0.26202394376626803</v>
      </c>
      <c r="H92" s="51">
        <f t="shared" si="54"/>
        <v>0.30299988194371996</v>
      </c>
      <c r="I92" s="51">
        <f>C6*($E6*$P6+($Q6))/453.59</f>
        <v>4.3607821629636952E-3</v>
      </c>
      <c r="J92" s="51">
        <f>C6*(($E6*($R6+$T6+$U6))+($S6))/453.59</f>
        <v>5.1144542731247376E-2</v>
      </c>
      <c r="K92" s="51">
        <f>$C6*(($E6*($V6+$X6+$Y6))+($W6))/453.59</f>
        <v>2.2272031945518852E-2</v>
      </c>
      <c r="L92" s="51">
        <f>$B$23*C6*(E6+6)</f>
        <v>5.0631495516431396E-2</v>
      </c>
      <c r="M92" s="51">
        <f t="shared" si="53"/>
        <v>2.0758913161736871E-2</v>
      </c>
      <c r="N92" s="51">
        <f>C6*($E6*$Z6+($AA6))/453.59</f>
        <v>332.54146035623342</v>
      </c>
      <c r="O92" s="51">
        <f>C6*($E6*$AB6+($AC6))/453.59</f>
        <v>1.9022852334181495E-2</v>
      </c>
      <c r="P92" s="51">
        <f>C6*($E6*$AD6+($AE6))/453.59</f>
        <v>3.4626719483060162E-2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10.20010710349932</v>
      </c>
      <c r="G93" s="82">
        <f t="shared" si="55"/>
        <v>0.91708380318193805</v>
      </c>
      <c r="H93" s="82">
        <f t="shared" si="55"/>
        <v>1.06049958680302</v>
      </c>
      <c r="I93" s="82">
        <f t="shared" si="55"/>
        <v>1.5262737570372933E-2</v>
      </c>
      <c r="J93" s="82">
        <f t="shared" si="55"/>
        <v>0.17900589955936583</v>
      </c>
      <c r="K93" s="82">
        <f t="shared" si="55"/>
        <v>7.795211180931598E-2</v>
      </c>
      <c r="L93" s="82">
        <f t="shared" si="55"/>
        <v>0.1772102343075099</v>
      </c>
      <c r="M93" s="82">
        <f t="shared" si="55"/>
        <v>7.2656196066079037E-2</v>
      </c>
      <c r="N93" s="82">
        <f t="shared" si="55"/>
        <v>1163.8951112468171</v>
      </c>
      <c r="O93" s="82">
        <f t="shared" si="55"/>
        <v>6.6579983169635232E-2</v>
      </c>
      <c r="P93" s="82">
        <f t="shared" si="55"/>
        <v>0.12119351819071057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22" sqref="I22:I2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7" t="s">
        <v>281</v>
      </c>
      <c r="B13" s="9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1"/>
      <c r="Q13" s="20"/>
      <c r="R13" s="20"/>
      <c r="S13" s="27"/>
      <c r="T13" s="20"/>
      <c r="U13" s="20"/>
      <c r="V13" s="20"/>
      <c r="W13" s="21"/>
      <c r="X13" s="20"/>
      <c r="Y13" s="20"/>
    </row>
    <row r="14" spans="1:25" s="3" customFormat="1">
      <c r="A14" s="96" t="s">
        <v>120</v>
      </c>
      <c r="B14" s="30" t="s">
        <v>27</v>
      </c>
      <c r="C14" s="22">
        <v>358</v>
      </c>
      <c r="D14" s="22">
        <v>0.4</v>
      </c>
      <c r="E14" s="105">
        <v>0.27937428148624566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0.82081128747795418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1.2776243386243384</v>
      </c>
      <c r="H14" s="105">
        <v>2.5998104036399888E-3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4.735449735449735E-2</v>
      </c>
      <c r="J14" s="96">
        <f t="shared" ref="J14:J17" si="4">0.89*I14</f>
        <v>4.2145502645502646E-2</v>
      </c>
      <c r="K14" s="545">
        <v>264.87256951539769</v>
      </c>
      <c r="L14" s="105">
        <v>2.5207486969571574E-2</v>
      </c>
      <c r="M14" s="98">
        <f t="shared" ref="M14:M18" si="5">0.095*G14</f>
        <v>0.12137431216931216</v>
      </c>
      <c r="N14" s="94">
        <v>1</v>
      </c>
      <c r="O14" s="88">
        <v>8</v>
      </c>
      <c r="P14" s="361">
        <v>75</v>
      </c>
      <c r="Q14" s="35">
        <f t="shared" ref="Q14:Y18" si="6">(E14*$N14*$O14)</f>
        <v>2.2349942518899653</v>
      </c>
      <c r="R14" s="26">
        <f t="shared" si="6"/>
        <v>6.5664902998236334</v>
      </c>
      <c r="S14" s="26">
        <f t="shared" si="6"/>
        <v>10.220994708994708</v>
      </c>
      <c r="T14" s="26">
        <f t="shared" si="6"/>
        <v>2.079848322911991E-2</v>
      </c>
      <c r="U14" s="26">
        <f t="shared" si="6"/>
        <v>0.3788359788359788</v>
      </c>
      <c r="V14" s="26">
        <f t="shared" si="6"/>
        <v>0.33716402116402117</v>
      </c>
      <c r="W14" s="26">
        <f t="shared" si="6"/>
        <v>2118.9805561231815</v>
      </c>
      <c r="X14" s="26">
        <f t="shared" si="6"/>
        <v>0.20165989575657259</v>
      </c>
      <c r="Y14" s="26">
        <f t="shared" si="6"/>
        <v>0.97099449735449728</v>
      </c>
    </row>
    <row r="15" spans="1:25" s="3" customFormat="1">
      <c r="A15" s="96" t="s">
        <v>121</v>
      </c>
      <c r="B15" s="30" t="s">
        <v>27</v>
      </c>
      <c r="C15" s="22">
        <v>162</v>
      </c>
      <c r="D15" s="22">
        <v>0.41</v>
      </c>
      <c r="E15" s="105">
        <v>0.12153885438656534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0.5417857142857142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0.60233392857142853</v>
      </c>
      <c r="H15" s="105">
        <v>1.3943292941406354E-3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3.2214285714285709E-2</v>
      </c>
      <c r="J15" s="96">
        <f t="shared" si="4"/>
        <v>2.8670714285714282E-2</v>
      </c>
      <c r="K15" s="546">
        <v>123.92145822830227</v>
      </c>
      <c r="L15" s="23">
        <v>1.0966253373769601E-2</v>
      </c>
      <c r="M15" s="98">
        <f t="shared" si="5"/>
        <v>5.7221723214285709E-2</v>
      </c>
      <c r="N15" s="94">
        <v>1</v>
      </c>
      <c r="O15" s="88">
        <v>8</v>
      </c>
      <c r="P15" s="361">
        <v>75</v>
      </c>
      <c r="Q15" s="35">
        <f t="shared" si="6"/>
        <v>0.9723108350925227</v>
      </c>
      <c r="R15" s="26">
        <f t="shared" si="6"/>
        <v>4.3342857142857136</v>
      </c>
      <c r="S15" s="26">
        <f t="shared" si="6"/>
        <v>4.8186714285714283</v>
      </c>
      <c r="T15" s="26">
        <f t="shared" si="6"/>
        <v>1.1154634353125083E-2</v>
      </c>
      <c r="U15" s="26">
        <f t="shared" si="6"/>
        <v>0.25771428571428567</v>
      </c>
      <c r="V15" s="26">
        <f t="shared" si="6"/>
        <v>0.22936571428571426</v>
      </c>
      <c r="W15" s="26">
        <f t="shared" si="6"/>
        <v>991.37166582641817</v>
      </c>
      <c r="X15" s="26">
        <f t="shared" si="6"/>
        <v>8.7730026990156806E-2</v>
      </c>
      <c r="Y15" s="26">
        <f t="shared" si="6"/>
        <v>0.45777378571428567</v>
      </c>
    </row>
    <row r="16" spans="1:25" s="3" customFormat="1">
      <c r="A16" s="96" t="s">
        <v>123</v>
      </c>
      <c r="B16" s="30" t="s">
        <v>27</v>
      </c>
      <c r="C16" s="22">
        <v>84</v>
      </c>
      <c r="D16" s="22">
        <v>0.38</v>
      </c>
      <c r="E16" s="98">
        <v>7.9534395197012789E-2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0.26037037037037036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0.33225370370370361</v>
      </c>
      <c r="H16" s="98">
        <v>6.919683449222655E-4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2.1111111111111112E-2</v>
      </c>
      <c r="J16" s="96">
        <f t="shared" si="4"/>
        <v>1.878888888888889E-2</v>
      </c>
      <c r="K16" s="99">
        <v>58.988758883590208</v>
      </c>
      <c r="L16" s="98">
        <v>7.1762614079323517E-3</v>
      </c>
      <c r="M16" s="98">
        <f t="shared" si="5"/>
        <v>3.1564101851851843E-2</v>
      </c>
      <c r="N16" s="361">
        <v>1</v>
      </c>
      <c r="O16" s="88">
        <v>8</v>
      </c>
      <c r="P16" s="361">
        <v>75</v>
      </c>
      <c r="Q16" s="35">
        <f t="shared" si="6"/>
        <v>0.63627516157610231</v>
      </c>
      <c r="R16" s="26">
        <f t="shared" si="6"/>
        <v>2.0829629629629629</v>
      </c>
      <c r="S16" s="26">
        <f t="shared" si="6"/>
        <v>2.6580296296296289</v>
      </c>
      <c r="T16" s="26">
        <f t="shared" si="6"/>
        <v>5.535746759378124E-3</v>
      </c>
      <c r="U16" s="26">
        <f t="shared" si="6"/>
        <v>0.16888888888888889</v>
      </c>
      <c r="V16" s="26">
        <f t="shared" si="6"/>
        <v>0.15031111111111112</v>
      </c>
      <c r="W16" s="26">
        <f t="shared" si="6"/>
        <v>471.91007106872166</v>
      </c>
      <c r="X16" s="26">
        <f t="shared" si="6"/>
        <v>5.7410091263458814E-2</v>
      </c>
      <c r="Y16" s="26">
        <f t="shared" si="6"/>
        <v>0.25251281481481475</v>
      </c>
    </row>
    <row r="17" spans="1:25" s="3" customFormat="1">
      <c r="A17" s="96" t="s">
        <v>282</v>
      </c>
      <c r="B17" s="30" t="s">
        <v>27</v>
      </c>
      <c r="C17" s="93">
        <v>37</v>
      </c>
      <c r="D17" s="22">
        <v>0.37</v>
      </c>
      <c r="E17" s="23">
        <v>3.2313389441625637E-2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0.12374118165784832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0.16056172839506169</v>
      </c>
      <c r="H17" s="23">
        <v>3.2989899838564078E-4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1.3581349206349205E-2</v>
      </c>
      <c r="J17" s="96">
        <f t="shared" si="4"/>
        <v>1.2087400793650793E-2</v>
      </c>
      <c r="K17" s="99">
        <v>25.519155927350894</v>
      </c>
      <c r="L17" s="98">
        <v>2.915585728687426E-3</v>
      </c>
      <c r="M17" s="100">
        <f t="shared" si="5"/>
        <v>1.5253364197530862E-2</v>
      </c>
      <c r="N17" s="88">
        <v>1</v>
      </c>
      <c r="O17" s="88">
        <v>8</v>
      </c>
      <c r="P17" s="361">
        <v>75</v>
      </c>
      <c r="Q17" s="35">
        <f t="shared" si="6"/>
        <v>0.25850711553300509</v>
      </c>
      <c r="R17" s="26">
        <f t="shared" si="6"/>
        <v>0.98992945326278659</v>
      </c>
      <c r="S17" s="26">
        <f t="shared" si="6"/>
        <v>1.2844938271604935</v>
      </c>
      <c r="T17" s="26">
        <f t="shared" si="6"/>
        <v>2.6391919870851262E-3</v>
      </c>
      <c r="U17" s="26">
        <f t="shared" si="6"/>
        <v>0.10865079365079364</v>
      </c>
      <c r="V17" s="26">
        <f t="shared" si="6"/>
        <v>9.669920634920634E-2</v>
      </c>
      <c r="W17" s="26">
        <f t="shared" si="6"/>
        <v>204.15324741880715</v>
      </c>
      <c r="X17" s="26">
        <f t="shared" si="6"/>
        <v>2.3324685829499408E-2</v>
      </c>
      <c r="Y17" s="26">
        <f t="shared" si="6"/>
        <v>0.12202691358024689</v>
      </c>
    </row>
    <row r="18" spans="1:25" s="3" customFormat="1">
      <c r="A18" s="96" t="s">
        <v>126</v>
      </c>
      <c r="B18" s="30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94">
        <v>2</v>
      </c>
      <c r="O18" s="88">
        <v>8</v>
      </c>
      <c r="P18" s="361">
        <v>75</v>
      </c>
      <c r="Q18" s="35">
        <f t="shared" si="6"/>
        <v>1.8867553181676773</v>
      </c>
      <c r="R18" s="26">
        <f t="shared" si="6"/>
        <v>5.8419509363444044</v>
      </c>
      <c r="S18" s="26">
        <f t="shared" si="6"/>
        <v>13.885034285162646</v>
      </c>
      <c r="T18" s="26">
        <f t="shared" si="6"/>
        <v>2.9982747996967034E-2</v>
      </c>
      <c r="U18" s="26">
        <f t="shared" si="6"/>
        <v>0.46466739672943785</v>
      </c>
      <c r="V18" s="26">
        <f t="shared" si="6"/>
        <v>7.9121588030088147E-3</v>
      </c>
      <c r="W18" s="26">
        <f t="shared" si="6"/>
        <v>2664.7266499924035</v>
      </c>
      <c r="X18" s="26">
        <f t="shared" si="6"/>
        <v>0.17023892764314144</v>
      </c>
      <c r="Y18" s="26">
        <f t="shared" si="6"/>
        <v>1.3190782570904513</v>
      </c>
    </row>
    <row r="19" spans="1:25" s="3" customFormat="1">
      <c r="A19" s="11" t="s">
        <v>28</v>
      </c>
      <c r="B19" s="518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31"/>
      <c r="O19" s="31"/>
      <c r="P19" s="362"/>
      <c r="Q19" s="20">
        <f t="shared" ref="Q19:Y19" si="7">SUM(Q14:Q18)</f>
        <v>5.9888426822592722</v>
      </c>
      <c r="R19" s="20">
        <f t="shared" si="7"/>
        <v>19.815619366679503</v>
      </c>
      <c r="S19" s="27">
        <f t="shared" si="7"/>
        <v>32.867223879518903</v>
      </c>
      <c r="T19" s="20">
        <f t="shared" si="7"/>
        <v>7.0110804325675277E-2</v>
      </c>
      <c r="U19" s="20">
        <f t="shared" si="7"/>
        <v>1.378757343819385</v>
      </c>
      <c r="V19" s="20">
        <f t="shared" si="7"/>
        <v>0.8214522117130616</v>
      </c>
      <c r="W19" s="20">
        <f t="shared" si="7"/>
        <v>6451.1421904295321</v>
      </c>
      <c r="X19" s="20">
        <f t="shared" si="7"/>
        <v>0.54036362748282907</v>
      </c>
      <c r="Y19" s="20">
        <f t="shared" si="7"/>
        <v>3.1223862685542958</v>
      </c>
    </row>
    <row r="20" spans="1:25" s="3" customFormat="1">
      <c r="A20" s="11"/>
      <c r="B20" s="518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31"/>
      <c r="O20" s="31"/>
      <c r="P20" s="362"/>
      <c r="Q20" s="20"/>
      <c r="R20" s="20"/>
      <c r="S20" s="27"/>
      <c r="T20" s="20"/>
      <c r="U20" s="20"/>
      <c r="V20" s="20"/>
      <c r="W20" s="20"/>
      <c r="X20" s="20"/>
      <c r="Y20" s="20"/>
    </row>
    <row r="21" spans="1:25" s="3" customFormat="1">
      <c r="A21" s="11" t="s">
        <v>399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</row>
    <row r="22" spans="1:25" s="3" customFormat="1">
      <c r="A22" s="96" t="s">
        <v>125</v>
      </c>
      <c r="B22" s="93" t="s">
        <v>27</v>
      </c>
      <c r="C22" s="22">
        <v>87</v>
      </c>
      <c r="D22" s="22">
        <v>0.37</v>
      </c>
      <c r="E22" s="105">
        <v>5.2437519504869065E-2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105">
        <v>6.0679614840509783E-4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ref="J22:J25" si="8">0.89*I22</f>
        <v>1.894781746031746E-2</v>
      </c>
      <c r="K22" s="105">
        <v>51.728017049774763</v>
      </c>
      <c r="L22" s="105">
        <v>4.7313534758971322E-3</v>
      </c>
      <c r="M22" s="98">
        <f t="shared" ref="M22:M26" si="9">0.095*G22</f>
        <v>3.1831091435185178E-2</v>
      </c>
      <c r="N22" s="89">
        <v>1</v>
      </c>
      <c r="O22" s="89">
        <v>6</v>
      </c>
      <c r="P22" s="364">
        <v>15</v>
      </c>
      <c r="Q22" s="26">
        <f t="shared" ref="Q22:Y26" si="10">(E22*$N22*$O22)</f>
        <v>0.31462511702921436</v>
      </c>
      <c r="R22" s="26">
        <f t="shared" si="10"/>
        <v>1.5754365079365078</v>
      </c>
      <c r="S22" s="26">
        <f t="shared" si="10"/>
        <v>2.0103847222222218</v>
      </c>
      <c r="T22" s="26">
        <f t="shared" si="10"/>
        <v>3.640776890430587E-3</v>
      </c>
      <c r="U22" s="26">
        <f t="shared" si="10"/>
        <v>0.12773809523809523</v>
      </c>
      <c r="V22" s="26">
        <f t="shared" si="10"/>
        <v>0.11368690476190477</v>
      </c>
      <c r="W22" s="26">
        <f t="shared" si="10"/>
        <v>310.36810229864858</v>
      </c>
      <c r="X22" s="26">
        <f t="shared" si="10"/>
        <v>2.8388120855382795E-2</v>
      </c>
      <c r="Y22" s="26">
        <f t="shared" si="10"/>
        <v>0.19098654861111108</v>
      </c>
    </row>
    <row r="23" spans="1:25" s="3" customFormat="1">
      <c r="A23" s="96" t="s">
        <v>287</v>
      </c>
      <c r="B23" s="93" t="s">
        <v>27</v>
      </c>
      <c r="C23" s="93">
        <v>37</v>
      </c>
      <c r="D23" s="22">
        <v>0.37</v>
      </c>
      <c r="E23" s="23">
        <v>3.2313389441625637E-2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0.12374118165784832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0.16056172839506169</v>
      </c>
      <c r="H23" s="23">
        <v>3.2989899838564078E-4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1.3581349206349205E-2</v>
      </c>
      <c r="J23" s="96">
        <f t="shared" si="8"/>
        <v>1.2087400793650793E-2</v>
      </c>
      <c r="K23" s="99">
        <v>25.519155927350894</v>
      </c>
      <c r="L23" s="98">
        <v>2.915585728687426E-3</v>
      </c>
      <c r="M23" s="100">
        <f t="shared" si="9"/>
        <v>1.5253364197530862E-2</v>
      </c>
      <c r="N23" s="89">
        <v>1</v>
      </c>
      <c r="O23" s="89">
        <v>1</v>
      </c>
      <c r="P23" s="364">
        <v>75</v>
      </c>
      <c r="Q23" s="26">
        <f t="shared" si="10"/>
        <v>3.2313389441625637E-2</v>
      </c>
      <c r="R23" s="26">
        <f t="shared" si="10"/>
        <v>0.12374118165784832</v>
      </c>
      <c r="S23" s="26">
        <f t="shared" si="10"/>
        <v>0.16056172839506169</v>
      </c>
      <c r="T23" s="26">
        <f t="shared" si="10"/>
        <v>3.2989899838564078E-4</v>
      </c>
      <c r="U23" s="26">
        <f t="shared" si="10"/>
        <v>1.3581349206349205E-2</v>
      </c>
      <c r="V23" s="26">
        <f t="shared" si="10"/>
        <v>1.2087400793650793E-2</v>
      </c>
      <c r="W23" s="26">
        <f t="shared" si="10"/>
        <v>25.519155927350894</v>
      </c>
      <c r="X23" s="26">
        <f t="shared" si="10"/>
        <v>2.915585728687426E-3</v>
      </c>
      <c r="Y23" s="26">
        <f t="shared" si="10"/>
        <v>1.5253364197530862E-2</v>
      </c>
    </row>
    <row r="24" spans="1:25" s="3" customFormat="1">
      <c r="A24" s="96" t="s">
        <v>292</v>
      </c>
      <c r="B24" s="22" t="s">
        <v>27</v>
      </c>
      <c r="C24" s="93">
        <v>69</v>
      </c>
      <c r="D24" s="22">
        <v>0.5</v>
      </c>
      <c r="E24" s="98">
        <v>0.10796897189848784</v>
      </c>
      <c r="F24" s="395">
        <f>IF($C24&lt;11,'Offroad Tiers EF (2)'!$AN$4*$C24*$D24,IF($C24&lt;25,'Offroad Tiers EF (2)'!$AN$5*$C24*$D24,IF($C24&lt;50,'Offroad Tiers EF (2)'!$AN$6*$C24*$D24,IF($C24&lt;75,'Offroad Tiers EF (2)'!$AN$7*$C24*$D24,IF($C24&lt;100,'Offroad Tiers EF (2)'!$AN$8*$C24*$D24,IF($C24&lt;175,'Offroad Tiers EF (2)'!$AN$9*$C24*$D24,IF($C24&lt;300,'Offroad Tiers EF (2)'!$AN$10*$C24*$D24,IF($C24&lt;600,'Offroad Tiers EF (2)'!$AN$11*$C24*$D24,"!"))))))))</f>
        <v>0.2814153439153439</v>
      </c>
      <c r="G24" s="395">
        <f>IF($C24&lt;11,'Offroad Tiers EF (2)'!$AM$4*$C24*$D24,IF($C24&lt;25,'Offroad Tiers EF (2)'!$AM$5*$C24*$D24,IF($C24&lt;50,'Offroad Tiers EF (2)'!$AM$6*$C24*$D24,IF($C24&lt;75,'Offroad Tiers EF (2)'!$AM$7*$C24*$D24,IF($C24&lt;100,'Offroad Tiers EF (2)'!$AM$8*$C24*$D24,IF($C24&lt;175,'Offroad Tiers EF (2)'!$AM$9*$C24*$D24,IF($C24&lt;300,'Offroad Tiers EF (2)'!$AM$10*$C24*$D24,IF($C24&lt;600,'Offroad Tiers EF (2)'!$AM$11*$C24*$D24,"!"))))))))</f>
        <v>0.40462962962962956</v>
      </c>
      <c r="H24" s="98">
        <v>7.6125314669447822E-4</v>
      </c>
      <c r="I24" s="395">
        <f>IF($C24&lt;11,'Offroad Tiers EF (2)'!$AO$4*$C24*$D24,IF($C24&lt;25,'Offroad Tiers EF (2)'!$AO$5*$C24*$D24,IF($C24&lt;50,'Offroad Tiers EF (2)'!$AO$6*$C24*$D24,IF($C24&lt;75,'Offroad Tiers EF (2)'!$AO$7*$C24*$D24,IF($C24&lt;100,'Offroad Tiers EF (2)'!$AO$8*$C24*$D24,IF($C24&lt;175,'Offroad Tiers EF (2)'!$AO$9*$C24*$D24,IF($C24&lt;300,'Offroad Tiers EF (2)'!$AO$10*$C24*$D24,IF($C24&lt;600,'Offroad Tiers EF (2)'!$AO$11*$C24*$D24,"!"))))))))</f>
        <v>2.2817460317460316E-2</v>
      </c>
      <c r="J24" s="96">
        <f t="shared" si="8"/>
        <v>2.030753968253968E-2</v>
      </c>
      <c r="K24" s="99">
        <v>64.895129777637479</v>
      </c>
      <c r="L24" s="98">
        <v>9.7418679231813989E-3</v>
      </c>
      <c r="M24" s="100">
        <f t="shared" si="9"/>
        <v>3.8439814814814809E-2</v>
      </c>
      <c r="N24" s="88">
        <v>1</v>
      </c>
      <c r="O24" s="88">
        <v>6</v>
      </c>
      <c r="P24" s="89">
        <f>8*22</f>
        <v>176</v>
      </c>
      <c r="Q24" s="35">
        <f t="shared" si="10"/>
        <v>0.64781383139092696</v>
      </c>
      <c r="R24" s="26">
        <f t="shared" si="10"/>
        <v>1.6884920634920633</v>
      </c>
      <c r="S24" s="26">
        <f t="shared" si="10"/>
        <v>2.4277777777777771</v>
      </c>
      <c r="T24" s="26">
        <f t="shared" si="10"/>
        <v>4.5675188801668695E-3</v>
      </c>
      <c r="U24" s="26">
        <f t="shared" si="10"/>
        <v>0.13690476190476189</v>
      </c>
      <c r="V24" s="26">
        <f t="shared" si="10"/>
        <v>0.12184523809523809</v>
      </c>
      <c r="W24" s="26">
        <f t="shared" si="10"/>
        <v>389.3707786658249</v>
      </c>
      <c r="X24" s="26">
        <f t="shared" si="10"/>
        <v>5.845120753908839E-2</v>
      </c>
      <c r="Y24" s="26">
        <f t="shared" si="10"/>
        <v>0.23063888888888884</v>
      </c>
    </row>
    <row r="25" spans="1:25" s="3" customFormat="1">
      <c r="A25" s="96" t="s">
        <v>113</v>
      </c>
      <c r="B25" s="22" t="s">
        <v>27</v>
      </c>
      <c r="C25" s="93">
        <v>8</v>
      </c>
      <c r="D25" s="93">
        <v>1</v>
      </c>
      <c r="E25" s="98">
        <v>5.0214940278324668E-3</v>
      </c>
      <c r="F25" s="395">
        <f>IF($C25&lt;11,'Offroad Tiers EF (2)'!$AN$4*$C25*$D25,IF($C25&lt;25,'Offroad Tiers EF (2)'!$AN$5*$C25*$D25,IF($C25&lt;50,'Offroad Tiers EF (2)'!$AN$6*$C25*$D25,IF($C25&lt;75,'Offroad Tiers EF (2)'!$AN$7*$C25*$D25,IF($C25&lt;100,'Offroad Tiers EF (2)'!$AN$8*$C25*$D25,IF($C25&lt;175,'Offroad Tiers EF (2)'!$AN$9*$C25*$D25,IF($C25&lt;300,'Offroad Tiers EF (2)'!$AN$10*$C25*$D25,IF($C25&lt;600,'Offroad Tiers EF (2)'!$AN$11*$C25*$D25,"!"))))))))</f>
        <v>0.10582010582010581</v>
      </c>
      <c r="G25" s="395">
        <f>IF($C25&lt;11,'Offroad Tiers EF (2)'!$AM$4*$C25*$D25,IF($C25&lt;25,'Offroad Tiers EF (2)'!$AM$5*$C25*$D25,IF($C25&lt;50,'Offroad Tiers EF (2)'!$AM$6*$C25*$D25,IF($C25&lt;75,'Offroad Tiers EF (2)'!$AM$7*$C25*$D25,IF($C25&lt;100,'Offroad Tiers EF (2)'!$AM$8*$C25*$D25,IF($C25&lt;175,'Offroad Tiers EF (2)'!$AM$9*$C25*$D25,IF($C25&lt;300,'Offroad Tiers EF (2)'!$AM$10*$C25*$D25,IF($C25&lt;600,'Offroad Tiers EF (2)'!$AM$11*$C25*$D25,"!"))))))))</f>
        <v>9.3827160493827139E-2</v>
      </c>
      <c r="H25" s="98">
        <v>6.712657291041718E-5</v>
      </c>
      <c r="I25" s="395">
        <f>IF($C25&lt;11,'Offroad Tiers EF (2)'!$AO$4*$C25*$D25,IF($C25&lt;25,'Offroad Tiers EF (2)'!$AO$5*$C25*$D25,IF($C25&lt;50,'Offroad Tiers EF (2)'!$AO$6*$C25*$D25,IF($C25&lt;75,'Offroad Tiers EF (2)'!$AO$7*$C25*$D25,IF($C25&lt;100,'Offroad Tiers EF (2)'!$AO$8*$C25*$D25,IF($C25&lt;175,'Offroad Tiers EF (2)'!$AO$9*$C25*$D25,IF($C25&lt;300,'Offroad Tiers EF (2)'!$AO$10*$C25*$D25,IF($C25&lt;600,'Offroad Tiers EF (2)'!$AO$11*$C25*$D25,"!"))))))))</f>
        <v>1.0582010582010581E-2</v>
      </c>
      <c r="J25" s="96">
        <f t="shared" si="8"/>
        <v>9.4179894179894173E-3</v>
      </c>
      <c r="K25" s="99">
        <v>4.3138021214338096</v>
      </c>
      <c r="L25" s="98">
        <v>4.5308129267759552E-4</v>
      </c>
      <c r="M25" s="100">
        <f t="shared" si="9"/>
        <v>8.9135802469135789E-3</v>
      </c>
      <c r="N25" s="88">
        <v>1</v>
      </c>
      <c r="O25" s="89">
        <v>6</v>
      </c>
      <c r="P25" s="89">
        <v>20</v>
      </c>
      <c r="Q25" s="35">
        <f t="shared" si="10"/>
        <v>3.0128964166994801E-2</v>
      </c>
      <c r="R25" s="26">
        <f t="shared" si="10"/>
        <v>0.63492063492063489</v>
      </c>
      <c r="S25" s="26">
        <f t="shared" si="10"/>
        <v>0.56296296296296289</v>
      </c>
      <c r="T25" s="26">
        <f t="shared" si="10"/>
        <v>4.0275943746250311E-4</v>
      </c>
      <c r="U25" s="26">
        <f t="shared" si="10"/>
        <v>6.3492063492063489E-2</v>
      </c>
      <c r="V25" s="26">
        <f t="shared" si="10"/>
        <v>5.6507936507936507E-2</v>
      </c>
      <c r="W25" s="26">
        <f t="shared" si="10"/>
        <v>25.882812728602858</v>
      </c>
      <c r="X25" s="26">
        <f t="shared" si="10"/>
        <v>2.7184877560655733E-3</v>
      </c>
      <c r="Y25" s="26">
        <f t="shared" si="10"/>
        <v>5.3481481481481477E-2</v>
      </c>
    </row>
    <row r="26" spans="1:25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9"/>
        <v>8.2442391068153209E-2</v>
      </c>
      <c r="N26" s="89">
        <v>1</v>
      </c>
      <c r="O26" s="89">
        <v>3</v>
      </c>
      <c r="P26" s="364">
        <v>40</v>
      </c>
      <c r="Q26" s="26">
        <f t="shared" si="10"/>
        <v>0.3537666221564395</v>
      </c>
      <c r="R26" s="26">
        <f t="shared" si="10"/>
        <v>1.0953658005645759</v>
      </c>
      <c r="S26" s="26">
        <f t="shared" si="10"/>
        <v>2.6034439284679962</v>
      </c>
      <c r="T26" s="26">
        <f t="shared" si="10"/>
        <v>5.6217652494313184E-3</v>
      </c>
      <c r="U26" s="26">
        <f t="shared" si="10"/>
        <v>8.7125136886769594E-2</v>
      </c>
      <c r="V26" s="26">
        <f t="shared" si="10"/>
        <v>1.4835297755641528E-3</v>
      </c>
      <c r="W26" s="26">
        <f t="shared" si="10"/>
        <v>499.63624687357566</v>
      </c>
      <c r="X26" s="26">
        <f t="shared" si="10"/>
        <v>3.1919798933089022E-2</v>
      </c>
      <c r="Y26" s="26">
        <f t="shared" si="10"/>
        <v>0.24732717320445963</v>
      </c>
    </row>
    <row r="27" spans="1:25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1">SUM(Q22:Q26)</f>
        <v>1.3786479241852012</v>
      </c>
      <c r="R27" s="27">
        <f t="shared" si="11"/>
        <v>5.1179561885716307</v>
      </c>
      <c r="S27" s="27">
        <f t="shared" si="11"/>
        <v>7.7651311198260196</v>
      </c>
      <c r="T27" s="27">
        <f t="shared" si="11"/>
        <v>1.456271945587692E-2</v>
      </c>
      <c r="U27" s="27">
        <f t="shared" si="11"/>
        <v>0.42884140672803939</v>
      </c>
      <c r="V27" s="27">
        <f t="shared" si="11"/>
        <v>0.3056110099342943</v>
      </c>
      <c r="W27" s="27">
        <f t="shared" si="11"/>
        <v>1250.7770964940028</v>
      </c>
      <c r="X27" s="27">
        <f t="shared" si="11"/>
        <v>0.12439320081231321</v>
      </c>
      <c r="Y27" s="27">
        <f t="shared" si="11"/>
        <v>0.73768745638347188</v>
      </c>
    </row>
    <row r="28" spans="1:25" s="3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Q11+Q19+Q27</f>
        <v>8.967303440653982</v>
      </c>
      <c r="R28" s="20">
        <f t="shared" ref="R28:Y28" si="12">R11+R19+R27</f>
        <v>30.809672956944858</v>
      </c>
      <c r="S28" s="20">
        <f t="shared" si="12"/>
        <v>51.690560858822991</v>
      </c>
      <c r="T28" s="20">
        <f t="shared" si="12"/>
        <v>0.10642134120124976</v>
      </c>
      <c r="U28" s="20">
        <f t="shared" si="12"/>
        <v>2.281751938985511</v>
      </c>
      <c r="V28" s="20">
        <f t="shared" si="12"/>
        <v>1.3208860331962706</v>
      </c>
      <c r="W28" s="20">
        <f t="shared" si="12"/>
        <v>9607.0528282821797</v>
      </c>
      <c r="X28" s="20">
        <f t="shared" si="12"/>
        <v>0.80910537967414253</v>
      </c>
      <c r="Y28" s="20">
        <f t="shared" si="12"/>
        <v>4.910603281588183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G18" sqref="G18:S1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582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12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0.39956510213458007</v>
      </c>
      <c r="U13" s="51">
        <f>C13*($F13*$H13)/453.59</f>
        <v>0.73763751131887467</v>
      </c>
      <c r="V13" s="51">
        <f>C13*(($F13*$I13))/453.59</f>
        <v>9.01226910517854E-2</v>
      </c>
      <c r="W13" s="51">
        <f>C13*($F13*$J13)/453.59</f>
        <v>5.5594453624299087E-3</v>
      </c>
      <c r="X13" s="51">
        <f>C13*(($F13*($K13+$L13+$M13)))/453.59</f>
        <v>0.14547785948060449</v>
      </c>
      <c r="Y13" s="51">
        <f>C13*(($F13*($N13+$O13+$P13)))/453.59</f>
        <v>9.6664395931909605E-2</v>
      </c>
      <c r="Z13" s="51">
        <f>C13*(F13)*$B$382</f>
        <v>7.0648598395020551E-2</v>
      </c>
      <c r="AA13" s="51">
        <f>Z13*0.21</f>
        <v>1.4836205662954315E-2</v>
      </c>
      <c r="AB13" s="51">
        <f>C13*(($F13*($Q13)))/453.59</f>
        <v>387.25642236102652</v>
      </c>
      <c r="AC13" s="51">
        <f>C13*(($F13*($R13)))/453.59</f>
        <v>2.2128993742976135E-2</v>
      </c>
      <c r="AD13" s="51">
        <f>C13*(($F13*($S13)))/453.59</f>
        <v>9.9199605152000547E-3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0.39956510213458007</v>
      </c>
      <c r="U14" s="82">
        <f t="shared" si="1"/>
        <v>0.73763751131887467</v>
      </c>
      <c r="V14" s="82">
        <f t="shared" si="1"/>
        <v>9.01226910517854E-2</v>
      </c>
      <c r="W14" s="82">
        <f t="shared" si="1"/>
        <v>5.5594453624299087E-3</v>
      </c>
      <c r="X14" s="82">
        <f t="shared" si="1"/>
        <v>0.14547785948060449</v>
      </c>
      <c r="Y14" s="82">
        <f t="shared" si="1"/>
        <v>9.6664395931909605E-2</v>
      </c>
      <c r="Z14" s="82">
        <f t="shared" si="1"/>
        <v>7.0648598395020551E-2</v>
      </c>
      <c r="AA14" s="82">
        <f t="shared" si="1"/>
        <v>1.4836205662954315E-2</v>
      </c>
      <c r="AB14" s="82">
        <f t="shared" si="1"/>
        <v>387.25642236102652</v>
      </c>
      <c r="AC14" s="82">
        <f t="shared" si="1"/>
        <v>2.2128993742976135E-2</v>
      </c>
      <c r="AD14" s="82">
        <f t="shared" si="1"/>
        <v>9.9199605152000547E-3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328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C17*(F17)*$B$343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16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3.0551354766280387</v>
      </c>
      <c r="U18" s="51">
        <f>C18*($F18*$H18)/453.59</f>
        <v>14.028589740573853</v>
      </c>
      <c r="V18" s="51">
        <f>C18*(($F18*$I18))/453.59</f>
        <v>0.74070098758838676</v>
      </c>
      <c r="W18" s="51">
        <f>C18*($F18*$J18)/453.59</f>
        <v>3.0228018783482882E-2</v>
      </c>
      <c r="X18" s="51">
        <f>C18*(($F18*($K18+$L18+$M18)))/453.59</f>
        <v>0.47808994839563052</v>
      </c>
      <c r="Y18" s="51">
        <f>C18*(($F18*($N18+$O18+$P18)))/453.59</f>
        <v>0.35219175433809813</v>
      </c>
      <c r="Z18" s="51">
        <f>C18*(F18)*$B$343</f>
        <v>0</v>
      </c>
      <c r="AA18" s="51">
        <f>Z18*0.21</f>
        <v>0</v>
      </c>
      <c r="AB18" s="51">
        <f>C18*(($F18*($Q18)))/453.59</f>
        <v>4827.5521555770456</v>
      </c>
      <c r="AC18" s="51">
        <f>C18*(($F18*($R18)))/453.59</f>
        <v>4.2992824448657235E-2</v>
      </c>
      <c r="AD18" s="51">
        <f>C18*(($F18*($S18)))/453.59</f>
        <v>0.12366257601726161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3.2549180276953287</v>
      </c>
      <c r="U19" s="82">
        <f t="shared" si="2"/>
        <v>14.39740849623329</v>
      </c>
      <c r="V19" s="82">
        <f t="shared" si="2"/>
        <v>0.78576233311427945</v>
      </c>
      <c r="W19" s="82">
        <f t="shared" si="2"/>
        <v>3.3007741464697836E-2</v>
      </c>
      <c r="X19" s="82">
        <f t="shared" si="2"/>
        <v>0.55082887813593273</v>
      </c>
      <c r="Y19" s="82">
        <f t="shared" si="2"/>
        <v>0.40052395230405291</v>
      </c>
      <c r="Z19" s="82">
        <f t="shared" si="2"/>
        <v>0</v>
      </c>
      <c r="AA19" s="82">
        <f t="shared" si="2"/>
        <v>0</v>
      </c>
      <c r="AB19" s="82">
        <f t="shared" si="2"/>
        <v>5021.1803667575587</v>
      </c>
      <c r="AC19" s="82">
        <f t="shared" si="2"/>
        <v>5.4057321320145305E-2</v>
      </c>
      <c r="AD19" s="82">
        <f t="shared" si="2"/>
        <v>0.12862255627486163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T10+T14+T19</f>
        <v>3.7543744053635537</v>
      </c>
      <c r="U20" s="82">
        <f t="shared" si="3"/>
        <v>15.319455385381882</v>
      </c>
      <c r="V20" s="82">
        <f t="shared" si="3"/>
        <v>0.89841569692901124</v>
      </c>
      <c r="W20" s="82">
        <f t="shared" si="3"/>
        <v>3.9957048167735223E-2</v>
      </c>
      <c r="X20" s="82">
        <f t="shared" si="3"/>
        <v>0.73267620248668841</v>
      </c>
      <c r="Y20" s="82">
        <f t="shared" si="3"/>
        <v>0.52135444721893998</v>
      </c>
      <c r="Z20" s="82">
        <f t="shared" si="3"/>
        <v>8.8310747993775696E-2</v>
      </c>
      <c r="AA20" s="82">
        <f t="shared" si="3"/>
        <v>1.8545257078692895E-2</v>
      </c>
      <c r="AB20" s="82">
        <f t="shared" si="3"/>
        <v>5505.2508947088418</v>
      </c>
      <c r="AC20" s="82">
        <f t="shared" si="3"/>
        <v>8.1718563498865471E-2</v>
      </c>
      <c r="AD20" s="82">
        <f t="shared" si="3"/>
        <v>0.1410225069188617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323</v>
      </c>
      <c r="B5" s="46" t="s">
        <v>102</v>
      </c>
      <c r="C5" s="47">
        <v>12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328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Site and Access Road Grading</v>
      </c>
      <c r="B91" s="46" t="str">
        <f t="shared" si="52"/>
        <v>Light-Duty Truck, catalyst</v>
      </c>
      <c r="C91" s="47">
        <f t="shared" si="52"/>
        <v>12</v>
      </c>
      <c r="D91" s="47">
        <v>35</v>
      </c>
      <c r="E91" s="47">
        <v>80</v>
      </c>
      <c r="F91" s="51">
        <f>C5*($E5*$F5+($G5))/453.59</f>
        <v>5.8286326305710405</v>
      </c>
      <c r="G91" s="51">
        <f>C5*($E5*$H5+($I5))/453.59</f>
        <v>0.52404788753253606</v>
      </c>
      <c r="H91" s="51">
        <f>C5*(($E5*$J5)+($K5)+($L5)+($E5*$N5)+(($M5+$O5)))/453.59</f>
        <v>0.60599976388743992</v>
      </c>
      <c r="I91" s="51">
        <f>C5*($E5*$P5+($Q5))/453.59</f>
        <v>8.7215643259273903E-3</v>
      </c>
      <c r="J91" s="51">
        <f>C5*(($E5*($R5+$T5+$U5))+($S5))/453.59</f>
        <v>0.10228908546249475</v>
      </c>
      <c r="K91" s="51">
        <f>$C5*(($E5*($V5+$X5+$Y5))+($W5))/453.59</f>
        <v>4.4544063891037704E-2</v>
      </c>
      <c r="L91" s="51">
        <f>$B$23*C5*(E5+6)</f>
        <v>0.10126299103286279</v>
      </c>
      <c r="M91" s="51">
        <f t="shared" si="53"/>
        <v>4.1517826323473742E-2</v>
      </c>
      <c r="N91" s="51">
        <f>C5*($E5*$Z5+($AA5))/453.59</f>
        <v>665.08292071246683</v>
      </c>
      <c r="O91" s="51">
        <f>C5*($E5*$AB5+($AC5))/453.59</f>
        <v>3.804570466836299E-2</v>
      </c>
      <c r="P91" s="51">
        <f>C5*($E5*$AD5+($AE5))/453.59</f>
        <v>6.9253438966120323E-2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C6*($E6*$F6+($G6))/453.59</f>
        <v>2.9143163152855203</v>
      </c>
      <c r="G92" s="51">
        <f>C6*($E6*$H6+($I6))/453.59</f>
        <v>0.26202394376626803</v>
      </c>
      <c r="H92" s="51">
        <f>C6*(($E6*$J6)+($K6)+($L6)+($E6*$N6)+(($M6+$O6)))/453.59</f>
        <v>0.30299988194371996</v>
      </c>
      <c r="I92" s="51">
        <f>C6*($E6*$P6+($Q6))/453.59</f>
        <v>4.3607821629636952E-3</v>
      </c>
      <c r="J92" s="51">
        <f>C6*(($E6*($R6+$T6+$U6))+($S6))/453.59</f>
        <v>5.1144542731247376E-2</v>
      </c>
      <c r="K92" s="51">
        <f>$C6*(($E6*($V6+$X6+$Y6))+($W6))/453.59</f>
        <v>2.2272031945518852E-2</v>
      </c>
      <c r="L92" s="51">
        <f>$B$23*C6*(E6+6)</f>
        <v>5.0631495516431396E-2</v>
      </c>
      <c r="M92" s="51">
        <f t="shared" si="53"/>
        <v>2.0758913161736871E-2</v>
      </c>
      <c r="N92" s="51">
        <f>C6*($E6*$Z6+($AA6))/453.59</f>
        <v>332.54146035623342</v>
      </c>
      <c r="O92" s="51">
        <f>C6*($E6*$AB6+($AC6))/453.59</f>
        <v>1.9022852334181495E-2</v>
      </c>
      <c r="P92" s="51">
        <f>C6*($E6*$AD6+($AE6))/453.59</f>
        <v>3.4626719483060162E-2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10.20010710349932</v>
      </c>
      <c r="G93" s="82">
        <f t="shared" si="54"/>
        <v>0.91708380318193805</v>
      </c>
      <c r="H93" s="82">
        <f t="shared" si="54"/>
        <v>1.06049958680302</v>
      </c>
      <c r="I93" s="82">
        <f t="shared" si="54"/>
        <v>1.5262737570372933E-2</v>
      </c>
      <c r="J93" s="82">
        <f t="shared" si="54"/>
        <v>0.17900589955936583</v>
      </c>
      <c r="K93" s="82">
        <f t="shared" si="54"/>
        <v>7.795211180931598E-2</v>
      </c>
      <c r="L93" s="82">
        <f t="shared" si="54"/>
        <v>0.1772102343075099</v>
      </c>
      <c r="M93" s="82">
        <f t="shared" si="54"/>
        <v>7.2656196066079037E-2</v>
      </c>
      <c r="N93" s="82">
        <f t="shared" si="54"/>
        <v>1163.8951112468171</v>
      </c>
      <c r="O93" s="82">
        <f t="shared" si="54"/>
        <v>6.6579983169635232E-2</v>
      </c>
      <c r="P93" s="82">
        <f t="shared" si="54"/>
        <v>0.12119351819071057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75" zoomScaleNormal="75" workbookViewId="0">
      <selection activeCell="I21" sqref="I21:I2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286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96" t="s">
        <v>287</v>
      </c>
      <c r="B21" s="93" t="s">
        <v>27</v>
      </c>
      <c r="C21" s="93">
        <v>37</v>
      </c>
      <c r="D21" s="22">
        <v>0.37</v>
      </c>
      <c r="E21" s="23">
        <v>3.2313389441625637E-2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0.12374118165784832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0.16056172839506169</v>
      </c>
      <c r="H21" s="23">
        <v>3.2989899838564078E-4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1.3581349206349205E-2</v>
      </c>
      <c r="J21" s="96">
        <f t="shared" ref="J21" si="8">0.89*I21</f>
        <v>1.2087400793650793E-2</v>
      </c>
      <c r="K21" s="99">
        <v>25.519155927350894</v>
      </c>
      <c r="L21" s="98">
        <v>2.915585728687426E-3</v>
      </c>
      <c r="M21" s="100">
        <f t="shared" ref="M21" si="9">0.095*G21</f>
        <v>1.5253364197530862E-2</v>
      </c>
      <c r="N21" s="89">
        <v>1</v>
      </c>
      <c r="O21" s="89">
        <v>1</v>
      </c>
      <c r="P21" s="364">
        <v>75</v>
      </c>
      <c r="Q21" s="26">
        <f t="shared" ref="Q21:Y24" si="10">(E21*$N21*$O21)</f>
        <v>3.2313389441625637E-2</v>
      </c>
      <c r="R21" s="26">
        <f t="shared" ref="R21:R24" si="11">(F21*$N21*$O21)</f>
        <v>0.12374118165784832</v>
      </c>
      <c r="S21" s="26">
        <f t="shared" ref="S21:S24" si="12">(G21*$N21*$O21)</f>
        <v>0.16056172839506169</v>
      </c>
      <c r="T21" s="26">
        <f t="shared" ref="T21:T24" si="13">(H21*$N21*$O21)</f>
        <v>3.2989899838564078E-4</v>
      </c>
      <c r="U21" s="26">
        <f t="shared" ref="U21:U24" si="14">(I21*$N21*$O21)</f>
        <v>1.3581349206349205E-2</v>
      </c>
      <c r="V21" s="26">
        <f t="shared" ref="V21:V24" si="15">(J21*$N21*$O21)</f>
        <v>1.2087400793650793E-2</v>
      </c>
      <c r="W21" s="26">
        <f t="shared" ref="W21:W24" si="16">(K21*$N21*$O21)</f>
        <v>25.519155927350894</v>
      </c>
      <c r="X21" s="26">
        <f t="shared" ref="X21:X24" si="17">(L21*$N21*$O21)</f>
        <v>2.915585728687426E-3</v>
      </c>
      <c r="Y21" s="26">
        <f t="shared" ref="Y21:Y24" si="18">(M21*$N21*$O21)</f>
        <v>1.5253364197530862E-2</v>
      </c>
    </row>
    <row r="22" spans="1:25" s="3" customFormat="1">
      <c r="A22" s="96" t="s">
        <v>121</v>
      </c>
      <c r="B22" s="30" t="s">
        <v>27</v>
      </c>
      <c r="C22" s="22">
        <v>162</v>
      </c>
      <c r="D22" s="22">
        <v>0.41</v>
      </c>
      <c r="E22" s="104">
        <v>0.12153885438656534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0.5417857142857142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0.60233392857142853</v>
      </c>
      <c r="H22" s="104">
        <v>1.3943292941406354E-3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3.2214285714285709E-2</v>
      </c>
      <c r="J22" s="96">
        <f t="shared" ref="J22:J23" si="19">0.89*I22</f>
        <v>2.8670714285714282E-2</v>
      </c>
      <c r="K22" s="363">
        <v>123.92145822830227</v>
      </c>
      <c r="L22" s="23">
        <v>1.0966253373769601E-2</v>
      </c>
      <c r="M22" s="98">
        <f t="shared" ref="M22:M24" si="20">0.095*G22</f>
        <v>5.7221723214285709E-2</v>
      </c>
      <c r="N22" s="94">
        <v>1</v>
      </c>
      <c r="O22" s="88">
        <v>8</v>
      </c>
      <c r="P22" s="361">
        <v>75</v>
      </c>
      <c r="Q22" s="35">
        <f t="shared" si="10"/>
        <v>0.9723108350925227</v>
      </c>
      <c r="R22" s="26">
        <f t="shared" si="10"/>
        <v>4.3342857142857136</v>
      </c>
      <c r="S22" s="26">
        <f t="shared" si="10"/>
        <v>4.8186714285714283</v>
      </c>
      <c r="T22" s="26">
        <f t="shared" si="10"/>
        <v>1.1154634353125083E-2</v>
      </c>
      <c r="U22" s="26">
        <f t="shared" si="10"/>
        <v>0.25771428571428567</v>
      </c>
      <c r="V22" s="26">
        <f t="shared" si="10"/>
        <v>0.22936571428571426</v>
      </c>
      <c r="W22" s="26">
        <f t="shared" si="10"/>
        <v>991.37166582641817</v>
      </c>
      <c r="X22" s="26">
        <f t="shared" si="10"/>
        <v>8.7730026990156806E-2</v>
      </c>
      <c r="Y22" s="26">
        <f t="shared" si="10"/>
        <v>0.45777378571428567</v>
      </c>
    </row>
    <row r="23" spans="1:25" s="3" customFormat="1">
      <c r="A23" s="96" t="s">
        <v>124</v>
      </c>
      <c r="B23" s="30" t="s">
        <v>27</v>
      </c>
      <c r="C23" s="93">
        <v>87</v>
      </c>
      <c r="D23" s="22">
        <v>0.37</v>
      </c>
      <c r="E23" s="98">
        <v>7.7253202863558038E-2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98">
        <v>6.9108553659227932E-4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96">
        <f t="shared" si="19"/>
        <v>1.894781746031746E-2</v>
      </c>
      <c r="K23" s="99">
        <v>58.913523330624749</v>
      </c>
      <c r="L23" s="98">
        <v>6.9704339147860696E-3</v>
      </c>
      <c r="M23" s="98">
        <f t="shared" si="20"/>
        <v>3.1831091435185178E-2</v>
      </c>
      <c r="N23" s="94">
        <v>1</v>
      </c>
      <c r="O23" s="88">
        <v>8</v>
      </c>
      <c r="P23" s="361">
        <v>15</v>
      </c>
      <c r="Q23" s="35">
        <f t="shared" si="10"/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5.5286842927382346E-3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471.30818664499799</v>
      </c>
      <c r="X23" s="26">
        <f t="shared" si="10"/>
        <v>5.5763471318288557E-2</v>
      </c>
      <c r="Y23" s="26">
        <f t="shared" si="10"/>
        <v>0.25464873148148143</v>
      </c>
    </row>
    <row r="24" spans="1:25" s="3" customFormat="1">
      <c r="A24" s="96" t="s">
        <v>126</v>
      </c>
      <c r="B24" s="22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20"/>
        <v>8.2442391068153209E-2</v>
      </c>
      <c r="N24" s="89">
        <v>1</v>
      </c>
      <c r="O24" s="89">
        <v>3</v>
      </c>
      <c r="P24" s="364">
        <v>40</v>
      </c>
      <c r="Q24" s="26">
        <f t="shared" si="10"/>
        <v>0.3537666221564395</v>
      </c>
      <c r="R24" s="26">
        <f t="shared" si="11"/>
        <v>1.0953658005645759</v>
      </c>
      <c r="S24" s="26">
        <f t="shared" si="12"/>
        <v>2.6034439284679962</v>
      </c>
      <c r="T24" s="26">
        <f t="shared" si="13"/>
        <v>5.6217652494313184E-3</v>
      </c>
      <c r="U24" s="26">
        <f t="shared" si="14"/>
        <v>8.7125136886769594E-2</v>
      </c>
      <c r="V24" s="26">
        <f t="shared" si="15"/>
        <v>1.4835297755641528E-3</v>
      </c>
      <c r="W24" s="26">
        <f t="shared" si="16"/>
        <v>499.63624687357566</v>
      </c>
      <c r="X24" s="26">
        <f t="shared" si="17"/>
        <v>3.1919798933089022E-2</v>
      </c>
      <c r="Y24" s="26">
        <f t="shared" si="18"/>
        <v>0.24732717320445963</v>
      </c>
    </row>
    <row r="25" spans="1:25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f t="shared" ref="Q25:Y25" si="21">SUM(Q21:Q24)</f>
        <v>1.976416469599052</v>
      </c>
      <c r="R25" s="27">
        <f t="shared" si="21"/>
        <v>7.653974707090148</v>
      </c>
      <c r="S25" s="27">
        <f t="shared" si="21"/>
        <v>10.263190048397449</v>
      </c>
      <c r="T25" s="27">
        <f t="shared" si="21"/>
        <v>2.2634982893680274E-2</v>
      </c>
      <c r="U25" s="27">
        <f t="shared" si="21"/>
        <v>0.52873823212486482</v>
      </c>
      <c r="V25" s="27">
        <f t="shared" si="21"/>
        <v>0.39451918453746887</v>
      </c>
      <c r="W25" s="27">
        <f t="shared" si="21"/>
        <v>1987.8352552723427</v>
      </c>
      <c r="X25" s="27">
        <f t="shared" si="21"/>
        <v>0.17832888297022181</v>
      </c>
      <c r="Y25" s="27">
        <f t="shared" si="21"/>
        <v>0.9750030545977576</v>
      </c>
    </row>
    <row r="26" spans="1:25">
      <c r="A26" s="17" t="s">
        <v>474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22">Q11+Q18+Q25</f>
        <v>4.9247482638267659</v>
      </c>
      <c r="R26" s="20">
        <f t="shared" si="22"/>
        <v>18.013107662434869</v>
      </c>
      <c r="S26" s="20">
        <f t="shared" si="22"/>
        <v>28.523564064738565</v>
      </c>
      <c r="T26" s="20">
        <f t="shared" si="22"/>
        <v>5.8542760331792246E-2</v>
      </c>
      <c r="U26" s="20">
        <f t="shared" si="22"/>
        <v>1.3682407637989273</v>
      </c>
      <c r="V26" s="20">
        <f t="shared" si="22"/>
        <v>0.83744506951274134</v>
      </c>
      <c r="W26" s="20">
        <f t="shared" si="22"/>
        <v>5117.8630803963879</v>
      </c>
      <c r="X26" s="20">
        <f t="shared" si="22"/>
        <v>0.44435214740546974</v>
      </c>
      <c r="Y26" s="20">
        <f t="shared" si="22"/>
        <v>2.7097385861501637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G18" sqref="G18:S1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585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C13*(F13)*$B$344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326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C17*(F17)*$B$344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C18*(F18)*$B$344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0.58167448564579494</v>
      </c>
      <c r="U19" s="82">
        <f t="shared" si="2"/>
        <v>2.122392473231169</v>
      </c>
      <c r="V19" s="82">
        <f t="shared" si="2"/>
        <v>0.13764896897444104</v>
      </c>
      <c r="W19" s="82">
        <f t="shared" si="2"/>
        <v>6.558225029150315E-3</v>
      </c>
      <c r="X19" s="82">
        <f t="shared" si="2"/>
        <v>0.13250017328975605</v>
      </c>
      <c r="Y19" s="82">
        <f t="shared" si="2"/>
        <v>9.2356167258217076E-2</v>
      </c>
      <c r="Z19" s="82">
        <f t="shared" si="2"/>
        <v>0</v>
      </c>
      <c r="AA19" s="82">
        <f t="shared" si="2"/>
        <v>0</v>
      </c>
      <c r="AB19" s="82">
        <f t="shared" si="2"/>
        <v>797.07223062764399</v>
      </c>
      <c r="AC19" s="82">
        <f t="shared" si="2"/>
        <v>1.643859992757022E-2</v>
      </c>
      <c r="AD19" s="82">
        <f t="shared" si="2"/>
        <v>2.0417802259757728E-2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T10+T14+T19</f>
        <v>0.88134831224673005</v>
      </c>
      <c r="U21" s="82">
        <f t="shared" si="3"/>
        <v>2.675620606720325</v>
      </c>
      <c r="V21" s="82">
        <f t="shared" si="3"/>
        <v>0.20524098726328011</v>
      </c>
      <c r="W21" s="82">
        <f t="shared" si="3"/>
        <v>1.0727809050972746E-2</v>
      </c>
      <c r="X21" s="82">
        <f t="shared" si="3"/>
        <v>0.2416085679002094</v>
      </c>
      <c r="Y21" s="82">
        <f t="shared" si="3"/>
        <v>0.16485446420714928</v>
      </c>
      <c r="Z21" s="82">
        <f t="shared" si="3"/>
        <v>1.7662149598755138E-2</v>
      </c>
      <c r="AA21" s="82">
        <f t="shared" si="3"/>
        <v>3.7090514157385786E-3</v>
      </c>
      <c r="AB21" s="82">
        <f t="shared" si="3"/>
        <v>1087.5145473984139</v>
      </c>
      <c r="AC21" s="82">
        <f t="shared" si="3"/>
        <v>3.3035345234802324E-2</v>
      </c>
      <c r="AD21" s="82">
        <f t="shared" si="3"/>
        <v>2.7857772646157769E-2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A8" sqref="A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326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ref="M91" si="54">0.41*L91</f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Public Improvements and Access Road Paving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C6*($E6*$F6+($G6))/453.59</f>
        <v>2.9143163152855203</v>
      </c>
      <c r="G92" s="51">
        <f>C6*($E6*$H6+($I6))/453.59</f>
        <v>0.26202394376626803</v>
      </c>
      <c r="H92" s="51">
        <f>C6*(($E6*$J6)+($K6)+($L6)+($E6*$N6)+(($M6+$O6)))/453.59</f>
        <v>0.30299988194371996</v>
      </c>
      <c r="I92" s="51">
        <f>C6*($E6*$P6+($Q6))/453.59</f>
        <v>4.3607821629636952E-3</v>
      </c>
      <c r="J92" s="51">
        <f>C6*(($E6*($R6+$T6+$U6))+($S6))/453.59</f>
        <v>5.1144542731247376E-2</v>
      </c>
      <c r="K92" s="51">
        <f>$C6*(($E6*($V6+$X6+$Y6))+($W6))/453.59</f>
        <v>2.2272031945518852E-2</v>
      </c>
      <c r="L92" s="51">
        <f>$B$23*C6*(E6+6)</f>
        <v>5.0631495516431396E-2</v>
      </c>
      <c r="M92" s="51">
        <f t="shared" si="53"/>
        <v>2.0758913161736871E-2</v>
      </c>
      <c r="N92" s="51">
        <f>C6*($E6*$Z6+($AA6))/453.59</f>
        <v>332.54146035623342</v>
      </c>
      <c r="O92" s="51">
        <f>C6*($E6*$AB6+($AC6))/453.59</f>
        <v>1.9022852334181495E-2</v>
      </c>
      <c r="P92" s="51">
        <f>C6*($E6*$AD6+($AE6))/453.59</f>
        <v>3.4626719483060162E-2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7.2857907882138004</v>
      </c>
      <c r="G93" s="82">
        <f t="shared" si="55"/>
        <v>0.65505985941567002</v>
      </c>
      <c r="H93" s="82">
        <f t="shared" si="55"/>
        <v>0.75749970485929996</v>
      </c>
      <c r="I93" s="82">
        <f t="shared" si="55"/>
        <v>1.0901955407409238E-2</v>
      </c>
      <c r="J93" s="82">
        <f t="shared" si="55"/>
        <v>0.12786135682811844</v>
      </c>
      <c r="K93" s="82">
        <f t="shared" si="55"/>
        <v>5.5680079863797124E-2</v>
      </c>
      <c r="L93" s="82">
        <f t="shared" si="55"/>
        <v>0.1265787387910785</v>
      </c>
      <c r="M93" s="82">
        <f t="shared" si="55"/>
        <v>5.1897282904342174E-2</v>
      </c>
      <c r="N93" s="82">
        <f t="shared" si="55"/>
        <v>831.35365089058359</v>
      </c>
      <c r="O93" s="82">
        <f t="shared" si="55"/>
        <v>4.7557130835453737E-2</v>
      </c>
      <c r="P93" s="82">
        <f t="shared" si="55"/>
        <v>8.6566798707650411E-2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75" zoomScaleNormal="75" workbookViewId="0">
      <selection activeCell="I21" sqref="I21:I2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587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286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96" t="s">
        <v>287</v>
      </c>
      <c r="B21" s="93" t="s">
        <v>27</v>
      </c>
      <c r="C21" s="93">
        <v>37</v>
      </c>
      <c r="D21" s="22">
        <v>0.37</v>
      </c>
      <c r="E21" s="23">
        <v>3.2313389441625637E-2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0.12374118165784832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0.16056172839506169</v>
      </c>
      <c r="H21" s="23">
        <v>3.2989899838564078E-4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1.3581349206349205E-2</v>
      </c>
      <c r="J21" s="96">
        <f t="shared" ref="J21:J23" si="8">0.89*I21</f>
        <v>1.2087400793650793E-2</v>
      </c>
      <c r="K21" s="99">
        <v>25.519155927350894</v>
      </c>
      <c r="L21" s="98">
        <v>2.915585728687426E-3</v>
      </c>
      <c r="M21" s="100">
        <f t="shared" ref="M21:M24" si="9">0.095*G21</f>
        <v>1.5253364197530862E-2</v>
      </c>
      <c r="N21" s="89">
        <v>1</v>
      </c>
      <c r="O21" s="89">
        <v>1</v>
      </c>
      <c r="P21" s="364">
        <v>75</v>
      </c>
      <c r="Q21" s="26">
        <f t="shared" ref="Q21:Y24" si="10">(E21*$N21*$O21)</f>
        <v>3.2313389441625637E-2</v>
      </c>
      <c r="R21" s="26">
        <f t="shared" si="10"/>
        <v>0.12374118165784832</v>
      </c>
      <c r="S21" s="26">
        <f t="shared" si="10"/>
        <v>0.16056172839506169</v>
      </c>
      <c r="T21" s="26">
        <f t="shared" si="10"/>
        <v>3.2989899838564078E-4</v>
      </c>
      <c r="U21" s="26">
        <f t="shared" si="10"/>
        <v>1.3581349206349205E-2</v>
      </c>
      <c r="V21" s="26">
        <f t="shared" si="10"/>
        <v>1.2087400793650793E-2</v>
      </c>
      <c r="W21" s="26">
        <f t="shared" si="10"/>
        <v>25.519155927350894</v>
      </c>
      <c r="X21" s="26">
        <f t="shared" si="10"/>
        <v>2.915585728687426E-3</v>
      </c>
      <c r="Y21" s="26">
        <f t="shared" si="10"/>
        <v>1.5253364197530862E-2</v>
      </c>
    </row>
    <row r="22" spans="1:25" s="3" customFormat="1">
      <c r="A22" s="96" t="s">
        <v>121</v>
      </c>
      <c r="B22" s="30" t="s">
        <v>27</v>
      </c>
      <c r="C22" s="22">
        <v>162</v>
      </c>
      <c r="D22" s="22">
        <v>0.41</v>
      </c>
      <c r="E22" s="104">
        <v>0.12153885438656534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0.5417857142857142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0.60233392857142853</v>
      </c>
      <c r="H22" s="104">
        <v>1.3943292941406354E-3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3.2214285714285709E-2</v>
      </c>
      <c r="J22" s="96">
        <f t="shared" si="8"/>
        <v>2.8670714285714282E-2</v>
      </c>
      <c r="K22" s="363">
        <v>123.92145822830227</v>
      </c>
      <c r="L22" s="23">
        <v>1.0966253373769601E-2</v>
      </c>
      <c r="M22" s="98">
        <f t="shared" si="9"/>
        <v>5.7221723214285709E-2</v>
      </c>
      <c r="N22" s="94">
        <v>1</v>
      </c>
      <c r="O22" s="88">
        <v>8</v>
      </c>
      <c r="P22" s="361">
        <v>75</v>
      </c>
      <c r="Q22" s="35">
        <f t="shared" si="10"/>
        <v>0.9723108350925227</v>
      </c>
      <c r="R22" s="26">
        <f t="shared" si="10"/>
        <v>4.3342857142857136</v>
      </c>
      <c r="S22" s="26">
        <f t="shared" si="10"/>
        <v>4.8186714285714283</v>
      </c>
      <c r="T22" s="26">
        <f t="shared" si="10"/>
        <v>1.1154634353125083E-2</v>
      </c>
      <c r="U22" s="26">
        <f t="shared" si="10"/>
        <v>0.25771428571428567</v>
      </c>
      <c r="V22" s="26">
        <f t="shared" si="10"/>
        <v>0.22936571428571426</v>
      </c>
      <c r="W22" s="26">
        <f t="shared" si="10"/>
        <v>991.37166582641817</v>
      </c>
      <c r="X22" s="26">
        <f t="shared" si="10"/>
        <v>8.7730026990156806E-2</v>
      </c>
      <c r="Y22" s="26">
        <f t="shared" si="10"/>
        <v>0.45777378571428567</v>
      </c>
    </row>
    <row r="23" spans="1:25" s="3" customFormat="1">
      <c r="A23" s="96" t="s">
        <v>124</v>
      </c>
      <c r="B23" s="30" t="s">
        <v>27</v>
      </c>
      <c r="C23" s="93">
        <v>87</v>
      </c>
      <c r="D23" s="22">
        <v>0.37</v>
      </c>
      <c r="E23" s="98">
        <v>7.7253202863558038E-2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98">
        <v>6.9108553659227932E-4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96">
        <f t="shared" si="8"/>
        <v>1.894781746031746E-2</v>
      </c>
      <c r="K23" s="99">
        <v>58.913523330624749</v>
      </c>
      <c r="L23" s="98">
        <v>6.9704339147860696E-3</v>
      </c>
      <c r="M23" s="98">
        <f t="shared" si="9"/>
        <v>3.1831091435185178E-2</v>
      </c>
      <c r="N23" s="94">
        <v>1</v>
      </c>
      <c r="O23" s="88">
        <v>8</v>
      </c>
      <c r="P23" s="361">
        <v>15</v>
      </c>
      <c r="Q23" s="35">
        <f t="shared" si="10"/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5.5286842927382346E-3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471.30818664499799</v>
      </c>
      <c r="X23" s="26">
        <f t="shared" si="10"/>
        <v>5.5763471318288557E-2</v>
      </c>
      <c r="Y23" s="26">
        <f t="shared" si="10"/>
        <v>0.25464873148148143</v>
      </c>
    </row>
    <row r="24" spans="1:25" s="3" customFormat="1">
      <c r="A24" s="96" t="s">
        <v>126</v>
      </c>
      <c r="B24" s="22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89">
        <v>1</v>
      </c>
      <c r="O24" s="89">
        <v>3</v>
      </c>
      <c r="P24" s="364">
        <v>40</v>
      </c>
      <c r="Q24" s="26">
        <f t="shared" si="10"/>
        <v>0.3537666221564395</v>
      </c>
      <c r="R24" s="26">
        <f t="shared" si="10"/>
        <v>1.0953658005645759</v>
      </c>
      <c r="S24" s="26">
        <f t="shared" si="10"/>
        <v>2.6034439284679962</v>
      </c>
      <c r="T24" s="26">
        <f t="shared" si="10"/>
        <v>5.6217652494313184E-3</v>
      </c>
      <c r="U24" s="26">
        <f t="shared" si="10"/>
        <v>8.7125136886769594E-2</v>
      </c>
      <c r="V24" s="26">
        <f t="shared" si="10"/>
        <v>1.4835297755641528E-3</v>
      </c>
      <c r="W24" s="26">
        <f t="shared" si="10"/>
        <v>499.63624687357566</v>
      </c>
      <c r="X24" s="26">
        <f t="shared" si="10"/>
        <v>3.1919798933089022E-2</v>
      </c>
      <c r="Y24" s="26">
        <f t="shared" si="10"/>
        <v>0.24732717320445963</v>
      </c>
    </row>
    <row r="25" spans="1:25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f t="shared" ref="Q25:Y25" si="11">SUM(Q21:Q24)</f>
        <v>1.976416469599052</v>
      </c>
      <c r="R25" s="27">
        <f t="shared" si="11"/>
        <v>7.653974707090148</v>
      </c>
      <c r="S25" s="27">
        <f t="shared" si="11"/>
        <v>10.263190048397449</v>
      </c>
      <c r="T25" s="27">
        <f t="shared" si="11"/>
        <v>2.2634982893680274E-2</v>
      </c>
      <c r="U25" s="27">
        <f t="shared" si="11"/>
        <v>0.52873823212486482</v>
      </c>
      <c r="V25" s="27">
        <f t="shared" si="11"/>
        <v>0.39451918453746887</v>
      </c>
      <c r="W25" s="27">
        <f t="shared" si="11"/>
        <v>1987.8352552723427</v>
      </c>
      <c r="X25" s="27">
        <f t="shared" si="11"/>
        <v>0.17832888297022181</v>
      </c>
      <c r="Y25" s="27">
        <f t="shared" si="11"/>
        <v>0.9750030545977576</v>
      </c>
    </row>
    <row r="26" spans="1:25">
      <c r="A26" s="17" t="s">
        <v>474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12">Q11+Q18+Q25</f>
        <v>4.9247482638267659</v>
      </c>
      <c r="R26" s="20">
        <f t="shared" si="12"/>
        <v>18.013107662434869</v>
      </c>
      <c r="S26" s="20">
        <f t="shared" si="12"/>
        <v>28.523564064738565</v>
      </c>
      <c r="T26" s="20">
        <f t="shared" si="12"/>
        <v>5.8542760331792246E-2</v>
      </c>
      <c r="U26" s="20">
        <f t="shared" si="12"/>
        <v>1.3682407637989273</v>
      </c>
      <c r="V26" s="20">
        <f t="shared" si="12"/>
        <v>0.83744506951274134</v>
      </c>
      <c r="W26" s="20">
        <f t="shared" si="12"/>
        <v>5117.8630803963879</v>
      </c>
      <c r="X26" s="20">
        <f t="shared" si="12"/>
        <v>0.44435214740546974</v>
      </c>
      <c r="Y26" s="20">
        <f t="shared" si="12"/>
        <v>2.7097385861501637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5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588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C9*(F9)*$B$383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C13*(F13)*$B$344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326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C17*(F17)*$B$344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C18*(F18)*$B$344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0.58167448564579494</v>
      </c>
      <c r="U19" s="82">
        <f t="shared" si="2"/>
        <v>2.122392473231169</v>
      </c>
      <c r="V19" s="82">
        <f t="shared" si="2"/>
        <v>0.13764896897444104</v>
      </c>
      <c r="W19" s="82">
        <f t="shared" si="2"/>
        <v>6.558225029150315E-3</v>
      </c>
      <c r="X19" s="82">
        <f t="shared" si="2"/>
        <v>0.13250017328975605</v>
      </c>
      <c r="Y19" s="82">
        <f t="shared" si="2"/>
        <v>9.2356167258217076E-2</v>
      </c>
      <c r="Z19" s="82">
        <f t="shared" si="2"/>
        <v>0</v>
      </c>
      <c r="AA19" s="82">
        <f t="shared" si="2"/>
        <v>0</v>
      </c>
      <c r="AB19" s="82">
        <f t="shared" si="2"/>
        <v>797.07223062764399</v>
      </c>
      <c r="AC19" s="82">
        <f t="shared" si="2"/>
        <v>1.643859992757022E-2</v>
      </c>
      <c r="AD19" s="82">
        <f t="shared" si="2"/>
        <v>2.0417802259757728E-2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76" t="s">
        <v>389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82">
        <f t="shared" ref="T21:AD21" si="3">T10+T14+T19</f>
        <v>0.88134831224673005</v>
      </c>
      <c r="U21" s="82">
        <f t="shared" si="3"/>
        <v>2.675620606720325</v>
      </c>
      <c r="V21" s="82">
        <f t="shared" si="3"/>
        <v>0.20524098726328011</v>
      </c>
      <c r="W21" s="82">
        <f t="shared" si="3"/>
        <v>1.0727809050972746E-2</v>
      </c>
      <c r="X21" s="82">
        <f t="shared" si="3"/>
        <v>0.2416085679002094</v>
      </c>
      <c r="Y21" s="82">
        <f t="shared" si="3"/>
        <v>0.16485446420714928</v>
      </c>
      <c r="Z21" s="82">
        <f t="shared" si="3"/>
        <v>1.7662149598755138E-2</v>
      </c>
      <c r="AA21" s="82">
        <f t="shared" si="3"/>
        <v>3.7090514157385786E-3</v>
      </c>
      <c r="AB21" s="82">
        <f t="shared" si="3"/>
        <v>1087.5145473984139</v>
      </c>
      <c r="AC21" s="82">
        <f t="shared" si="3"/>
        <v>3.3035345234802324E-2</v>
      </c>
      <c r="AD21" s="82">
        <f t="shared" si="3"/>
        <v>2.7857772646157769E-2</v>
      </c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373" spans="1:2" ht="25.5">
      <c r="A373" s="83" t="s">
        <v>109</v>
      </c>
    </row>
    <row r="375" spans="1:2">
      <c r="A375" s="37" t="s">
        <v>81</v>
      </c>
    </row>
    <row r="376" spans="1:2">
      <c r="A376" s="37" t="s">
        <v>82</v>
      </c>
    </row>
    <row r="377" spans="1:2">
      <c r="A377" s="37" t="s">
        <v>83</v>
      </c>
    </row>
    <row r="378" spans="1:2">
      <c r="A378" s="38" t="s">
        <v>96</v>
      </c>
    </row>
    <row r="379" spans="1:2">
      <c r="A379" s="37" t="s">
        <v>85</v>
      </c>
    </row>
    <row r="380" spans="1:2">
      <c r="A380" s="37" t="s">
        <v>86</v>
      </c>
    </row>
    <row r="381" spans="1:2">
      <c r="A381" s="37" t="s">
        <v>87</v>
      </c>
    </row>
    <row r="382" spans="1:2">
      <c r="A382" s="37" t="s">
        <v>0</v>
      </c>
    </row>
    <row r="383" spans="1:2">
      <c r="A383" s="38" t="s">
        <v>97</v>
      </c>
      <c r="B383" s="37">
        <f>(0.016*(0.03/2)^0.65*(2/3)^1.5)-0.00047</f>
        <v>9.8123053326417428E-5</v>
      </c>
    </row>
    <row r="384" spans="1:2">
      <c r="A384" s="38" t="s">
        <v>98</v>
      </c>
      <c r="B384" s="37">
        <f>(0.016*(0.03/2)^0.65*(13/3)^1.5)-0.00047</f>
        <v>8.9448292388582783E-3</v>
      </c>
    </row>
    <row r="385" spans="1:2">
      <c r="A385" s="38" t="s">
        <v>99</v>
      </c>
      <c r="B38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589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326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Public Improvements and Access Road Paving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C6*($E6*$F6+($G6))/453.59</f>
        <v>2.9143163152855203</v>
      </c>
      <c r="G92" s="51">
        <f>C6*($E6*$H6+($I6))/453.59</f>
        <v>0.26202394376626803</v>
      </c>
      <c r="H92" s="51">
        <f>C6*(($E6*$J6)+($K6)+($L6)+($E6*$N6)+(($M6+$O6)))/453.59</f>
        <v>0.30299988194371996</v>
      </c>
      <c r="I92" s="51">
        <f>C6*($E6*$P6+($Q6))/453.59</f>
        <v>4.3607821629636952E-3</v>
      </c>
      <c r="J92" s="51">
        <f>C6*(($E6*($R6+$T6+$U6))+($S6))/453.59</f>
        <v>5.1144542731247376E-2</v>
      </c>
      <c r="K92" s="51">
        <f>$C6*(($E6*($V6+$X6+$Y6))+($W6))/453.59</f>
        <v>2.2272031945518852E-2</v>
      </c>
      <c r="L92" s="51">
        <f>$B$23*C6*(E6+6)</f>
        <v>5.0631495516431396E-2</v>
      </c>
      <c r="M92" s="51">
        <f t="shared" si="53"/>
        <v>2.0758913161736871E-2</v>
      </c>
      <c r="N92" s="51">
        <f>C6*($E6*$Z6+($AA6))/453.59</f>
        <v>332.54146035623342</v>
      </c>
      <c r="O92" s="51">
        <f>C6*($E6*$AB6+($AC6))/453.59</f>
        <v>1.9022852334181495E-2</v>
      </c>
      <c r="P92" s="51">
        <f>C6*($E6*$AD6+($AE6))/453.59</f>
        <v>3.4626719483060162E-2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7.2857907882138004</v>
      </c>
      <c r="G93" s="82">
        <f t="shared" si="54"/>
        <v>0.65505985941567002</v>
      </c>
      <c r="H93" s="82">
        <f t="shared" si="54"/>
        <v>0.75749970485929996</v>
      </c>
      <c r="I93" s="82">
        <f t="shared" si="54"/>
        <v>1.0901955407409238E-2</v>
      </c>
      <c r="J93" s="82">
        <f t="shared" si="54"/>
        <v>0.12786135682811844</v>
      </c>
      <c r="K93" s="82">
        <f t="shared" si="54"/>
        <v>5.5680079863797124E-2</v>
      </c>
      <c r="L93" s="82">
        <f t="shared" si="54"/>
        <v>0.1265787387910785</v>
      </c>
      <c r="M93" s="82">
        <f t="shared" si="54"/>
        <v>5.1897282904342174E-2</v>
      </c>
      <c r="N93" s="82">
        <f t="shared" si="54"/>
        <v>831.35365089058359</v>
      </c>
      <c r="O93" s="82">
        <f t="shared" si="54"/>
        <v>4.7557130835453737E-2</v>
      </c>
      <c r="P93" s="82">
        <f t="shared" si="54"/>
        <v>8.6566798707650411E-2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0"/>
  <sheetViews>
    <sheetView zoomScale="75" zoomScaleNormal="75" workbookViewId="0">
      <selection activeCell="I21" sqref="I21:I23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286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96" t="s">
        <v>287</v>
      </c>
      <c r="B21" s="93" t="s">
        <v>27</v>
      </c>
      <c r="C21" s="93">
        <v>37</v>
      </c>
      <c r="D21" s="22">
        <v>0.37</v>
      </c>
      <c r="E21" s="23">
        <v>3.2313389441625637E-2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0.12374118165784832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0.16056172839506169</v>
      </c>
      <c r="H21" s="23">
        <v>3.2989899838564078E-4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1.3581349206349205E-2</v>
      </c>
      <c r="J21" s="96">
        <f t="shared" ref="J21:J23" si="8">0.89*I21</f>
        <v>1.2087400793650793E-2</v>
      </c>
      <c r="K21" s="99">
        <v>25.519155927350894</v>
      </c>
      <c r="L21" s="98">
        <v>2.915585728687426E-3</v>
      </c>
      <c r="M21" s="100">
        <f t="shared" ref="M21:M24" si="9">0.095*G21</f>
        <v>1.5253364197530862E-2</v>
      </c>
      <c r="N21" s="89">
        <v>1</v>
      </c>
      <c r="O21" s="89">
        <v>1</v>
      </c>
      <c r="P21" s="364">
        <v>75</v>
      </c>
      <c r="Q21" s="26">
        <f t="shared" ref="Q21:Y24" si="10">(E21*$N21*$O21)</f>
        <v>3.2313389441625637E-2</v>
      </c>
      <c r="R21" s="26">
        <f t="shared" si="10"/>
        <v>0.12374118165784832</v>
      </c>
      <c r="S21" s="26">
        <f t="shared" si="10"/>
        <v>0.16056172839506169</v>
      </c>
      <c r="T21" s="26">
        <f t="shared" si="10"/>
        <v>3.2989899838564078E-4</v>
      </c>
      <c r="U21" s="26">
        <f t="shared" si="10"/>
        <v>1.3581349206349205E-2</v>
      </c>
      <c r="V21" s="26">
        <f t="shared" si="10"/>
        <v>1.2087400793650793E-2</v>
      </c>
      <c r="W21" s="26">
        <f t="shared" si="10"/>
        <v>25.519155927350894</v>
      </c>
      <c r="X21" s="26">
        <f t="shared" si="10"/>
        <v>2.915585728687426E-3</v>
      </c>
      <c r="Y21" s="26">
        <f t="shared" si="10"/>
        <v>1.5253364197530862E-2</v>
      </c>
    </row>
    <row r="22" spans="1:25" s="3" customFormat="1">
      <c r="A22" s="96" t="s">
        <v>121</v>
      </c>
      <c r="B22" s="30" t="s">
        <v>27</v>
      </c>
      <c r="C22" s="22">
        <v>162</v>
      </c>
      <c r="D22" s="22">
        <v>0.41</v>
      </c>
      <c r="E22" s="104">
        <v>0.12153885438656534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0.5417857142857142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0.60233392857142853</v>
      </c>
      <c r="H22" s="104">
        <v>1.3943292941406354E-3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3.2214285714285709E-2</v>
      </c>
      <c r="J22" s="96">
        <f t="shared" si="8"/>
        <v>2.8670714285714282E-2</v>
      </c>
      <c r="K22" s="363">
        <v>123.92145822830227</v>
      </c>
      <c r="L22" s="23">
        <v>1.0966253373769601E-2</v>
      </c>
      <c r="M22" s="98">
        <f t="shared" si="9"/>
        <v>5.7221723214285709E-2</v>
      </c>
      <c r="N22" s="94">
        <v>1</v>
      </c>
      <c r="O22" s="88">
        <v>8</v>
      </c>
      <c r="P22" s="361">
        <v>75</v>
      </c>
      <c r="Q22" s="35">
        <f t="shared" si="10"/>
        <v>0.9723108350925227</v>
      </c>
      <c r="R22" s="26">
        <f t="shared" si="10"/>
        <v>4.3342857142857136</v>
      </c>
      <c r="S22" s="26">
        <f t="shared" si="10"/>
        <v>4.8186714285714283</v>
      </c>
      <c r="T22" s="26">
        <f t="shared" si="10"/>
        <v>1.1154634353125083E-2</v>
      </c>
      <c r="U22" s="26">
        <f t="shared" si="10"/>
        <v>0.25771428571428567</v>
      </c>
      <c r="V22" s="26">
        <f t="shared" si="10"/>
        <v>0.22936571428571426</v>
      </c>
      <c r="W22" s="26">
        <f t="shared" si="10"/>
        <v>991.37166582641817</v>
      </c>
      <c r="X22" s="26">
        <f t="shared" si="10"/>
        <v>8.7730026990156806E-2</v>
      </c>
      <c r="Y22" s="26">
        <f t="shared" si="10"/>
        <v>0.45777378571428567</v>
      </c>
    </row>
    <row r="23" spans="1:25" s="3" customFormat="1">
      <c r="A23" s="96" t="s">
        <v>124</v>
      </c>
      <c r="B23" s="30" t="s">
        <v>27</v>
      </c>
      <c r="C23" s="93">
        <v>87</v>
      </c>
      <c r="D23" s="22">
        <v>0.37</v>
      </c>
      <c r="E23" s="98">
        <v>7.7253202863558038E-2</v>
      </c>
      <c r="F23" s="395">
        <f>IF($C23&lt;11,'Offroad Tiers EF (2)'!$AN$4*$C23*$D23,IF($C23&lt;25,'Offroad Tiers EF (2)'!$AN$5*$C23*$D23,IF($C23&lt;50,'Offroad Tiers EF (2)'!$AN$6*$C23*$D23,IF($C23&lt;75,'Offroad Tiers EF (2)'!$AN$7*$C23*$D23,IF($C23&lt;100,'Offroad Tiers EF (2)'!$AN$8*$C23*$D23,IF($C23&lt;175,'Offroad Tiers EF (2)'!$AN$9*$C23*$D23,IF($C23&lt;300,'Offroad Tiers EF (2)'!$AN$10*$C23*$D23,IF($C23&lt;600,'Offroad Tiers EF (2)'!$AN$11*$C23*$D23,"!"))))))))</f>
        <v>0.26257275132275132</v>
      </c>
      <c r="G23" s="395">
        <f>IF($C23&lt;11,'Offroad Tiers EF (2)'!$AM$4*$C23*$D23,IF($C23&lt;25,'Offroad Tiers EF (2)'!$AM$5*$C23*$D23,IF($C23&lt;50,'Offroad Tiers EF (2)'!$AM$6*$C23*$D23,IF($C23&lt;75,'Offroad Tiers EF (2)'!$AM$7*$C23*$D23,IF($C23&lt;100,'Offroad Tiers EF (2)'!$AM$8*$C23*$D23,IF($C23&lt;175,'Offroad Tiers EF (2)'!$AM$9*$C23*$D23,IF($C23&lt;300,'Offroad Tiers EF (2)'!$AM$10*$C23*$D23,IF($C23&lt;600,'Offroad Tiers EF (2)'!$AM$11*$C23*$D23,"!"))))))))</f>
        <v>0.33506412037037031</v>
      </c>
      <c r="H23" s="98">
        <v>6.9108553659227932E-4</v>
      </c>
      <c r="I23" s="395">
        <f>IF($C23&lt;11,'Offroad Tiers EF (2)'!$AO$4*$C23*$D23,IF($C23&lt;25,'Offroad Tiers EF (2)'!$AO$5*$C23*$D23,IF($C23&lt;50,'Offroad Tiers EF (2)'!$AO$6*$C23*$D23,IF($C23&lt;75,'Offroad Tiers EF (2)'!$AO$7*$C23*$D23,IF($C23&lt;100,'Offroad Tiers EF (2)'!$AO$8*$C23*$D23,IF($C23&lt;175,'Offroad Tiers EF (2)'!$AO$9*$C23*$D23,IF($C23&lt;300,'Offroad Tiers EF (2)'!$AO$10*$C23*$D23,IF($C23&lt;600,'Offroad Tiers EF (2)'!$AO$11*$C23*$D23,"!"))))))))</f>
        <v>2.1289682539682539E-2</v>
      </c>
      <c r="J23" s="96">
        <f t="shared" si="8"/>
        <v>1.894781746031746E-2</v>
      </c>
      <c r="K23" s="99">
        <v>58.913523330624749</v>
      </c>
      <c r="L23" s="98">
        <v>6.9704339147860696E-3</v>
      </c>
      <c r="M23" s="98">
        <f t="shared" si="9"/>
        <v>3.1831091435185178E-2</v>
      </c>
      <c r="N23" s="94">
        <v>1</v>
      </c>
      <c r="O23" s="88">
        <v>8</v>
      </c>
      <c r="P23" s="361">
        <v>15</v>
      </c>
      <c r="Q23" s="35">
        <f t="shared" si="10"/>
        <v>0.6180256229084643</v>
      </c>
      <c r="R23" s="26">
        <f t="shared" si="10"/>
        <v>2.1005820105820106</v>
      </c>
      <c r="S23" s="26">
        <f t="shared" si="10"/>
        <v>2.6805129629629625</v>
      </c>
      <c r="T23" s="26">
        <f t="shared" si="10"/>
        <v>5.5286842927382346E-3</v>
      </c>
      <c r="U23" s="26">
        <f t="shared" si="10"/>
        <v>0.17031746031746031</v>
      </c>
      <c r="V23" s="26">
        <f t="shared" si="10"/>
        <v>0.15158253968253968</v>
      </c>
      <c r="W23" s="26">
        <f t="shared" si="10"/>
        <v>471.30818664499799</v>
      </c>
      <c r="X23" s="26">
        <f t="shared" si="10"/>
        <v>5.5763471318288557E-2</v>
      </c>
      <c r="Y23" s="26">
        <f t="shared" si="10"/>
        <v>0.25464873148148143</v>
      </c>
    </row>
    <row r="24" spans="1:25" s="3" customFormat="1">
      <c r="A24" s="96" t="s">
        <v>126</v>
      </c>
      <c r="B24" s="22" t="s">
        <v>27</v>
      </c>
      <c r="C24" s="22">
        <v>175</v>
      </c>
      <c r="D24" s="22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si="9"/>
        <v>8.2442391068153209E-2</v>
      </c>
      <c r="N24" s="89">
        <v>1</v>
      </c>
      <c r="O24" s="89">
        <v>3</v>
      </c>
      <c r="P24" s="364">
        <v>40</v>
      </c>
      <c r="Q24" s="26">
        <f t="shared" si="10"/>
        <v>0.3537666221564395</v>
      </c>
      <c r="R24" s="26">
        <f t="shared" si="10"/>
        <v>1.0953658005645759</v>
      </c>
      <c r="S24" s="26">
        <f t="shared" si="10"/>
        <v>2.6034439284679962</v>
      </c>
      <c r="T24" s="26">
        <f t="shared" si="10"/>
        <v>5.6217652494313184E-3</v>
      </c>
      <c r="U24" s="26">
        <f t="shared" si="10"/>
        <v>8.7125136886769594E-2</v>
      </c>
      <c r="V24" s="26">
        <f t="shared" si="10"/>
        <v>1.4835297755641528E-3</v>
      </c>
      <c r="W24" s="26">
        <f t="shared" si="10"/>
        <v>499.63624687357566</v>
      </c>
      <c r="X24" s="26">
        <f t="shared" si="10"/>
        <v>3.1919798933089022E-2</v>
      </c>
      <c r="Y24" s="26">
        <f t="shared" si="10"/>
        <v>0.24732717320445963</v>
      </c>
    </row>
    <row r="25" spans="1:25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f t="shared" ref="Q25:Y25" si="11">SUM(Q21:Q24)</f>
        <v>1.976416469599052</v>
      </c>
      <c r="R25" s="27">
        <f t="shared" si="11"/>
        <v>7.653974707090148</v>
      </c>
      <c r="S25" s="27">
        <f t="shared" si="11"/>
        <v>10.263190048397449</v>
      </c>
      <c r="T25" s="27">
        <f t="shared" si="11"/>
        <v>2.2634982893680274E-2</v>
      </c>
      <c r="U25" s="27">
        <f t="shared" si="11"/>
        <v>0.52873823212486482</v>
      </c>
      <c r="V25" s="27">
        <f t="shared" si="11"/>
        <v>0.39451918453746887</v>
      </c>
      <c r="W25" s="27">
        <f t="shared" si="11"/>
        <v>1987.8352552723427</v>
      </c>
      <c r="X25" s="27">
        <f t="shared" si="11"/>
        <v>0.17832888297022181</v>
      </c>
      <c r="Y25" s="27">
        <f t="shared" si="11"/>
        <v>0.9750030545977576</v>
      </c>
    </row>
    <row r="26" spans="1:25" s="3" customFormat="1">
      <c r="A26" s="17"/>
      <c r="B26" s="30"/>
      <c r="C26" s="22"/>
      <c r="D26" s="22"/>
      <c r="E26" s="23"/>
      <c r="F26" s="23"/>
      <c r="G26" s="23"/>
      <c r="H26" s="23"/>
      <c r="I26" s="23"/>
      <c r="J26" s="24"/>
      <c r="K26" s="25"/>
      <c r="L26" s="23"/>
      <c r="M26" s="23"/>
      <c r="N26" s="95"/>
      <c r="O26" s="95"/>
      <c r="P26" s="95"/>
      <c r="Q26" s="27"/>
      <c r="R26" s="27"/>
      <c r="S26" s="27"/>
      <c r="T26" s="27"/>
      <c r="U26" s="27"/>
      <c r="V26" s="27"/>
      <c r="W26" s="27"/>
      <c r="X26" s="27"/>
      <c r="Y26" s="27"/>
    </row>
    <row r="27" spans="1:25" s="3" customFormat="1">
      <c r="A27" s="11" t="s">
        <v>310</v>
      </c>
      <c r="B27" s="22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11"/>
      <c r="O27" s="11"/>
      <c r="P27" s="11"/>
      <c r="Q27" s="27"/>
      <c r="R27" s="27"/>
      <c r="S27" s="27"/>
      <c r="T27" s="27"/>
      <c r="U27" s="27"/>
      <c r="V27" s="27"/>
      <c r="W27" s="29"/>
      <c r="X27" s="27"/>
      <c r="Y27" s="27"/>
    </row>
    <row r="28" spans="1:25" s="3" customFormat="1">
      <c r="A28" s="24" t="s">
        <v>305</v>
      </c>
      <c r="B28" s="30" t="s">
        <v>27</v>
      </c>
      <c r="C28" s="22">
        <v>175</v>
      </c>
      <c r="D28" s="22"/>
      <c r="E28" s="98">
        <v>0.11792220738547983</v>
      </c>
      <c r="F28" s="98">
        <v>0.36512193352152528</v>
      </c>
      <c r="G28" s="98">
        <v>0.86781464282266541</v>
      </c>
      <c r="H28" s="98">
        <v>1.8739217498104396E-3</v>
      </c>
      <c r="I28" s="98">
        <v>2.9041712295589866E-2</v>
      </c>
      <c r="J28" s="96">
        <v>4.9450992518805092E-4</v>
      </c>
      <c r="K28" s="120">
        <v>166.54541562452522</v>
      </c>
      <c r="L28" s="98">
        <v>1.063993297769634E-2</v>
      </c>
      <c r="M28" s="98">
        <f t="shared" ref="M28" si="12">0.095*G28</f>
        <v>8.2442391068153209E-2</v>
      </c>
      <c r="N28" s="94">
        <v>1</v>
      </c>
      <c r="O28" s="88">
        <v>2</v>
      </c>
      <c r="P28" s="361">
        <v>280</v>
      </c>
      <c r="Q28" s="35">
        <f t="shared" ref="Q28:Y28" si="13">(E28*$N28*$O28)</f>
        <v>0.23584441477095966</v>
      </c>
      <c r="R28" s="26">
        <f t="shared" si="13"/>
        <v>0.73024386704305055</v>
      </c>
      <c r="S28" s="26">
        <f t="shared" si="13"/>
        <v>1.7356292856453308</v>
      </c>
      <c r="T28" s="26">
        <f t="shared" si="13"/>
        <v>3.7478434996208792E-3</v>
      </c>
      <c r="U28" s="26">
        <f t="shared" si="13"/>
        <v>5.8083424591179732E-2</v>
      </c>
      <c r="V28" s="26">
        <f t="shared" si="13"/>
        <v>9.8901985037610184E-4</v>
      </c>
      <c r="W28" s="26">
        <f t="shared" si="13"/>
        <v>333.09083124905044</v>
      </c>
      <c r="X28" s="26">
        <f t="shared" si="13"/>
        <v>2.127986595539268E-2</v>
      </c>
      <c r="Y28" s="26">
        <f t="shared" si="13"/>
        <v>0.16488478213630642</v>
      </c>
    </row>
    <row r="29" spans="1:25" s="3" customFormat="1">
      <c r="A29" s="17" t="s">
        <v>28</v>
      </c>
      <c r="B29" s="93"/>
      <c r="C29" s="22"/>
      <c r="D29" s="22"/>
      <c r="E29" s="23"/>
      <c r="F29" s="23"/>
      <c r="G29" s="23"/>
      <c r="H29" s="23"/>
      <c r="I29" s="23"/>
      <c r="J29" s="24"/>
      <c r="K29" s="25"/>
      <c r="L29" s="23"/>
      <c r="M29" s="23"/>
      <c r="N29" s="89"/>
      <c r="O29" s="89"/>
      <c r="P29" s="89"/>
      <c r="Q29" s="27">
        <f t="shared" ref="Q29:Y29" si="14">SUM(Q28:Q28)</f>
        <v>0.23584441477095966</v>
      </c>
      <c r="R29" s="27">
        <f t="shared" si="14"/>
        <v>0.73024386704305055</v>
      </c>
      <c r="S29" s="27">
        <f t="shared" si="14"/>
        <v>1.7356292856453308</v>
      </c>
      <c r="T29" s="27">
        <f t="shared" si="14"/>
        <v>3.7478434996208792E-3</v>
      </c>
      <c r="U29" s="27">
        <f t="shared" si="14"/>
        <v>5.8083424591179732E-2</v>
      </c>
      <c r="V29" s="27">
        <f t="shared" si="14"/>
        <v>9.8901985037610184E-4</v>
      </c>
      <c r="W29" s="27">
        <f t="shared" si="14"/>
        <v>333.09083124905044</v>
      </c>
      <c r="X29" s="27">
        <f t="shared" si="14"/>
        <v>2.127986595539268E-2</v>
      </c>
      <c r="Y29" s="27">
        <f t="shared" si="14"/>
        <v>0.16488478213630642</v>
      </c>
    </row>
    <row r="30" spans="1:25">
      <c r="A30" s="17" t="s">
        <v>474</v>
      </c>
      <c r="B30" s="518"/>
      <c r="C30" s="18"/>
      <c r="D30" s="22"/>
      <c r="E30" s="19"/>
      <c r="F30" s="19"/>
      <c r="G30" s="19"/>
      <c r="H30" s="19"/>
      <c r="I30" s="19"/>
      <c r="J30" s="19"/>
      <c r="K30" s="19"/>
      <c r="L30" s="19"/>
      <c r="M30" s="19"/>
      <c r="N30" s="31"/>
      <c r="O30" s="31"/>
      <c r="P30" s="362"/>
      <c r="Q30" s="20">
        <f>Q11+Q18+Q25+Q29</f>
        <v>5.1605926785977259</v>
      </c>
      <c r="R30" s="20">
        <f t="shared" ref="R30:Y30" si="15">R11+R18+R25+R29</f>
        <v>18.74335152947792</v>
      </c>
      <c r="S30" s="20">
        <f t="shared" si="15"/>
        <v>30.259193350383896</v>
      </c>
      <c r="T30" s="20">
        <f t="shared" si="15"/>
        <v>6.2290603831413126E-2</v>
      </c>
      <c r="U30" s="20">
        <f t="shared" si="15"/>
        <v>1.426324188390107</v>
      </c>
      <c r="V30" s="20">
        <f t="shared" si="15"/>
        <v>0.83843408936311747</v>
      </c>
      <c r="W30" s="20">
        <f t="shared" si="15"/>
        <v>5450.953911645438</v>
      </c>
      <c r="X30" s="20">
        <f t="shared" si="15"/>
        <v>0.46563201336086241</v>
      </c>
      <c r="Y30" s="20">
        <f t="shared" si="15"/>
        <v>2.8746233682864704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8"/>
  <sheetViews>
    <sheetView topLeftCell="A4"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591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C9*(F9)*$B$386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C13*(F13)*$B$347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326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C17*(F17)*$B$347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9" t="s">
        <v>324</v>
      </c>
      <c r="B18" s="77" t="s">
        <v>105</v>
      </c>
      <c r="C18" s="78">
        <v>2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0.38189193457850484</v>
      </c>
      <c r="U18" s="51">
        <f>C18*($F18*$H18)/453.59</f>
        <v>1.7535737175717316</v>
      </c>
      <c r="V18" s="51">
        <f>C18*(($F18*$I18))/453.59</f>
        <v>9.2587623448548345E-2</v>
      </c>
      <c r="W18" s="51">
        <f>C18*($F18*$J18)/453.59</f>
        <v>3.7785023479353602E-3</v>
      </c>
      <c r="X18" s="51">
        <f>C18*(($F18*($K18+$L18+$M18)))/453.59</f>
        <v>5.9761243549453814E-2</v>
      </c>
      <c r="Y18" s="51">
        <f>C18*(($F18*($N18+$O18+$P18)))/453.59</f>
        <v>4.4023969292262266E-2</v>
      </c>
      <c r="Z18" s="51">
        <f>C18*(F18)*$B$347</f>
        <v>0</v>
      </c>
      <c r="AA18" s="51">
        <f>Z18*0.21</f>
        <v>0</v>
      </c>
      <c r="AB18" s="51">
        <f>C18*(($F18*($Q18)))/453.59</f>
        <v>603.4440194471307</v>
      </c>
      <c r="AC18" s="51">
        <f>C18*(($F18*($R18)))/453.59</f>
        <v>5.3741030560821544E-3</v>
      </c>
      <c r="AD18" s="51">
        <f>C18*(($F18*($S18)))/453.59</f>
        <v>1.5457822002157701E-2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SUM(T17:T18)</f>
        <v>0.58167448564579494</v>
      </c>
      <c r="U19" s="82">
        <f t="shared" si="2"/>
        <v>2.122392473231169</v>
      </c>
      <c r="V19" s="82">
        <f t="shared" si="2"/>
        <v>0.13764896897444104</v>
      </c>
      <c r="W19" s="82">
        <f t="shared" si="2"/>
        <v>6.558225029150315E-3</v>
      </c>
      <c r="X19" s="82">
        <f t="shared" si="2"/>
        <v>0.13250017328975605</v>
      </c>
      <c r="Y19" s="82">
        <f t="shared" si="2"/>
        <v>9.2356167258217076E-2</v>
      </c>
      <c r="Z19" s="82">
        <f t="shared" si="2"/>
        <v>0</v>
      </c>
      <c r="AA19" s="82">
        <f t="shared" si="2"/>
        <v>0</v>
      </c>
      <c r="AB19" s="82">
        <f t="shared" si="2"/>
        <v>797.07223062764399</v>
      </c>
      <c r="AC19" s="82">
        <f t="shared" si="2"/>
        <v>1.643859992757022E-2</v>
      </c>
      <c r="AD19" s="82">
        <f t="shared" si="2"/>
        <v>2.0417802259757728E-2</v>
      </c>
    </row>
    <row r="20" spans="1:30">
      <c r="A20" s="76"/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</row>
    <row r="21" spans="1:30">
      <c r="A21" s="111" t="s">
        <v>329</v>
      </c>
      <c r="B21" s="75"/>
      <c r="C21" s="109"/>
      <c r="D21" s="109"/>
      <c r="E21" s="75"/>
      <c r="F21" s="75"/>
      <c r="G21" s="516"/>
      <c r="H21" s="42"/>
      <c r="I21" s="42"/>
      <c r="J21" s="42"/>
      <c r="K21" s="513"/>
      <c r="L21" s="513"/>
      <c r="M21" s="513"/>
      <c r="N21" s="513"/>
      <c r="O21" s="513"/>
      <c r="P21" s="513"/>
      <c r="Q21" s="42"/>
      <c r="R21" s="513"/>
      <c r="S21" s="513"/>
      <c r="T21" s="62"/>
      <c r="U21" s="62"/>
      <c r="V21" s="62"/>
      <c r="W21" s="62"/>
      <c r="X21" s="62"/>
      <c r="Y21" s="62"/>
      <c r="Z21" s="63"/>
      <c r="AA21" s="63"/>
      <c r="AB21" s="63"/>
      <c r="AC21" s="63"/>
      <c r="AD21" s="63"/>
    </row>
    <row r="22" spans="1:30">
      <c r="A22" s="79" t="s">
        <v>320</v>
      </c>
      <c r="B22" s="77" t="s">
        <v>105</v>
      </c>
      <c r="C22" s="78">
        <v>1</v>
      </c>
      <c r="D22" s="78"/>
      <c r="E22" s="78">
        <v>35</v>
      </c>
      <c r="F22" s="78">
        <v>80</v>
      </c>
      <c r="G22" s="103">
        <v>1.08263976628415</v>
      </c>
      <c r="H22" s="103">
        <v>4.9712718909585103</v>
      </c>
      <c r="I22" s="103">
        <v>0.26248012575016899</v>
      </c>
      <c r="J22" s="103">
        <v>1.0711818E-2</v>
      </c>
      <c r="K22" s="103">
        <v>7.1679901072141505E-2</v>
      </c>
      <c r="L22" s="538">
        <v>3.59998119015979E-2</v>
      </c>
      <c r="M22" s="538">
        <v>6.1739677411240299E-2</v>
      </c>
      <c r="N22" s="103">
        <v>6.5945508986370194E-2</v>
      </c>
      <c r="O22" s="538">
        <v>2.9999843251331498E-3</v>
      </c>
      <c r="P22" s="538">
        <v>5.5859708133979398E-2</v>
      </c>
      <c r="Q22" s="103">
        <v>1710.7260798814</v>
      </c>
      <c r="R22" s="48">
        <v>1.5235246282551899E-2</v>
      </c>
      <c r="S22" s="81">
        <f>0.000025616*Q22</f>
        <v>4.3821959262241944E-2</v>
      </c>
      <c r="T22" s="51">
        <f>C22*($F22*$G22)/453.59</f>
        <v>0.19094596728925242</v>
      </c>
      <c r="U22" s="51">
        <f>C22*($F22*$H22)/453.59</f>
        <v>0.87678685878586582</v>
      </c>
      <c r="V22" s="51">
        <f>C22*(($F22*$I22))/453.59</f>
        <v>4.6293811724274173E-2</v>
      </c>
      <c r="W22" s="51">
        <f>C22*($F22*$J22)/453.59</f>
        <v>1.8892511739676801E-3</v>
      </c>
      <c r="X22" s="51">
        <f>C22*(($F22*($K22+$L22+$M22)))/453.59</f>
        <v>2.9880621774726907E-2</v>
      </c>
      <c r="Y22" s="51">
        <f>C22*(($F22*($N22+$O22+$P22)))/453.59</f>
        <v>2.2011984646131133E-2</v>
      </c>
      <c r="Z22" s="51">
        <f>C22*(F22)*$B$347</f>
        <v>0</v>
      </c>
      <c r="AA22" s="51">
        <f>Z22*0.21</f>
        <v>0</v>
      </c>
      <c r="AB22" s="51">
        <f>C22*(($F22*($Q22)))/453.59</f>
        <v>301.72200972356535</v>
      </c>
      <c r="AC22" s="51">
        <f>C22*(($F22*($R22)))/453.59</f>
        <v>2.6870515280410772E-3</v>
      </c>
      <c r="AD22" s="51">
        <f>C22*(($F22*($S22)))/453.59</f>
        <v>7.7289110010788503E-3</v>
      </c>
    </row>
    <row r="23" spans="1:30">
      <c r="A23" s="76" t="s">
        <v>28</v>
      </c>
      <c r="B23" s="75"/>
      <c r="C23" s="109"/>
      <c r="D23" s="109"/>
      <c r="E23" s="75"/>
      <c r="F23" s="75"/>
      <c r="G23" s="516"/>
      <c r="H23" s="42"/>
      <c r="I23" s="42"/>
      <c r="J23" s="42"/>
      <c r="K23" s="513"/>
      <c r="L23" s="513"/>
      <c r="M23" s="513"/>
      <c r="N23" s="513"/>
      <c r="O23" s="513"/>
      <c r="P23" s="513"/>
      <c r="Q23" s="42"/>
      <c r="R23" s="513"/>
      <c r="S23" s="513"/>
      <c r="T23" s="82">
        <f t="shared" ref="T23:AD23" si="3">SUM(T22:T22)</f>
        <v>0.19094596728925242</v>
      </c>
      <c r="U23" s="82">
        <f t="shared" si="3"/>
        <v>0.87678685878586582</v>
      </c>
      <c r="V23" s="82">
        <f t="shared" si="3"/>
        <v>4.6293811724274173E-2</v>
      </c>
      <c r="W23" s="82">
        <f t="shared" si="3"/>
        <v>1.8892511739676801E-3</v>
      </c>
      <c r="X23" s="82">
        <f t="shared" si="3"/>
        <v>2.9880621774726907E-2</v>
      </c>
      <c r="Y23" s="82">
        <f t="shared" si="3"/>
        <v>2.2011984646131133E-2</v>
      </c>
      <c r="Z23" s="82">
        <f t="shared" si="3"/>
        <v>0</v>
      </c>
      <c r="AA23" s="82">
        <f t="shared" si="3"/>
        <v>0</v>
      </c>
      <c r="AB23" s="82">
        <f t="shared" si="3"/>
        <v>301.72200972356535</v>
      </c>
      <c r="AC23" s="82">
        <f t="shared" si="3"/>
        <v>2.6870515280410772E-3</v>
      </c>
      <c r="AD23" s="82">
        <f t="shared" si="3"/>
        <v>7.7289110010788503E-3</v>
      </c>
    </row>
    <row r="24" spans="1:30">
      <c r="A24" s="76" t="s">
        <v>389</v>
      </c>
      <c r="B24" s="75"/>
      <c r="C24" s="109"/>
      <c r="D24" s="109"/>
      <c r="E24" s="75"/>
      <c r="F24" s="75"/>
      <c r="G24" s="516"/>
      <c r="H24" s="42"/>
      <c r="I24" s="42"/>
      <c r="J24" s="42"/>
      <c r="K24" s="513"/>
      <c r="L24" s="513"/>
      <c r="M24" s="513"/>
      <c r="N24" s="513"/>
      <c r="O24" s="513"/>
      <c r="P24" s="513"/>
      <c r="Q24" s="42"/>
      <c r="R24" s="513"/>
      <c r="S24" s="513"/>
      <c r="T24" s="82">
        <f t="shared" ref="T24:AD24" si="4">T10+T14+T19</f>
        <v>0.88134831224673005</v>
      </c>
      <c r="U24" s="82">
        <f t="shared" si="4"/>
        <v>2.675620606720325</v>
      </c>
      <c r="V24" s="82">
        <f t="shared" si="4"/>
        <v>0.20524098726328011</v>
      </c>
      <c r="W24" s="82">
        <f t="shared" si="4"/>
        <v>1.0727809050972746E-2</v>
      </c>
      <c r="X24" s="82">
        <f t="shared" si="4"/>
        <v>0.2416085679002094</v>
      </c>
      <c r="Y24" s="82">
        <f t="shared" si="4"/>
        <v>0.16485446420714928</v>
      </c>
      <c r="Z24" s="82">
        <f t="shared" si="4"/>
        <v>1.7662149598755138E-2</v>
      </c>
      <c r="AA24" s="82">
        <f t="shared" si="4"/>
        <v>3.7090514157385786E-3</v>
      </c>
      <c r="AB24" s="82">
        <f t="shared" si="4"/>
        <v>1087.5145473984139</v>
      </c>
      <c r="AC24" s="82">
        <f t="shared" si="4"/>
        <v>3.3035345234802324E-2</v>
      </c>
      <c r="AD24" s="82">
        <f t="shared" si="4"/>
        <v>2.7857772646157769E-2</v>
      </c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28" spans="1:30">
      <c r="A28" s="367"/>
      <c r="B28" s="368"/>
      <c r="C28" s="369"/>
      <c r="D28" s="369"/>
      <c r="E28" s="368"/>
      <c r="F28" s="368"/>
      <c r="G28" s="370"/>
      <c r="H28" s="370"/>
      <c r="I28" s="370"/>
      <c r="J28" s="370"/>
      <c r="K28" s="370"/>
      <c r="L28" s="370"/>
      <c r="M28" s="370"/>
      <c r="N28" s="370"/>
      <c r="O28" s="370"/>
      <c r="P28" s="370"/>
      <c r="Q28" s="370"/>
      <c r="R28" s="370"/>
      <c r="S28" s="37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</row>
    <row r="376" spans="1:1" ht="25.5">
      <c r="A376" s="83" t="s">
        <v>109</v>
      </c>
    </row>
    <row r="378" spans="1:1">
      <c r="A378" s="37" t="s">
        <v>81</v>
      </c>
    </row>
    <row r="379" spans="1:1">
      <c r="A379" s="37" t="s">
        <v>82</v>
      </c>
    </row>
    <row r="380" spans="1:1">
      <c r="A380" s="37" t="s">
        <v>83</v>
      </c>
    </row>
    <row r="381" spans="1:1">
      <c r="A381" s="38" t="s">
        <v>96</v>
      </c>
    </row>
    <row r="382" spans="1:1">
      <c r="A382" s="37" t="s">
        <v>85</v>
      </c>
    </row>
    <row r="383" spans="1:1">
      <c r="A383" s="37" t="s">
        <v>86</v>
      </c>
    </row>
    <row r="384" spans="1:1">
      <c r="A384" s="37" t="s">
        <v>87</v>
      </c>
    </row>
    <row r="385" spans="1:2">
      <c r="A385" s="37" t="s">
        <v>0</v>
      </c>
    </row>
    <row r="386" spans="1:2">
      <c r="A386" s="38" t="s">
        <v>97</v>
      </c>
      <c r="B386" s="37">
        <f>(0.016*(0.03/2)^0.65*(2/3)^1.5)-0.00047</f>
        <v>9.8123053326417428E-5</v>
      </c>
    </row>
    <row r="387" spans="1:2">
      <c r="A387" s="38" t="s">
        <v>98</v>
      </c>
      <c r="B387" s="37">
        <f>(0.016*(0.03/2)^0.65*(13/3)^1.5)-0.00047</f>
        <v>8.9448292388582783E-3</v>
      </c>
    </row>
    <row r="388" spans="1:2">
      <c r="A388" s="38" t="s">
        <v>99</v>
      </c>
      <c r="B38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592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326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329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 t="shared" ref="H92:H94" si="54"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Public Improvements and Access Road Paving</v>
      </c>
      <c r="B93" s="46" t="str">
        <f t="shared" si="52"/>
        <v>Light-Duty Truck, catalyst</v>
      </c>
      <c r="C93" s="47">
        <f t="shared" si="52"/>
        <v>6</v>
      </c>
      <c r="D93" s="47">
        <v>35</v>
      </c>
      <c r="E93" s="47">
        <v>80</v>
      </c>
      <c r="F93" s="51">
        <f>C6*($E6*$F6+($G6))/453.59</f>
        <v>2.9143163152855203</v>
      </c>
      <c r="G93" s="51">
        <f>C6*($E6*$H6+($I6))/453.59</f>
        <v>0.26202394376626803</v>
      </c>
      <c r="H93" s="51">
        <f t="shared" si="54"/>
        <v>0.30299988194371996</v>
      </c>
      <c r="I93" s="51">
        <f>C6*($E6*$P6+($Q6))/453.59</f>
        <v>4.3607821629636952E-3</v>
      </c>
      <c r="J93" s="51">
        <f>C6*(($E6*($R6+$T6+$U6))+($S6))/453.59</f>
        <v>5.1144542731247376E-2</v>
      </c>
      <c r="K93" s="51">
        <f>$C6*(($E6*($V6+$X6+$Y6))+($W6))/453.59</f>
        <v>2.2272031945518852E-2</v>
      </c>
      <c r="L93" s="51">
        <f>$B$24*C6*(E6+6)</f>
        <v>5.0631495516431396E-2</v>
      </c>
      <c r="M93" s="51">
        <f t="shared" ref="M93" si="55">0.41*L93</f>
        <v>2.0758913161736871E-2</v>
      </c>
      <c r="N93" s="51">
        <f>C6*($E6*$Z6+($AA6))/453.59</f>
        <v>332.54146035623342</v>
      </c>
      <c r="O93" s="51">
        <f>C6*($E6*$AB6+($AC6))/453.59</f>
        <v>1.9022852334181495E-2</v>
      </c>
      <c r="P93" s="51">
        <f>C6*($E6*$AD6+($AE6))/453.59</f>
        <v>3.4626719483060162E-2</v>
      </c>
      <c r="AN93" s="39"/>
      <c r="AZ93" s="37"/>
    </row>
    <row r="94" spans="1:52" ht="25.5">
      <c r="A94" s="45" t="str">
        <f t="shared" si="52"/>
        <v>Substation Wiring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 t="shared" si="54"/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8.2572295599756398</v>
      </c>
      <c r="G95" s="82">
        <f t="shared" si="56"/>
        <v>0.74240117400442607</v>
      </c>
      <c r="H95" s="82">
        <f t="shared" si="56"/>
        <v>0.85849966550720658</v>
      </c>
      <c r="I95" s="82">
        <f t="shared" si="56"/>
        <v>1.235554946173047E-2</v>
      </c>
      <c r="J95" s="82">
        <f t="shared" si="56"/>
        <v>0.14490953773853424</v>
      </c>
      <c r="K95" s="82">
        <f t="shared" si="56"/>
        <v>6.310409051230341E-2</v>
      </c>
      <c r="L95" s="82">
        <f t="shared" si="56"/>
        <v>0.1434559039632223</v>
      </c>
      <c r="M95" s="82">
        <f t="shared" si="56"/>
        <v>5.881692062492113E-2</v>
      </c>
      <c r="N95" s="82">
        <f t="shared" si="56"/>
        <v>942.2008043426614</v>
      </c>
      <c r="O95" s="82">
        <f t="shared" si="56"/>
        <v>5.3898081613514233E-2</v>
      </c>
      <c r="P95" s="82">
        <f t="shared" si="56"/>
        <v>9.8109038535337131E-2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9"/>
  <sheetViews>
    <sheetView zoomScale="75" zoomScaleNormal="75" workbookViewId="0">
      <selection activeCell="I21" sqref="I21:I2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286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96" t="s">
        <v>287</v>
      </c>
      <c r="B21" s="93" t="s">
        <v>27</v>
      </c>
      <c r="C21" s="93">
        <v>37</v>
      </c>
      <c r="D21" s="22">
        <v>0.37</v>
      </c>
      <c r="E21" s="23">
        <v>3.2313389441625637E-2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0.12374118165784832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0.16056172839506169</v>
      </c>
      <c r="H21" s="23">
        <v>3.2989899838564078E-4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1.3581349206349205E-2</v>
      </c>
      <c r="J21" s="96">
        <f t="shared" ref="J21:J22" si="8">0.89*I21</f>
        <v>1.2087400793650793E-2</v>
      </c>
      <c r="K21" s="99">
        <v>25.519155927350894</v>
      </c>
      <c r="L21" s="98">
        <v>2.915585728687426E-3</v>
      </c>
      <c r="M21" s="100">
        <f t="shared" ref="M21:M23" si="9">0.095*G21</f>
        <v>1.5253364197530862E-2</v>
      </c>
      <c r="N21" s="89">
        <v>1</v>
      </c>
      <c r="O21" s="89">
        <v>1</v>
      </c>
      <c r="P21" s="364">
        <v>75</v>
      </c>
      <c r="Q21" s="26">
        <f t="shared" ref="Q21:Y23" si="10">(E21*$N21*$O21)</f>
        <v>3.2313389441625637E-2</v>
      </c>
      <c r="R21" s="26">
        <f t="shared" si="10"/>
        <v>0.12374118165784832</v>
      </c>
      <c r="S21" s="26">
        <f t="shared" si="10"/>
        <v>0.16056172839506169</v>
      </c>
      <c r="T21" s="26">
        <f t="shared" si="10"/>
        <v>3.2989899838564078E-4</v>
      </c>
      <c r="U21" s="26">
        <f t="shared" si="10"/>
        <v>1.3581349206349205E-2</v>
      </c>
      <c r="V21" s="26">
        <f t="shared" si="10"/>
        <v>1.2087400793650793E-2</v>
      </c>
      <c r="W21" s="26">
        <f t="shared" si="10"/>
        <v>25.519155927350894</v>
      </c>
      <c r="X21" s="26">
        <f t="shared" si="10"/>
        <v>2.915585728687426E-3</v>
      </c>
      <c r="Y21" s="26">
        <f t="shared" si="10"/>
        <v>1.5253364197530862E-2</v>
      </c>
    </row>
    <row r="22" spans="1:25" s="3" customFormat="1">
      <c r="A22" s="96" t="s">
        <v>124</v>
      </c>
      <c r="B22" s="30" t="s">
        <v>27</v>
      </c>
      <c r="C22" s="93">
        <v>87</v>
      </c>
      <c r="D22" s="22">
        <v>0.37</v>
      </c>
      <c r="E22" s="98">
        <v>7.7253202863558038E-2</v>
      </c>
      <c r="F22" s="395">
        <f>IF($C22&lt;11,'Offroad Tiers EF (2)'!$AN$4*$C22*$D22,IF($C22&lt;25,'Offroad Tiers EF (2)'!$AN$5*$C22*$D22,IF($C22&lt;50,'Offroad Tiers EF (2)'!$AN$6*$C22*$D22,IF($C22&lt;75,'Offroad Tiers EF (2)'!$AN$7*$C22*$D22,IF($C22&lt;100,'Offroad Tiers EF (2)'!$AN$8*$C22*$D22,IF($C22&lt;175,'Offroad Tiers EF (2)'!$AN$9*$C22*$D22,IF($C22&lt;300,'Offroad Tiers EF (2)'!$AN$10*$C22*$D22,IF($C22&lt;600,'Offroad Tiers EF (2)'!$AN$11*$C22*$D22,"!"))))))))</f>
        <v>0.26257275132275132</v>
      </c>
      <c r="G22" s="395">
        <f>IF($C22&lt;11,'Offroad Tiers EF (2)'!$AM$4*$C22*$D22,IF($C22&lt;25,'Offroad Tiers EF (2)'!$AM$5*$C22*$D22,IF($C22&lt;50,'Offroad Tiers EF (2)'!$AM$6*$C22*$D22,IF($C22&lt;75,'Offroad Tiers EF (2)'!$AM$7*$C22*$D22,IF($C22&lt;100,'Offroad Tiers EF (2)'!$AM$8*$C22*$D22,IF($C22&lt;175,'Offroad Tiers EF (2)'!$AM$9*$C22*$D22,IF($C22&lt;300,'Offroad Tiers EF (2)'!$AM$10*$C22*$D22,IF($C22&lt;600,'Offroad Tiers EF (2)'!$AM$11*$C22*$D22,"!"))))))))</f>
        <v>0.33506412037037031</v>
      </c>
      <c r="H22" s="98">
        <v>6.9108553659227932E-4</v>
      </c>
      <c r="I22" s="395">
        <f>IF($C22&lt;11,'Offroad Tiers EF (2)'!$AO$4*$C22*$D22,IF($C22&lt;25,'Offroad Tiers EF (2)'!$AO$5*$C22*$D22,IF($C22&lt;50,'Offroad Tiers EF (2)'!$AO$6*$C22*$D22,IF($C22&lt;75,'Offroad Tiers EF (2)'!$AO$7*$C22*$D22,IF($C22&lt;100,'Offroad Tiers EF (2)'!$AO$8*$C22*$D22,IF($C22&lt;175,'Offroad Tiers EF (2)'!$AO$9*$C22*$D22,IF($C22&lt;300,'Offroad Tiers EF (2)'!$AO$10*$C22*$D22,IF($C22&lt;600,'Offroad Tiers EF (2)'!$AO$11*$C22*$D22,"!"))))))))</f>
        <v>2.1289682539682539E-2</v>
      </c>
      <c r="J22" s="96">
        <f t="shared" si="8"/>
        <v>1.894781746031746E-2</v>
      </c>
      <c r="K22" s="99">
        <v>58.913523330624749</v>
      </c>
      <c r="L22" s="98">
        <v>6.9704339147860696E-3</v>
      </c>
      <c r="M22" s="98">
        <f t="shared" si="9"/>
        <v>3.1831091435185178E-2</v>
      </c>
      <c r="N22" s="94">
        <v>1</v>
      </c>
      <c r="O22" s="88">
        <v>8</v>
      </c>
      <c r="P22" s="361">
        <v>15</v>
      </c>
      <c r="Q22" s="35">
        <f t="shared" si="10"/>
        <v>0.6180256229084643</v>
      </c>
      <c r="R22" s="26">
        <f t="shared" si="10"/>
        <v>2.1005820105820106</v>
      </c>
      <c r="S22" s="26">
        <f t="shared" si="10"/>
        <v>2.6805129629629625</v>
      </c>
      <c r="T22" s="26">
        <f t="shared" si="10"/>
        <v>5.5286842927382346E-3</v>
      </c>
      <c r="U22" s="26">
        <f t="shared" si="10"/>
        <v>0.17031746031746031</v>
      </c>
      <c r="V22" s="26">
        <f t="shared" si="10"/>
        <v>0.15158253968253968</v>
      </c>
      <c r="W22" s="26">
        <f t="shared" si="10"/>
        <v>471.30818664499799</v>
      </c>
      <c r="X22" s="26">
        <f t="shared" si="10"/>
        <v>5.5763471318288557E-2</v>
      </c>
      <c r="Y22" s="26">
        <f t="shared" si="10"/>
        <v>0.25464873148148143</v>
      </c>
    </row>
    <row r="23" spans="1:25" s="3" customFormat="1">
      <c r="A23" s="96" t="s">
        <v>126</v>
      </c>
      <c r="B23" s="22" t="s">
        <v>27</v>
      </c>
      <c r="C23" s="22">
        <v>175</v>
      </c>
      <c r="D23" s="22"/>
      <c r="E23" s="98">
        <v>0.11792220738547983</v>
      </c>
      <c r="F23" s="98">
        <v>0.36512193352152528</v>
      </c>
      <c r="G23" s="98">
        <v>0.86781464282266541</v>
      </c>
      <c r="H23" s="98">
        <v>1.8739217498104396E-3</v>
      </c>
      <c r="I23" s="98">
        <v>2.9041712295589866E-2</v>
      </c>
      <c r="J23" s="96">
        <v>4.9450992518805092E-4</v>
      </c>
      <c r="K23" s="120">
        <v>166.54541562452522</v>
      </c>
      <c r="L23" s="98">
        <v>1.063993297769634E-2</v>
      </c>
      <c r="M23" s="98">
        <f t="shared" si="9"/>
        <v>8.2442391068153209E-2</v>
      </c>
      <c r="N23" s="89">
        <v>1</v>
      </c>
      <c r="O23" s="89">
        <v>3</v>
      </c>
      <c r="P23" s="364">
        <v>40</v>
      </c>
      <c r="Q23" s="26">
        <f t="shared" si="10"/>
        <v>0.3537666221564395</v>
      </c>
      <c r="R23" s="26">
        <f t="shared" si="10"/>
        <v>1.0953658005645759</v>
      </c>
      <c r="S23" s="26">
        <f t="shared" si="10"/>
        <v>2.6034439284679962</v>
      </c>
      <c r="T23" s="26">
        <f t="shared" si="10"/>
        <v>5.6217652494313184E-3</v>
      </c>
      <c r="U23" s="26">
        <f t="shared" si="10"/>
        <v>8.7125136886769594E-2</v>
      </c>
      <c r="V23" s="26">
        <f t="shared" si="10"/>
        <v>1.4835297755641528E-3</v>
      </c>
      <c r="W23" s="26">
        <f t="shared" si="10"/>
        <v>499.63624687357566</v>
      </c>
      <c r="X23" s="26">
        <f t="shared" si="10"/>
        <v>3.1919798933089022E-2</v>
      </c>
      <c r="Y23" s="26">
        <f t="shared" si="10"/>
        <v>0.24732717320445963</v>
      </c>
    </row>
    <row r="24" spans="1:25" s="3" customFormat="1">
      <c r="A24" s="17" t="s">
        <v>28</v>
      </c>
      <c r="B24" s="93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89"/>
      <c r="O24" s="89"/>
      <c r="P24" s="89"/>
      <c r="Q24" s="27">
        <f t="shared" ref="Q24:Y24" si="11">SUM(Q21:Q23)</f>
        <v>1.0041056345065296</v>
      </c>
      <c r="R24" s="27">
        <f t="shared" si="11"/>
        <v>3.3196889928044344</v>
      </c>
      <c r="S24" s="27">
        <f t="shared" si="11"/>
        <v>5.4445186198260203</v>
      </c>
      <c r="T24" s="27">
        <f t="shared" si="11"/>
        <v>1.1480348540555194E-2</v>
      </c>
      <c r="U24" s="27">
        <f t="shared" si="11"/>
        <v>0.27102394641057914</v>
      </c>
      <c r="V24" s="27">
        <f t="shared" si="11"/>
        <v>0.16515347025175461</v>
      </c>
      <c r="W24" s="27">
        <f t="shared" si="11"/>
        <v>996.46358944592453</v>
      </c>
      <c r="X24" s="27">
        <f t="shared" si="11"/>
        <v>9.0598855980065007E-2</v>
      </c>
      <c r="Y24" s="27">
        <f t="shared" si="11"/>
        <v>0.51722926888347187</v>
      </c>
    </row>
    <row r="25" spans="1:25" s="3" customFormat="1">
      <c r="A25" s="17"/>
      <c r="B25" s="30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95"/>
      <c r="O25" s="95"/>
      <c r="P25" s="95"/>
      <c r="Q25" s="27"/>
      <c r="R25" s="27"/>
      <c r="S25" s="27"/>
      <c r="T25" s="27"/>
      <c r="U25" s="27"/>
      <c r="V25" s="27"/>
      <c r="W25" s="27"/>
      <c r="X25" s="27"/>
      <c r="Y25" s="27"/>
    </row>
    <row r="26" spans="1:25" s="3" customFormat="1">
      <c r="A26" s="11" t="s">
        <v>310</v>
      </c>
      <c r="B26" s="22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11"/>
      <c r="O26" s="11"/>
      <c r="P26" s="11"/>
      <c r="Q26" s="27"/>
      <c r="R26" s="27"/>
      <c r="S26" s="27"/>
      <c r="T26" s="27"/>
      <c r="U26" s="27"/>
      <c r="V26" s="27"/>
      <c r="W26" s="29"/>
      <c r="X26" s="27"/>
      <c r="Y26" s="27"/>
    </row>
    <row r="27" spans="1:25" s="3" customFormat="1">
      <c r="A27" s="24" t="s">
        <v>305</v>
      </c>
      <c r="B27" s="30" t="s">
        <v>27</v>
      </c>
      <c r="C27" s="22">
        <v>175</v>
      </c>
      <c r="D27" s="22"/>
      <c r="E27" s="98">
        <v>0.11792220738547983</v>
      </c>
      <c r="F27" s="98">
        <v>0.36512193352152528</v>
      </c>
      <c r="G27" s="98">
        <v>0.86781464282266541</v>
      </c>
      <c r="H27" s="98">
        <v>1.8739217498104396E-3</v>
      </c>
      <c r="I27" s="98">
        <v>2.9041712295589866E-2</v>
      </c>
      <c r="J27" s="96">
        <v>4.9450992518805092E-4</v>
      </c>
      <c r="K27" s="120">
        <v>166.54541562452522</v>
      </c>
      <c r="L27" s="98">
        <v>1.063993297769634E-2</v>
      </c>
      <c r="M27" s="98">
        <f t="shared" ref="M27" si="12">0.095*G27</f>
        <v>8.2442391068153209E-2</v>
      </c>
      <c r="N27" s="94">
        <v>1</v>
      </c>
      <c r="O27" s="88">
        <v>2</v>
      </c>
      <c r="P27" s="361">
        <v>280</v>
      </c>
      <c r="Q27" s="35">
        <f t="shared" ref="Q27:Y27" si="13">(E27*$N27*$O27)</f>
        <v>0.23584441477095966</v>
      </c>
      <c r="R27" s="26">
        <f t="shared" si="13"/>
        <v>0.73024386704305055</v>
      </c>
      <c r="S27" s="26">
        <f t="shared" si="13"/>
        <v>1.7356292856453308</v>
      </c>
      <c r="T27" s="26">
        <f t="shared" si="13"/>
        <v>3.7478434996208792E-3</v>
      </c>
      <c r="U27" s="26">
        <f t="shared" si="13"/>
        <v>5.8083424591179732E-2</v>
      </c>
      <c r="V27" s="26">
        <f t="shared" si="13"/>
        <v>9.8901985037610184E-4</v>
      </c>
      <c r="W27" s="26">
        <f t="shared" si="13"/>
        <v>333.09083124905044</v>
      </c>
      <c r="X27" s="26">
        <f t="shared" si="13"/>
        <v>2.127986595539268E-2</v>
      </c>
      <c r="Y27" s="26">
        <f t="shared" si="13"/>
        <v>0.16488478213630642</v>
      </c>
    </row>
    <row r="28" spans="1:25" s="3" customFormat="1">
      <c r="A28" s="17" t="s">
        <v>28</v>
      </c>
      <c r="B28" s="93"/>
      <c r="C28" s="22"/>
      <c r="D28" s="22"/>
      <c r="E28" s="23"/>
      <c r="F28" s="23"/>
      <c r="G28" s="23"/>
      <c r="H28" s="23"/>
      <c r="I28" s="23"/>
      <c r="J28" s="24"/>
      <c r="K28" s="25"/>
      <c r="L28" s="23"/>
      <c r="M28" s="23"/>
      <c r="N28" s="89"/>
      <c r="O28" s="89"/>
      <c r="P28" s="89"/>
      <c r="Q28" s="27">
        <f t="shared" ref="Q28:Y28" si="14">SUM(Q27:Q27)</f>
        <v>0.23584441477095966</v>
      </c>
      <c r="R28" s="27">
        <f t="shared" si="14"/>
        <v>0.73024386704305055</v>
      </c>
      <c r="S28" s="27">
        <f t="shared" si="14"/>
        <v>1.7356292856453308</v>
      </c>
      <c r="T28" s="27">
        <f t="shared" si="14"/>
        <v>3.7478434996208792E-3</v>
      </c>
      <c r="U28" s="27">
        <f t="shared" si="14"/>
        <v>5.8083424591179732E-2</v>
      </c>
      <c r="V28" s="27">
        <f t="shared" si="14"/>
        <v>9.8901985037610184E-4</v>
      </c>
      <c r="W28" s="27">
        <f t="shared" si="14"/>
        <v>333.09083124905044</v>
      </c>
      <c r="X28" s="27">
        <f t="shared" si="14"/>
        <v>2.127986595539268E-2</v>
      </c>
      <c r="Y28" s="27">
        <f t="shared" si="14"/>
        <v>0.16488478213630642</v>
      </c>
    </row>
    <row r="29" spans="1:25">
      <c r="A29" s="17" t="s">
        <v>474</v>
      </c>
      <c r="B29" s="518"/>
      <c r="C29" s="18"/>
      <c r="D29" s="22"/>
      <c r="E29" s="19"/>
      <c r="F29" s="19"/>
      <c r="G29" s="19"/>
      <c r="H29" s="19"/>
      <c r="I29" s="19"/>
      <c r="J29" s="19"/>
      <c r="K29" s="19"/>
      <c r="L29" s="19"/>
      <c r="M29" s="19"/>
      <c r="N29" s="31"/>
      <c r="O29" s="31"/>
      <c r="P29" s="362"/>
      <c r="Q29" s="20">
        <f t="shared" ref="Q29:Y29" si="15">Q11+Q18+Q24+Q28</f>
        <v>4.1882818435052034</v>
      </c>
      <c r="R29" s="20">
        <f t="shared" si="15"/>
        <v>14.409065815192207</v>
      </c>
      <c r="S29" s="20">
        <f t="shared" si="15"/>
        <v>25.440521921812469</v>
      </c>
      <c r="T29" s="20">
        <f t="shared" si="15"/>
        <v>5.1135969478288044E-2</v>
      </c>
      <c r="U29" s="20">
        <f t="shared" si="15"/>
        <v>1.1686099026758214</v>
      </c>
      <c r="V29" s="20">
        <f t="shared" si="15"/>
        <v>0.60906837507740319</v>
      </c>
      <c r="W29" s="20">
        <f t="shared" si="15"/>
        <v>4459.5822458190196</v>
      </c>
      <c r="X29" s="20">
        <f t="shared" si="15"/>
        <v>0.3779019863707056</v>
      </c>
      <c r="Y29" s="20">
        <f t="shared" si="15"/>
        <v>2.4168495825721843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7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594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C9*(F9)*$B$385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C13*(F13)*$B$346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 ht="25.5">
      <c r="A16" s="111" t="s">
        <v>326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6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0.19978255106729004</v>
      </c>
      <c r="U17" s="51">
        <f>C17*($F17*$H17)/453.59</f>
        <v>0.36881875565943734</v>
      </c>
      <c r="V17" s="51">
        <f>C17*(($F17*$I17))/453.59</f>
        <v>4.50613455258927E-2</v>
      </c>
      <c r="W17" s="51">
        <f>C17*($F17*$J17)/453.59</f>
        <v>2.7797226812149543E-3</v>
      </c>
      <c r="X17" s="51">
        <f>C17*(($F17*($K17+$L17+$M17)))/453.59</f>
        <v>7.2738929740302244E-2</v>
      </c>
      <c r="Y17" s="51">
        <f>C17*(($F17*($N17+$O17+$P17)))/453.59</f>
        <v>4.8332197965954803E-2</v>
      </c>
      <c r="Z17" s="51">
        <f>C17*(F17)*$B$346</f>
        <v>0</v>
      </c>
      <c r="AA17" s="51">
        <f>Z17*0.21</f>
        <v>0</v>
      </c>
      <c r="AB17" s="51">
        <f>C17*(($F17*($Q17)))/453.59</f>
        <v>193.62821118051326</v>
      </c>
      <c r="AC17" s="51">
        <f>C17*(($F17*($R17)))/453.59</f>
        <v>1.1064496871488068E-2</v>
      </c>
      <c r="AD17" s="51">
        <f>C17*(($F17*($S17)))/453.59</f>
        <v>4.9599802576000274E-3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0.19978255106729004</v>
      </c>
      <c r="U18" s="82">
        <f t="shared" si="2"/>
        <v>0.36881875565943734</v>
      </c>
      <c r="V18" s="82">
        <f t="shared" si="2"/>
        <v>4.50613455258927E-2</v>
      </c>
      <c r="W18" s="82">
        <f t="shared" si="2"/>
        <v>2.7797226812149543E-3</v>
      </c>
      <c r="X18" s="82">
        <f t="shared" si="2"/>
        <v>7.2738929740302244E-2</v>
      </c>
      <c r="Y18" s="82">
        <f t="shared" si="2"/>
        <v>4.8332197965954803E-2</v>
      </c>
      <c r="Z18" s="82">
        <f t="shared" si="2"/>
        <v>0</v>
      </c>
      <c r="AA18" s="82">
        <f t="shared" si="2"/>
        <v>0</v>
      </c>
      <c r="AB18" s="82">
        <f t="shared" si="2"/>
        <v>193.62821118051326</v>
      </c>
      <c r="AC18" s="82">
        <f t="shared" si="2"/>
        <v>1.1064496871488068E-2</v>
      </c>
      <c r="AD18" s="82">
        <f t="shared" si="2"/>
        <v>4.9599802576000274E-3</v>
      </c>
    </row>
    <row r="19" spans="1:30">
      <c r="A19" s="76"/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</row>
    <row r="20" spans="1:30">
      <c r="A20" s="111" t="s">
        <v>329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62"/>
      <c r="U20" s="62"/>
      <c r="V20" s="62"/>
      <c r="W20" s="62"/>
      <c r="X20" s="62"/>
      <c r="Y20" s="62"/>
      <c r="Z20" s="63"/>
      <c r="AA20" s="63"/>
      <c r="AB20" s="63"/>
      <c r="AC20" s="63"/>
      <c r="AD20" s="63"/>
    </row>
    <row r="21" spans="1:30">
      <c r="A21" s="79" t="s">
        <v>320</v>
      </c>
      <c r="B21" s="77" t="s">
        <v>105</v>
      </c>
      <c r="C21" s="78">
        <v>1</v>
      </c>
      <c r="D21" s="78"/>
      <c r="E21" s="78">
        <v>35</v>
      </c>
      <c r="F21" s="78">
        <v>80</v>
      </c>
      <c r="G21" s="103">
        <v>1.08263976628415</v>
      </c>
      <c r="H21" s="103">
        <v>4.9712718909585103</v>
      </c>
      <c r="I21" s="103">
        <v>0.26248012575016899</v>
      </c>
      <c r="J21" s="103">
        <v>1.0711818E-2</v>
      </c>
      <c r="K21" s="103">
        <v>7.1679901072141505E-2</v>
      </c>
      <c r="L21" s="538">
        <v>3.59998119015979E-2</v>
      </c>
      <c r="M21" s="538">
        <v>6.1739677411240299E-2</v>
      </c>
      <c r="N21" s="103">
        <v>6.5945508986370194E-2</v>
      </c>
      <c r="O21" s="538">
        <v>2.9999843251331498E-3</v>
      </c>
      <c r="P21" s="538">
        <v>5.5859708133979398E-2</v>
      </c>
      <c r="Q21" s="103">
        <v>1710.7260798814</v>
      </c>
      <c r="R21" s="48">
        <v>1.5235246282551899E-2</v>
      </c>
      <c r="S21" s="81">
        <f>0.000025616*Q21</f>
        <v>4.3821959262241944E-2</v>
      </c>
      <c r="T21" s="51">
        <f>C21*($F21*$G21)/453.59</f>
        <v>0.19094596728925242</v>
      </c>
      <c r="U21" s="51">
        <f>C21*($F21*$H21)/453.59</f>
        <v>0.87678685878586582</v>
      </c>
      <c r="V21" s="51">
        <f>C21*(($F21*$I21))/453.59</f>
        <v>4.6293811724274173E-2</v>
      </c>
      <c r="W21" s="51">
        <f>C21*($F21*$J21)/453.59</f>
        <v>1.8892511739676801E-3</v>
      </c>
      <c r="X21" s="51">
        <f>C21*(($F21*($K21+$L21+$M21)))/453.59</f>
        <v>2.9880621774726907E-2</v>
      </c>
      <c r="Y21" s="51">
        <f>C21*(($F21*($N21+$O21+$P21)))/453.59</f>
        <v>2.2011984646131133E-2</v>
      </c>
      <c r="Z21" s="51">
        <f>C21*(F21)*$B$346</f>
        <v>0</v>
      </c>
      <c r="AA21" s="51">
        <f>Z21*0.21</f>
        <v>0</v>
      </c>
      <c r="AB21" s="51">
        <f>C21*(($F21*($Q21)))/453.59</f>
        <v>301.72200972356535</v>
      </c>
      <c r="AC21" s="51">
        <f>C21*(($F21*($R21)))/453.59</f>
        <v>2.6870515280410772E-3</v>
      </c>
      <c r="AD21" s="51">
        <f>C21*(($F21*($S21)))/453.59</f>
        <v>7.7289110010788503E-3</v>
      </c>
    </row>
    <row r="22" spans="1:30">
      <c r="A22" s="76" t="s">
        <v>28</v>
      </c>
      <c r="B22" s="75"/>
      <c r="C22" s="109"/>
      <c r="D22" s="109"/>
      <c r="E22" s="75"/>
      <c r="F22" s="75"/>
      <c r="G22" s="516"/>
      <c r="H22" s="42"/>
      <c r="I22" s="42"/>
      <c r="J22" s="42"/>
      <c r="K22" s="513"/>
      <c r="L22" s="513"/>
      <c r="M22" s="513"/>
      <c r="N22" s="513"/>
      <c r="O22" s="513"/>
      <c r="P22" s="513"/>
      <c r="Q22" s="42"/>
      <c r="R22" s="513"/>
      <c r="S22" s="513"/>
      <c r="T22" s="82">
        <f t="shared" ref="T22:AD22" si="3">SUM(T21:T21)</f>
        <v>0.19094596728925242</v>
      </c>
      <c r="U22" s="82">
        <f t="shared" si="3"/>
        <v>0.87678685878586582</v>
      </c>
      <c r="V22" s="82">
        <f t="shared" si="3"/>
        <v>4.6293811724274173E-2</v>
      </c>
      <c r="W22" s="82">
        <f t="shared" si="3"/>
        <v>1.8892511739676801E-3</v>
      </c>
      <c r="X22" s="82">
        <f t="shared" si="3"/>
        <v>2.9880621774726907E-2</v>
      </c>
      <c r="Y22" s="82">
        <f t="shared" si="3"/>
        <v>2.2011984646131133E-2</v>
      </c>
      <c r="Z22" s="82">
        <f t="shared" si="3"/>
        <v>0</v>
      </c>
      <c r="AA22" s="82">
        <f t="shared" si="3"/>
        <v>0</v>
      </c>
      <c r="AB22" s="82">
        <f t="shared" si="3"/>
        <v>301.72200972356535</v>
      </c>
      <c r="AC22" s="82">
        <f t="shared" si="3"/>
        <v>2.6870515280410772E-3</v>
      </c>
      <c r="AD22" s="82">
        <f t="shared" si="3"/>
        <v>7.7289110010788503E-3</v>
      </c>
    </row>
    <row r="23" spans="1:30">
      <c r="A23" s="76" t="s">
        <v>389</v>
      </c>
      <c r="B23" s="75"/>
      <c r="C23" s="109"/>
      <c r="D23" s="109"/>
      <c r="E23" s="75"/>
      <c r="F23" s="75"/>
      <c r="G23" s="516"/>
      <c r="H23" s="42"/>
      <c r="I23" s="42"/>
      <c r="J23" s="42"/>
      <c r="K23" s="513"/>
      <c r="L23" s="513"/>
      <c r="M23" s="513"/>
      <c r="N23" s="513"/>
      <c r="O23" s="513"/>
      <c r="P23" s="513"/>
      <c r="Q23" s="42"/>
      <c r="R23" s="513"/>
      <c r="S23" s="513"/>
      <c r="T23" s="82">
        <f>T10+T14+T18+T22</f>
        <v>0.69040234495747754</v>
      </c>
      <c r="U23" s="82">
        <f t="shared" ref="U23:AD23" si="4">U10+U14+U18+U22</f>
        <v>1.7988337479344592</v>
      </c>
      <c r="V23" s="82">
        <f t="shared" si="4"/>
        <v>0.15894717553900595</v>
      </c>
      <c r="W23" s="82">
        <f t="shared" si="4"/>
        <v>8.8385578770050661E-3</v>
      </c>
      <c r="X23" s="82">
        <f t="shared" si="4"/>
        <v>0.21172794612548254</v>
      </c>
      <c r="Y23" s="82">
        <f t="shared" si="4"/>
        <v>0.14284247956101814</v>
      </c>
      <c r="Z23" s="82">
        <f t="shared" si="4"/>
        <v>1.7662149598755138E-2</v>
      </c>
      <c r="AA23" s="82">
        <f t="shared" si="4"/>
        <v>3.7090514157385786E-3</v>
      </c>
      <c r="AB23" s="82">
        <f t="shared" si="4"/>
        <v>785.79253767484852</v>
      </c>
      <c r="AC23" s="82">
        <f t="shared" si="4"/>
        <v>3.0348293706761245E-2</v>
      </c>
      <c r="AD23" s="82">
        <f t="shared" si="4"/>
        <v>2.0128861645078919E-2</v>
      </c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25" spans="1:30">
      <c r="A25" s="367"/>
      <c r="B25" s="368"/>
      <c r="C25" s="369"/>
      <c r="D25" s="369"/>
      <c r="E25" s="368"/>
      <c r="F25" s="368"/>
      <c r="G25" s="370"/>
      <c r="H25" s="370"/>
      <c r="I25" s="370"/>
      <c r="J25" s="370"/>
      <c r="K25" s="370"/>
      <c r="L25" s="370"/>
      <c r="M25" s="370"/>
      <c r="N25" s="370"/>
      <c r="O25" s="370"/>
      <c r="P25" s="370"/>
      <c r="Q25" s="370"/>
      <c r="R25" s="370"/>
      <c r="S25" s="37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</row>
    <row r="26" spans="1:30">
      <c r="A26" s="367"/>
      <c r="B26" s="368"/>
      <c r="C26" s="369"/>
      <c r="D26" s="369"/>
      <c r="E26" s="368"/>
      <c r="F26" s="368"/>
      <c r="G26" s="370"/>
      <c r="H26" s="370"/>
      <c r="I26" s="370"/>
      <c r="J26" s="370"/>
      <c r="K26" s="370"/>
      <c r="L26" s="370"/>
      <c r="M26" s="370"/>
      <c r="N26" s="370"/>
      <c r="O26" s="370"/>
      <c r="P26" s="370"/>
      <c r="Q26" s="370"/>
      <c r="R26" s="370"/>
      <c r="S26" s="37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</row>
    <row r="27" spans="1:30">
      <c r="A27" s="367"/>
      <c r="B27" s="368"/>
      <c r="C27" s="369"/>
      <c r="D27" s="369"/>
      <c r="E27" s="368"/>
      <c r="F27" s="368"/>
      <c r="G27" s="370"/>
      <c r="H27" s="370"/>
      <c r="I27" s="370"/>
      <c r="J27" s="370"/>
      <c r="K27" s="370"/>
      <c r="L27" s="370"/>
      <c r="M27" s="370"/>
      <c r="N27" s="370"/>
      <c r="O27" s="370"/>
      <c r="P27" s="370"/>
      <c r="Q27" s="370"/>
      <c r="R27" s="370"/>
      <c r="S27" s="37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</row>
    <row r="375" spans="1:1" ht="25.5">
      <c r="A375" s="83" t="s">
        <v>109</v>
      </c>
    </row>
    <row r="377" spans="1:1">
      <c r="A377" s="37" t="s">
        <v>81</v>
      </c>
    </row>
    <row r="378" spans="1:1">
      <c r="A378" s="37" t="s">
        <v>82</v>
      </c>
    </row>
    <row r="379" spans="1:1">
      <c r="A379" s="37" t="s">
        <v>83</v>
      </c>
    </row>
    <row r="380" spans="1:1">
      <c r="A380" s="38" t="s">
        <v>96</v>
      </c>
    </row>
    <row r="381" spans="1:1">
      <c r="A381" s="37" t="s">
        <v>85</v>
      </c>
    </row>
    <row r="382" spans="1:1">
      <c r="A382" s="37" t="s">
        <v>86</v>
      </c>
    </row>
    <row r="383" spans="1:1">
      <c r="A383" s="37" t="s">
        <v>87</v>
      </c>
    </row>
    <row r="384" spans="1:1">
      <c r="A384" s="37" t="s">
        <v>0</v>
      </c>
    </row>
    <row r="385" spans="1:2">
      <c r="A385" s="38" t="s">
        <v>97</v>
      </c>
      <c r="B385" s="37">
        <f>(0.016*(0.03/2)^0.65*(2/3)^1.5)-0.00047</f>
        <v>9.8123053326417428E-5</v>
      </c>
    </row>
    <row r="386" spans="1:2">
      <c r="A386" s="38" t="s">
        <v>98</v>
      </c>
      <c r="B386" s="37">
        <f>(0.016*(0.03/2)^0.65*(13/3)^1.5)-0.00047</f>
        <v>8.9448292388582783E-3</v>
      </c>
    </row>
    <row r="387" spans="1:2">
      <c r="A387" s="38" t="s">
        <v>99</v>
      </c>
      <c r="B38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595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326</v>
      </c>
      <c r="B6" s="46" t="s">
        <v>102</v>
      </c>
      <c r="C6" s="47">
        <v>6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329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Public Improvements and Access Road Paving</v>
      </c>
      <c r="B93" s="46" t="str">
        <f t="shared" si="52"/>
        <v>Light-Duty Truck, catalyst</v>
      </c>
      <c r="C93" s="47">
        <f t="shared" si="52"/>
        <v>6</v>
      </c>
      <c r="D93" s="47">
        <v>35</v>
      </c>
      <c r="E93" s="47">
        <v>80</v>
      </c>
      <c r="F93" s="51">
        <f>C6*($E6*$F6+($G6))/453.59</f>
        <v>2.9143163152855203</v>
      </c>
      <c r="G93" s="51">
        <f>C6*($E6*$H6+($I6))/453.59</f>
        <v>0.26202394376626803</v>
      </c>
      <c r="H93" s="51">
        <f>C6*(($E6*$J6)+($K6)+($L6)+($E6*$N6)+(($M6+$O6)))/453.59</f>
        <v>0.30299988194371996</v>
      </c>
      <c r="I93" s="51">
        <f>C6*($E6*$P6+($Q6))/453.59</f>
        <v>4.3607821629636952E-3</v>
      </c>
      <c r="J93" s="51">
        <f>C6*(($E6*($R6+$T6+$U6))+($S6))/453.59</f>
        <v>5.1144542731247376E-2</v>
      </c>
      <c r="K93" s="51">
        <f>$C6*(($E6*($V6+$X6+$Y6))+($W6))/453.59</f>
        <v>2.2272031945518852E-2</v>
      </c>
      <c r="L93" s="51">
        <f>$B$24*C6*(E6+6)</f>
        <v>5.0631495516431396E-2</v>
      </c>
      <c r="M93" s="51">
        <f t="shared" si="53"/>
        <v>2.0758913161736871E-2</v>
      </c>
      <c r="N93" s="51">
        <f>C6*($E6*$Z6+($AA6))/453.59</f>
        <v>332.54146035623342</v>
      </c>
      <c r="O93" s="51">
        <f>C6*($E6*$AB6+($AC6))/453.59</f>
        <v>1.9022852334181495E-2</v>
      </c>
      <c r="P93" s="51">
        <f>C6*($E6*$AD6+($AE6))/453.59</f>
        <v>3.4626719483060162E-2</v>
      </c>
      <c r="AN93" s="39"/>
      <c r="AZ93" s="37"/>
    </row>
    <row r="94" spans="1:52" ht="25.5">
      <c r="A94" s="45" t="str">
        <f t="shared" si="52"/>
        <v>Substation Wiring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8.2572295599756398</v>
      </c>
      <c r="G95" s="82">
        <f t="shared" si="54"/>
        <v>0.74240117400442607</v>
      </c>
      <c r="H95" s="82">
        <f t="shared" si="54"/>
        <v>0.85849966550720658</v>
      </c>
      <c r="I95" s="82">
        <f t="shared" si="54"/>
        <v>1.235554946173047E-2</v>
      </c>
      <c r="J95" s="82">
        <f t="shared" si="54"/>
        <v>0.14490953773853424</v>
      </c>
      <c r="K95" s="82">
        <f t="shared" si="54"/>
        <v>6.310409051230341E-2</v>
      </c>
      <c r="L95" s="82">
        <f t="shared" si="54"/>
        <v>0.1434559039632223</v>
      </c>
      <c r="M95" s="82">
        <f t="shared" si="54"/>
        <v>5.881692062492113E-2</v>
      </c>
      <c r="N95" s="82">
        <f t="shared" si="54"/>
        <v>942.2008043426614</v>
      </c>
      <c r="O95" s="82">
        <f t="shared" si="54"/>
        <v>5.3898081613514233E-2</v>
      </c>
      <c r="P95" s="82">
        <f t="shared" si="54"/>
        <v>9.8109038535337131E-2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4" sqref="I14:I1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7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7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si="6"/>
        <v>3.2313389441625637E-2</v>
      </c>
      <c r="R15" s="26">
        <f t="shared" si="6"/>
        <v>0.12374118165784832</v>
      </c>
      <c r="S15" s="26">
        <f t="shared" si="6"/>
        <v>0.16056172839506169</v>
      </c>
      <c r="T15" s="26">
        <f t="shared" si="6"/>
        <v>3.2989899838564078E-4</v>
      </c>
      <c r="U15" s="26">
        <f t="shared" si="6"/>
        <v>1.3581349206349205E-2</v>
      </c>
      <c r="V15" s="26">
        <f t="shared" si="6"/>
        <v>1.2087400793650793E-2</v>
      </c>
      <c r="W15" s="26">
        <f t="shared" si="6"/>
        <v>25.519155927350894</v>
      </c>
      <c r="X15" s="26">
        <f t="shared" si="6"/>
        <v>2.915585728687426E-3</v>
      </c>
      <c r="Y15" s="26">
        <f t="shared" si="6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6"/>
        <v>0.64781383139092696</v>
      </c>
      <c r="R16" s="26">
        <f t="shared" si="6"/>
        <v>1.6884920634920633</v>
      </c>
      <c r="S16" s="26">
        <f t="shared" si="6"/>
        <v>2.4277777777777771</v>
      </c>
      <c r="T16" s="26">
        <f t="shared" si="6"/>
        <v>4.5675188801668695E-3</v>
      </c>
      <c r="U16" s="26">
        <f t="shared" si="6"/>
        <v>0.13690476190476189</v>
      </c>
      <c r="V16" s="26">
        <f t="shared" si="6"/>
        <v>0.12184523809523809</v>
      </c>
      <c r="W16" s="26">
        <f t="shared" si="6"/>
        <v>389.3707786658249</v>
      </c>
      <c r="X16" s="26">
        <f t="shared" si="6"/>
        <v>5.845120753908839E-2</v>
      </c>
      <c r="Y16" s="26">
        <f t="shared" si="6"/>
        <v>0.23063888888888884</v>
      </c>
    </row>
    <row r="17" spans="1:25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25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1.3485189600182066</v>
      </c>
      <c r="R18" s="27">
        <f t="shared" si="7"/>
        <v>4.4830355536509954</v>
      </c>
      <c r="S18" s="27">
        <f t="shared" si="7"/>
        <v>7.2021681568630562</v>
      </c>
      <c r="T18" s="27">
        <f t="shared" si="7"/>
        <v>1.4159960018414417E-2</v>
      </c>
      <c r="U18" s="27">
        <f t="shared" si="7"/>
        <v>0.3653493432359759</v>
      </c>
      <c r="V18" s="27">
        <f t="shared" si="7"/>
        <v>0.24910307342635779</v>
      </c>
      <c r="W18" s="27">
        <f t="shared" si="7"/>
        <v>1224.8942837653999</v>
      </c>
      <c r="X18" s="27">
        <f t="shared" si="7"/>
        <v>0.12167471305624764</v>
      </c>
      <c r="Y18" s="27">
        <f t="shared" si="7"/>
        <v>0.68420597490199042</v>
      </c>
    </row>
    <row r="19" spans="1:25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25" s="3" customFormat="1">
      <c r="A20" s="11" t="s">
        <v>310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25" s="3" customFormat="1">
      <c r="A21" s="24" t="s">
        <v>305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8">0.095*G21</f>
        <v>8.2442391068153209E-2</v>
      </c>
      <c r="N21" s="94">
        <v>1</v>
      </c>
      <c r="O21" s="88">
        <v>2</v>
      </c>
      <c r="P21" s="361">
        <v>280</v>
      </c>
      <c r="Q21" s="35">
        <f t="shared" ref="Q21:Y21" si="9">(E21*$N21*$O21)</f>
        <v>0.23584441477095966</v>
      </c>
      <c r="R21" s="26">
        <f t="shared" si="9"/>
        <v>0.73024386704305055</v>
      </c>
      <c r="S21" s="26">
        <f t="shared" si="9"/>
        <v>1.7356292856453308</v>
      </c>
      <c r="T21" s="26">
        <f t="shared" si="9"/>
        <v>3.7478434996208792E-3</v>
      </c>
      <c r="U21" s="26">
        <f t="shared" si="9"/>
        <v>5.8083424591179732E-2</v>
      </c>
      <c r="V21" s="26">
        <f t="shared" si="9"/>
        <v>9.8901985037610184E-4</v>
      </c>
      <c r="W21" s="26">
        <f t="shared" si="9"/>
        <v>333.09083124905044</v>
      </c>
      <c r="X21" s="26">
        <f t="shared" si="9"/>
        <v>2.127986595539268E-2</v>
      </c>
      <c r="Y21" s="26">
        <f t="shared" si="9"/>
        <v>0.16488478213630642</v>
      </c>
    </row>
    <row r="22" spans="1:25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SUM(Q21:Q21)</f>
        <v>0.23584441477095966</v>
      </c>
      <c r="R22" s="27">
        <f t="shared" si="10"/>
        <v>0.73024386704305055</v>
      </c>
      <c r="S22" s="27">
        <f t="shared" si="10"/>
        <v>1.7356292856453308</v>
      </c>
      <c r="T22" s="27">
        <f t="shared" si="10"/>
        <v>3.7478434996208792E-3</v>
      </c>
      <c r="U22" s="27">
        <f t="shared" si="10"/>
        <v>5.8083424591179732E-2</v>
      </c>
      <c r="V22" s="27">
        <f t="shared" si="10"/>
        <v>9.8901985037610184E-4</v>
      </c>
      <c r="W22" s="27">
        <f t="shared" si="10"/>
        <v>333.09083124905044</v>
      </c>
      <c r="X22" s="27">
        <f t="shared" si="10"/>
        <v>2.127986595539268E-2</v>
      </c>
      <c r="Y22" s="27">
        <f t="shared" si="10"/>
        <v>0.16488478213630642</v>
      </c>
    </row>
    <row r="23" spans="1:25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>Q11+Q18+Q22</f>
        <v>3.1841762089986738</v>
      </c>
      <c r="R23" s="20">
        <f t="shared" ref="R23:Y23" si="11">R11+R18+R22</f>
        <v>11.089376822387774</v>
      </c>
      <c r="S23" s="20">
        <f t="shared" si="11"/>
        <v>19.996003301986448</v>
      </c>
      <c r="T23" s="20">
        <f t="shared" si="11"/>
        <v>3.9655620937732852E-2</v>
      </c>
      <c r="U23" s="20">
        <f t="shared" si="11"/>
        <v>0.89758595626524229</v>
      </c>
      <c r="V23" s="20">
        <f t="shared" si="11"/>
        <v>0.44391490482564849</v>
      </c>
      <c r="W23" s="20">
        <f t="shared" si="11"/>
        <v>3463.1186563730957</v>
      </c>
      <c r="X23" s="20">
        <f t="shared" si="11"/>
        <v>0.28730313039064059</v>
      </c>
      <c r="Y23" s="20">
        <f t="shared" si="11"/>
        <v>1.8996203136887126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597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598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 t="shared" ref="H91:H92" si="54"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 t="shared" si="54"/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5.3429132446901209</v>
      </c>
      <c r="G93" s="82">
        <f t="shared" si="55"/>
        <v>0.48037723023815804</v>
      </c>
      <c r="H93" s="82">
        <f t="shared" si="55"/>
        <v>0.55549978356348662</v>
      </c>
      <c r="I93" s="82">
        <f t="shared" si="55"/>
        <v>7.9947672987667751E-3</v>
      </c>
      <c r="J93" s="82">
        <f t="shared" si="55"/>
        <v>9.3764995007286855E-2</v>
      </c>
      <c r="K93" s="82">
        <f t="shared" si="55"/>
        <v>4.0832058566784561E-2</v>
      </c>
      <c r="L93" s="82">
        <f t="shared" si="55"/>
        <v>9.2824408446790893E-2</v>
      </c>
      <c r="M93" s="82">
        <f t="shared" si="55"/>
        <v>3.805800746318426E-2</v>
      </c>
      <c r="N93" s="82">
        <f t="shared" si="55"/>
        <v>609.65934398642787</v>
      </c>
      <c r="O93" s="82">
        <f t="shared" si="55"/>
        <v>3.4875229279332738E-2</v>
      </c>
      <c r="P93" s="82">
        <f t="shared" si="55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4" sqref="I14:I1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599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" si="4">0.89*I14</f>
        <v>1.894781746031746E-2</v>
      </c>
      <c r="K14" s="105">
        <v>51.728017049774763</v>
      </c>
      <c r="L14" s="105">
        <v>4.7313534758971322E-3</v>
      </c>
      <c r="M14" s="98">
        <f t="shared" ref="M14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4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ref="J15:J16" si="7">0.89*I15</f>
        <v>1.2087400793650793E-2</v>
      </c>
      <c r="K15" s="99">
        <v>25.519155927350894</v>
      </c>
      <c r="L15" s="98">
        <v>2.915585728687426E-3</v>
      </c>
      <c r="M15" s="100">
        <f t="shared" ref="M15:M17" si="8">0.095*G15</f>
        <v>1.5253364197530862E-2</v>
      </c>
      <c r="N15" s="89">
        <v>1</v>
      </c>
      <c r="O15" s="89">
        <v>1</v>
      </c>
      <c r="P15" s="364">
        <v>75</v>
      </c>
      <c r="Q15" s="26">
        <f t="shared" ref="Q15:Y17" si="9">(E15*$N15*$O15)</f>
        <v>3.2313389441625637E-2</v>
      </c>
      <c r="R15" s="26">
        <f t="shared" si="9"/>
        <v>0.12374118165784832</v>
      </c>
      <c r="S15" s="26">
        <f t="shared" si="9"/>
        <v>0.16056172839506169</v>
      </c>
      <c r="T15" s="26">
        <f t="shared" si="9"/>
        <v>3.2989899838564078E-4</v>
      </c>
      <c r="U15" s="26">
        <f t="shared" si="9"/>
        <v>1.3581349206349205E-2</v>
      </c>
      <c r="V15" s="26">
        <f t="shared" si="9"/>
        <v>1.2087400793650793E-2</v>
      </c>
      <c r="W15" s="26">
        <f t="shared" si="9"/>
        <v>25.519155927350894</v>
      </c>
      <c r="X15" s="26">
        <f t="shared" si="9"/>
        <v>2.915585728687426E-3</v>
      </c>
      <c r="Y15" s="26">
        <f t="shared" si="9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7"/>
        <v>2.030753968253968E-2</v>
      </c>
      <c r="K16" s="99">
        <v>64.895129777637479</v>
      </c>
      <c r="L16" s="98">
        <v>9.7418679231813989E-3</v>
      </c>
      <c r="M16" s="100">
        <f t="shared" si="8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9"/>
        <v>0.64781383139092696</v>
      </c>
      <c r="R16" s="26">
        <f t="shared" si="9"/>
        <v>1.6884920634920633</v>
      </c>
      <c r="S16" s="26">
        <f t="shared" si="9"/>
        <v>2.4277777777777771</v>
      </c>
      <c r="T16" s="26">
        <f t="shared" si="9"/>
        <v>4.5675188801668695E-3</v>
      </c>
      <c r="U16" s="26">
        <f t="shared" si="9"/>
        <v>0.13690476190476189</v>
      </c>
      <c r="V16" s="26">
        <f t="shared" si="9"/>
        <v>0.12184523809523809</v>
      </c>
      <c r="W16" s="26">
        <f t="shared" si="9"/>
        <v>389.3707786658249</v>
      </c>
      <c r="X16" s="26">
        <f t="shared" si="9"/>
        <v>5.845120753908839E-2</v>
      </c>
      <c r="Y16" s="26">
        <f t="shared" si="9"/>
        <v>0.23063888888888884</v>
      </c>
    </row>
    <row r="17" spans="1:32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8"/>
        <v>8.2442391068153209E-2</v>
      </c>
      <c r="N17" s="89">
        <v>1</v>
      </c>
      <c r="O17" s="89">
        <v>3</v>
      </c>
      <c r="P17" s="364">
        <v>40</v>
      </c>
      <c r="Q17" s="26">
        <f t="shared" si="9"/>
        <v>0.3537666221564395</v>
      </c>
      <c r="R17" s="26">
        <f t="shared" si="9"/>
        <v>1.0953658005645759</v>
      </c>
      <c r="S17" s="26">
        <f t="shared" si="9"/>
        <v>2.6034439284679962</v>
      </c>
      <c r="T17" s="26">
        <f t="shared" si="9"/>
        <v>5.6217652494313184E-3</v>
      </c>
      <c r="U17" s="26">
        <f t="shared" si="9"/>
        <v>8.7125136886769594E-2</v>
      </c>
      <c r="V17" s="26">
        <f t="shared" si="9"/>
        <v>1.4835297755641528E-3</v>
      </c>
      <c r="W17" s="26">
        <f t="shared" si="9"/>
        <v>499.63624687357566</v>
      </c>
      <c r="X17" s="26">
        <f t="shared" si="9"/>
        <v>3.1919798933089022E-2</v>
      </c>
      <c r="Y17" s="26">
        <f t="shared" si="9"/>
        <v>0.24732717320445963</v>
      </c>
    </row>
    <row r="18" spans="1:32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>SUM(Q14:Q17)</f>
        <v>1.3485189600182066</v>
      </c>
      <c r="R18" s="27">
        <f t="shared" ref="R18:Y18" si="10">SUM(R14:R17)</f>
        <v>4.4830355536509954</v>
      </c>
      <c r="S18" s="27">
        <f t="shared" si="10"/>
        <v>7.2021681568630562</v>
      </c>
      <c r="T18" s="27">
        <f t="shared" si="10"/>
        <v>1.4159960018414417E-2</v>
      </c>
      <c r="U18" s="27">
        <f t="shared" si="10"/>
        <v>0.3653493432359759</v>
      </c>
      <c r="V18" s="27">
        <f t="shared" si="10"/>
        <v>0.24910307342635779</v>
      </c>
      <c r="W18" s="27">
        <f t="shared" si="10"/>
        <v>1224.8942837653999</v>
      </c>
      <c r="X18" s="27">
        <f t="shared" si="10"/>
        <v>0.12167471305624764</v>
      </c>
      <c r="Y18" s="27">
        <f t="shared" si="10"/>
        <v>0.68420597490199042</v>
      </c>
    </row>
    <row r="19" spans="1:32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32" s="3" customFormat="1">
      <c r="A20" s="11" t="s">
        <v>310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32" s="3" customFormat="1">
      <c r="A21" s="24" t="s">
        <v>305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11">0.095*G21</f>
        <v>8.2442391068153209E-2</v>
      </c>
      <c r="N21" s="94">
        <v>1</v>
      </c>
      <c r="O21" s="88">
        <v>2</v>
      </c>
      <c r="P21" s="361">
        <v>280</v>
      </c>
      <c r="Q21" s="35">
        <f t="shared" ref="Q21:Y21" si="12">(E21*$N21*$O21)</f>
        <v>0.23584441477095966</v>
      </c>
      <c r="R21" s="26">
        <f t="shared" si="12"/>
        <v>0.73024386704305055</v>
      </c>
      <c r="S21" s="26">
        <f t="shared" si="12"/>
        <v>1.7356292856453308</v>
      </c>
      <c r="T21" s="26">
        <f t="shared" si="12"/>
        <v>3.7478434996208792E-3</v>
      </c>
      <c r="U21" s="26">
        <f t="shared" si="12"/>
        <v>5.8083424591179732E-2</v>
      </c>
      <c r="V21" s="26">
        <f t="shared" si="12"/>
        <v>9.8901985037610184E-4</v>
      </c>
      <c r="W21" s="26">
        <f t="shared" si="12"/>
        <v>333.09083124905044</v>
      </c>
      <c r="X21" s="26">
        <f t="shared" si="12"/>
        <v>2.127986595539268E-2</v>
      </c>
      <c r="Y21" s="26">
        <f t="shared" si="12"/>
        <v>0.16488478213630642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3">SUM(Q21:Q21)</f>
        <v>0.23584441477095966</v>
      </c>
      <c r="R22" s="27">
        <f t="shared" si="13"/>
        <v>0.73024386704305055</v>
      </c>
      <c r="S22" s="27">
        <f t="shared" si="13"/>
        <v>1.7356292856453308</v>
      </c>
      <c r="T22" s="27">
        <f t="shared" si="13"/>
        <v>3.7478434996208792E-3</v>
      </c>
      <c r="U22" s="27">
        <f t="shared" si="13"/>
        <v>5.8083424591179732E-2</v>
      </c>
      <c r="V22" s="27">
        <f t="shared" si="13"/>
        <v>9.8901985037610184E-4</v>
      </c>
      <c r="W22" s="27">
        <f t="shared" si="13"/>
        <v>333.09083124905044</v>
      </c>
      <c r="X22" s="27">
        <f t="shared" si="13"/>
        <v>2.127986595539268E-2</v>
      </c>
      <c r="Y22" s="27">
        <f t="shared" si="13"/>
        <v>0.16488478213630642</v>
      </c>
    </row>
    <row r="23" spans="1:32" s="6" customFormat="1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4">Q11+Q18+Q22</f>
        <v>3.1841762089986738</v>
      </c>
      <c r="R23" s="20">
        <f t="shared" si="14"/>
        <v>11.089376822387774</v>
      </c>
      <c r="S23" s="20">
        <f t="shared" si="14"/>
        <v>19.996003301986448</v>
      </c>
      <c r="T23" s="20">
        <f t="shared" si="14"/>
        <v>3.9655620937732852E-2</v>
      </c>
      <c r="U23" s="20">
        <f t="shared" si="14"/>
        <v>0.89758595626524229</v>
      </c>
      <c r="V23" s="20">
        <f t="shared" si="14"/>
        <v>0.44391490482564849</v>
      </c>
      <c r="W23" s="20">
        <f t="shared" si="14"/>
        <v>3463.1186563730957</v>
      </c>
      <c r="X23" s="20">
        <f t="shared" si="14"/>
        <v>0.28730313039064059</v>
      </c>
      <c r="Y23" s="20">
        <f t="shared" si="14"/>
        <v>1.8996203136887126</v>
      </c>
      <c r="AF2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I14" sqref="I14:I1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602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6" si="4">0.89*I14</f>
        <v>1.894781746031746E-2</v>
      </c>
      <c r="K14" s="105">
        <v>51.728017049774763</v>
      </c>
      <c r="L14" s="105">
        <v>4.7313534758971322E-3</v>
      </c>
      <c r="M14" s="98">
        <f t="shared" ref="M14:M16" si="5">0.095*G14</f>
        <v>3.1831091435185178E-2</v>
      </c>
      <c r="N14" s="89">
        <v>1</v>
      </c>
      <c r="O14" s="89">
        <v>6</v>
      </c>
      <c r="P14" s="364">
        <v>15</v>
      </c>
      <c r="Q14" s="26">
        <f t="shared" ref="Q14:Y14" si="6">(E14*$N14*$O14)</f>
        <v>0.31462511702921436</v>
      </c>
      <c r="R14" s="26">
        <f t="shared" si="6"/>
        <v>1.5754365079365078</v>
      </c>
      <c r="S14" s="26">
        <f t="shared" si="6"/>
        <v>2.0103847222222218</v>
      </c>
      <c r="T14" s="26">
        <f t="shared" si="6"/>
        <v>3.640776890430587E-3</v>
      </c>
      <c r="U14" s="26">
        <f t="shared" si="6"/>
        <v>0.12773809523809523</v>
      </c>
      <c r="V14" s="26">
        <f t="shared" si="6"/>
        <v>0.11368690476190477</v>
      </c>
      <c r="W14" s="26">
        <f t="shared" si="6"/>
        <v>310.36810229864858</v>
      </c>
      <c r="X14" s="26">
        <f t="shared" si="6"/>
        <v>2.8388120855382795E-2</v>
      </c>
      <c r="Y14" s="26">
        <f t="shared" si="6"/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ref="Q15:Y18" si="7">(E15*$N15*$O15)</f>
        <v>3.2313389441625637E-2</v>
      </c>
      <c r="R15" s="26">
        <f t="shared" si="7"/>
        <v>0.12374118165784832</v>
      </c>
      <c r="S15" s="26">
        <f t="shared" si="7"/>
        <v>0.16056172839506169</v>
      </c>
      <c r="T15" s="26">
        <f t="shared" si="7"/>
        <v>3.2989899838564078E-4</v>
      </c>
      <c r="U15" s="26">
        <f t="shared" si="7"/>
        <v>1.3581349206349205E-2</v>
      </c>
      <c r="V15" s="26">
        <f t="shared" si="7"/>
        <v>1.2087400793650793E-2</v>
      </c>
      <c r="W15" s="26">
        <f t="shared" si="7"/>
        <v>25.519155927350894</v>
      </c>
      <c r="X15" s="26">
        <f t="shared" si="7"/>
        <v>2.915585728687426E-3</v>
      </c>
      <c r="Y15" s="26">
        <f t="shared" si="7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7"/>
        <v>0.64781383139092696</v>
      </c>
      <c r="R16" s="26">
        <f t="shared" si="7"/>
        <v>1.6884920634920633</v>
      </c>
      <c r="S16" s="26">
        <f t="shared" si="7"/>
        <v>2.4277777777777771</v>
      </c>
      <c r="T16" s="26">
        <f t="shared" si="7"/>
        <v>4.5675188801668695E-3</v>
      </c>
      <c r="U16" s="26">
        <f t="shared" si="7"/>
        <v>0.13690476190476189</v>
      </c>
      <c r="V16" s="26">
        <f t="shared" si="7"/>
        <v>0.12184523809523809</v>
      </c>
      <c r="W16" s="26">
        <f t="shared" si="7"/>
        <v>389.3707786658249</v>
      </c>
      <c r="X16" s="26">
        <f t="shared" si="7"/>
        <v>5.845120753908839E-2</v>
      </c>
      <c r="Y16" s="26">
        <f t="shared" si="7"/>
        <v>0.23063888888888884</v>
      </c>
    </row>
    <row r="17" spans="1:32" s="3" customFormat="1">
      <c r="A17" s="96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96">
        <f t="shared" ref="J17" si="8">0.89*I17</f>
        <v>1.894781746031746E-2</v>
      </c>
      <c r="K17" s="99">
        <v>58.913523330624749</v>
      </c>
      <c r="L17" s="98">
        <v>6.9704339147860696E-3</v>
      </c>
      <c r="M17" s="98">
        <f t="shared" ref="M17:M18" si="9">0.095*G17</f>
        <v>3.1831091435185178E-2</v>
      </c>
      <c r="N17" s="94">
        <v>1</v>
      </c>
      <c r="O17" s="88">
        <v>8</v>
      </c>
      <c r="P17" s="361">
        <v>15</v>
      </c>
      <c r="Q17" s="35">
        <f t="shared" si="7"/>
        <v>0.6180256229084643</v>
      </c>
      <c r="R17" s="26">
        <f t="shared" si="7"/>
        <v>2.1005820105820106</v>
      </c>
      <c r="S17" s="26">
        <f t="shared" si="7"/>
        <v>2.6805129629629625</v>
      </c>
      <c r="T17" s="26">
        <f t="shared" si="7"/>
        <v>5.5286842927382346E-3</v>
      </c>
      <c r="U17" s="26">
        <f t="shared" si="7"/>
        <v>0.17031746031746031</v>
      </c>
      <c r="V17" s="26">
        <f t="shared" si="7"/>
        <v>0.15158253968253968</v>
      </c>
      <c r="W17" s="26">
        <f t="shared" si="7"/>
        <v>471.30818664499799</v>
      </c>
      <c r="X17" s="26">
        <f t="shared" si="7"/>
        <v>5.5763471318288557E-2</v>
      </c>
      <c r="Y17" s="26">
        <f t="shared" si="7"/>
        <v>0.25464873148148143</v>
      </c>
    </row>
    <row r="18" spans="1:32" s="3" customFormat="1">
      <c r="A18" s="96" t="s">
        <v>126</v>
      </c>
      <c r="B18" s="22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9"/>
        <v>8.2442391068153209E-2</v>
      </c>
      <c r="N18" s="89">
        <v>1</v>
      </c>
      <c r="O18" s="89">
        <v>3</v>
      </c>
      <c r="P18" s="364">
        <v>40</v>
      </c>
      <c r="Q18" s="26">
        <f t="shared" si="7"/>
        <v>0.3537666221564395</v>
      </c>
      <c r="R18" s="26">
        <f t="shared" si="7"/>
        <v>1.0953658005645759</v>
      </c>
      <c r="S18" s="26">
        <f t="shared" si="7"/>
        <v>2.6034439284679962</v>
      </c>
      <c r="T18" s="26">
        <f t="shared" si="7"/>
        <v>5.6217652494313184E-3</v>
      </c>
      <c r="U18" s="26">
        <f t="shared" si="7"/>
        <v>8.7125136886769594E-2</v>
      </c>
      <c r="V18" s="26">
        <f t="shared" si="7"/>
        <v>1.4835297755641528E-3</v>
      </c>
      <c r="W18" s="26">
        <f t="shared" si="7"/>
        <v>499.63624687357566</v>
      </c>
      <c r="X18" s="26">
        <f t="shared" si="7"/>
        <v>3.1919798933089022E-2</v>
      </c>
      <c r="Y18" s="26">
        <f t="shared" si="7"/>
        <v>0.24732717320445963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SUM(Q14:Q18)</f>
        <v>1.9665445829266708</v>
      </c>
      <c r="R19" s="27">
        <f t="shared" ref="R19:Y19" si="10">SUM(R14:R18)</f>
        <v>6.5836175642330055</v>
      </c>
      <c r="S19" s="27">
        <f t="shared" si="10"/>
        <v>9.8826811198260192</v>
      </c>
      <c r="T19" s="27">
        <f t="shared" si="10"/>
        <v>1.968864431115265E-2</v>
      </c>
      <c r="U19" s="27">
        <f t="shared" si="10"/>
        <v>0.53566680355343621</v>
      </c>
      <c r="V19" s="27">
        <f t="shared" si="10"/>
        <v>0.40068561310889744</v>
      </c>
      <c r="W19" s="27">
        <f t="shared" si="10"/>
        <v>1696.2024704103978</v>
      </c>
      <c r="X19" s="27">
        <f t="shared" si="10"/>
        <v>0.17743818437453621</v>
      </c>
      <c r="Y19" s="27">
        <f t="shared" si="10"/>
        <v>0.9388547063834719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3" customFormat="1">
      <c r="A21" s="11" t="s">
        <v>310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</row>
    <row r="22" spans="1:32" s="3" customFormat="1">
      <c r="A22" s="24" t="s">
        <v>305</v>
      </c>
      <c r="B22" s="30" t="s">
        <v>27</v>
      </c>
      <c r="C22" s="22">
        <v>175</v>
      </c>
      <c r="D22" s="22"/>
      <c r="E22" s="98">
        <v>0.11792220738547983</v>
      </c>
      <c r="F22" s="98">
        <v>0.36512193352152528</v>
      </c>
      <c r="G22" s="98">
        <v>0.86781464282266541</v>
      </c>
      <c r="H22" s="98">
        <v>1.8739217498104396E-3</v>
      </c>
      <c r="I22" s="98">
        <v>2.9041712295589866E-2</v>
      </c>
      <c r="J22" s="96">
        <v>4.9450992518805092E-4</v>
      </c>
      <c r="K22" s="120">
        <v>166.54541562452522</v>
      </c>
      <c r="L22" s="98">
        <v>1.063993297769634E-2</v>
      </c>
      <c r="M22" s="98">
        <f t="shared" ref="M22" si="11">0.095*G22</f>
        <v>8.2442391068153209E-2</v>
      </c>
      <c r="N22" s="94">
        <v>1</v>
      </c>
      <c r="O22" s="88">
        <v>2</v>
      </c>
      <c r="P22" s="361">
        <v>280</v>
      </c>
      <c r="Q22" s="35">
        <f t="shared" ref="Q22:Y22" si="12">(E22*$N22*$O22)</f>
        <v>0.23584441477095966</v>
      </c>
      <c r="R22" s="26">
        <f t="shared" si="12"/>
        <v>0.73024386704305055</v>
      </c>
      <c r="S22" s="26">
        <f t="shared" si="12"/>
        <v>1.7356292856453308</v>
      </c>
      <c r="T22" s="26">
        <f t="shared" si="12"/>
        <v>3.7478434996208792E-3</v>
      </c>
      <c r="U22" s="26">
        <f t="shared" si="12"/>
        <v>5.8083424591179732E-2</v>
      </c>
      <c r="V22" s="26">
        <f t="shared" si="12"/>
        <v>9.8901985037610184E-4</v>
      </c>
      <c r="W22" s="26">
        <f t="shared" si="12"/>
        <v>333.09083124905044</v>
      </c>
      <c r="X22" s="26">
        <f t="shared" si="12"/>
        <v>2.127986595539268E-2</v>
      </c>
      <c r="Y22" s="26">
        <f t="shared" si="12"/>
        <v>0.16488478213630642</v>
      </c>
    </row>
    <row r="23" spans="1:32" s="3" customFormat="1">
      <c r="A23" s="17" t="s">
        <v>28</v>
      </c>
      <c r="B23" s="93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3">SUM(Q22:Q22)</f>
        <v>0.23584441477095966</v>
      </c>
      <c r="R23" s="27">
        <f t="shared" si="13"/>
        <v>0.73024386704305055</v>
      </c>
      <c r="S23" s="27">
        <f t="shared" si="13"/>
        <v>1.7356292856453308</v>
      </c>
      <c r="T23" s="27">
        <f t="shared" si="13"/>
        <v>3.7478434996208792E-3</v>
      </c>
      <c r="U23" s="27">
        <f t="shared" si="13"/>
        <v>5.8083424591179732E-2</v>
      </c>
      <c r="V23" s="27">
        <f t="shared" si="13"/>
        <v>9.8901985037610184E-4</v>
      </c>
      <c r="W23" s="27">
        <f t="shared" si="13"/>
        <v>333.09083124905044</v>
      </c>
      <c r="X23" s="27">
        <f t="shared" si="13"/>
        <v>2.127986595539268E-2</v>
      </c>
      <c r="Y23" s="27">
        <f t="shared" si="13"/>
        <v>0.16488478213630642</v>
      </c>
    </row>
    <row r="24" spans="1:32" s="6" customFormat="1">
      <c r="A24" s="17" t="s">
        <v>474</v>
      </c>
      <c r="B24" s="518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2"/>
      <c r="Q24" s="20">
        <f t="shared" ref="Q24:Y24" si="14">Q11+Q19+Q23</f>
        <v>3.8022018319071376</v>
      </c>
      <c r="R24" s="20">
        <f t="shared" si="14"/>
        <v>13.189958832969783</v>
      </c>
      <c r="S24" s="20">
        <f t="shared" si="14"/>
        <v>22.676516264949413</v>
      </c>
      <c r="T24" s="20">
        <f t="shared" si="14"/>
        <v>4.5184305230471088E-2</v>
      </c>
      <c r="U24" s="20">
        <f t="shared" si="14"/>
        <v>1.0679034165827024</v>
      </c>
      <c r="V24" s="20">
        <f t="shared" si="14"/>
        <v>0.5954974445081882</v>
      </c>
      <c r="W24" s="20">
        <f t="shared" si="14"/>
        <v>3934.4268430180937</v>
      </c>
      <c r="X24" s="20">
        <f t="shared" si="14"/>
        <v>0.34306660170892911</v>
      </c>
      <c r="Y24" s="20">
        <f t="shared" si="14"/>
        <v>2.154269045170194</v>
      </c>
      <c r="AF24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I14" sqref="I14:I17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605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125</v>
      </c>
      <c r="B14" s="93" t="s">
        <v>27</v>
      </c>
      <c r="C14" s="22">
        <v>87</v>
      </c>
      <c r="D14" s="22">
        <v>0.37</v>
      </c>
      <c r="E14" s="105">
        <v>5.2437519504869065E-2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0.26257275132275132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0.33506412037037031</v>
      </c>
      <c r="H14" s="105">
        <v>6.0679614840509783E-4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2.1289682539682539E-2</v>
      </c>
      <c r="J14" s="96">
        <f t="shared" ref="J14:J17" si="4">0.89*I14</f>
        <v>1.894781746031746E-2</v>
      </c>
      <c r="K14" s="105">
        <v>51.728017049774763</v>
      </c>
      <c r="L14" s="105">
        <v>4.7313534758971322E-3</v>
      </c>
      <c r="M14" s="98">
        <f t="shared" ref="M14:M18" si="5">0.095*G14</f>
        <v>3.1831091435185178E-2</v>
      </c>
      <c r="N14" s="89">
        <v>1</v>
      </c>
      <c r="O14" s="89">
        <v>6</v>
      </c>
      <c r="P14" s="11"/>
      <c r="Q14" s="26">
        <f t="shared" ref="Q14" si="6">(E14*$N14*$O14)</f>
        <v>0.31462511702921436</v>
      </c>
      <c r="R14" s="26">
        <f t="shared" ref="R14" si="7">(F14*$N14*$O14)</f>
        <v>1.5754365079365078</v>
      </c>
      <c r="S14" s="26">
        <f t="shared" ref="S14" si="8">(G14*$N14*$O14)</f>
        <v>2.0103847222222218</v>
      </c>
      <c r="T14" s="26">
        <f t="shared" ref="T14" si="9">(H14*$N14*$O14)</f>
        <v>3.640776890430587E-3</v>
      </c>
      <c r="U14" s="26">
        <f t="shared" ref="U14" si="10">(I14*$N14*$O14)</f>
        <v>0.12773809523809523</v>
      </c>
      <c r="V14" s="26">
        <f t="shared" ref="V14" si="11">(J14*$N14*$O14)</f>
        <v>0.11368690476190477</v>
      </c>
      <c r="W14" s="26">
        <f t="shared" ref="W14" si="12">(K14*$N14*$O14)</f>
        <v>310.36810229864858</v>
      </c>
      <c r="X14" s="26">
        <f t="shared" ref="X14" si="13">(L14*$N14*$O14)</f>
        <v>2.8388120855382795E-2</v>
      </c>
      <c r="Y14" s="26">
        <f t="shared" ref="Y14" si="14">(M14*$N14*$O14)</f>
        <v>0.19098654861111108</v>
      </c>
    </row>
    <row r="15" spans="1:25" s="3" customFormat="1">
      <c r="A15" s="96" t="s">
        <v>287</v>
      </c>
      <c r="B15" s="93" t="s">
        <v>27</v>
      </c>
      <c r="C15" s="93">
        <v>37</v>
      </c>
      <c r="D15" s="22">
        <v>0.37</v>
      </c>
      <c r="E15" s="23">
        <v>3.2313389441625637E-2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0.12374118165784832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0.16056172839506169</v>
      </c>
      <c r="H15" s="23">
        <v>3.2989899838564078E-4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1.3581349206349205E-2</v>
      </c>
      <c r="J15" s="96">
        <f t="shared" si="4"/>
        <v>1.2087400793650793E-2</v>
      </c>
      <c r="K15" s="99">
        <v>25.519155927350894</v>
      </c>
      <c r="L15" s="98">
        <v>2.915585728687426E-3</v>
      </c>
      <c r="M15" s="100">
        <f t="shared" si="5"/>
        <v>1.5253364197530862E-2</v>
      </c>
      <c r="N15" s="89">
        <v>1</v>
      </c>
      <c r="O15" s="89">
        <v>1</v>
      </c>
      <c r="P15" s="364">
        <v>75</v>
      </c>
      <c r="Q15" s="26">
        <f t="shared" ref="Q15:Y18" si="15">(E15*$N15*$O15)</f>
        <v>3.2313389441625637E-2</v>
      </c>
      <c r="R15" s="26">
        <f t="shared" si="15"/>
        <v>0.12374118165784832</v>
      </c>
      <c r="S15" s="26">
        <f t="shared" si="15"/>
        <v>0.16056172839506169</v>
      </c>
      <c r="T15" s="26">
        <f t="shared" si="15"/>
        <v>3.2989899838564078E-4</v>
      </c>
      <c r="U15" s="26">
        <f t="shared" si="15"/>
        <v>1.3581349206349205E-2</v>
      </c>
      <c r="V15" s="26">
        <f t="shared" si="15"/>
        <v>1.2087400793650793E-2</v>
      </c>
      <c r="W15" s="26">
        <f t="shared" si="15"/>
        <v>25.519155927350894</v>
      </c>
      <c r="X15" s="26">
        <f t="shared" si="15"/>
        <v>2.915585728687426E-3</v>
      </c>
      <c r="Y15" s="26">
        <f t="shared" si="15"/>
        <v>1.5253364197530862E-2</v>
      </c>
    </row>
    <row r="16" spans="1:25" s="3" customFormat="1">
      <c r="A16" s="96" t="s">
        <v>292</v>
      </c>
      <c r="B16" s="22" t="s">
        <v>27</v>
      </c>
      <c r="C16" s="93">
        <v>69</v>
      </c>
      <c r="D16" s="22">
        <v>0.5</v>
      </c>
      <c r="E16" s="98">
        <v>0.10796897189848784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0.2814153439153439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0.40462962962962956</v>
      </c>
      <c r="H16" s="98">
        <v>7.6125314669447822E-4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2.2817460317460316E-2</v>
      </c>
      <c r="J16" s="96">
        <f t="shared" si="4"/>
        <v>2.030753968253968E-2</v>
      </c>
      <c r="K16" s="99">
        <v>64.895129777637479</v>
      </c>
      <c r="L16" s="98">
        <v>9.7418679231813989E-3</v>
      </c>
      <c r="M16" s="100">
        <f t="shared" si="5"/>
        <v>3.8439814814814809E-2</v>
      </c>
      <c r="N16" s="88">
        <v>1</v>
      </c>
      <c r="O16" s="88">
        <v>6</v>
      </c>
      <c r="P16" s="89">
        <f>8*22</f>
        <v>176</v>
      </c>
      <c r="Q16" s="35">
        <f t="shared" si="15"/>
        <v>0.64781383139092696</v>
      </c>
      <c r="R16" s="26">
        <f t="shared" si="15"/>
        <v>1.6884920634920633</v>
      </c>
      <c r="S16" s="26">
        <f t="shared" si="15"/>
        <v>2.4277777777777771</v>
      </c>
      <c r="T16" s="26">
        <f t="shared" si="15"/>
        <v>4.5675188801668695E-3</v>
      </c>
      <c r="U16" s="26">
        <f t="shared" si="15"/>
        <v>0.13690476190476189</v>
      </c>
      <c r="V16" s="26">
        <f t="shared" si="15"/>
        <v>0.12184523809523809</v>
      </c>
      <c r="W16" s="26">
        <f t="shared" si="15"/>
        <v>389.3707786658249</v>
      </c>
      <c r="X16" s="26">
        <f t="shared" si="15"/>
        <v>5.845120753908839E-2</v>
      </c>
      <c r="Y16" s="26">
        <f t="shared" si="15"/>
        <v>0.23063888888888884</v>
      </c>
    </row>
    <row r="17" spans="1:32" s="3" customFormat="1">
      <c r="A17" s="96" t="s">
        <v>124</v>
      </c>
      <c r="B17" s="30" t="s">
        <v>27</v>
      </c>
      <c r="C17" s="93">
        <v>87</v>
      </c>
      <c r="D17" s="22">
        <v>0.37</v>
      </c>
      <c r="E17" s="98">
        <v>7.7253202863558038E-2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0.26257275132275132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0.33506412037037031</v>
      </c>
      <c r="H17" s="98">
        <v>6.9108553659227932E-4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2.1289682539682539E-2</v>
      </c>
      <c r="J17" s="96">
        <f t="shared" si="4"/>
        <v>1.894781746031746E-2</v>
      </c>
      <c r="K17" s="99">
        <v>58.913523330624749</v>
      </c>
      <c r="L17" s="98">
        <v>6.9704339147860696E-3</v>
      </c>
      <c r="M17" s="98">
        <f t="shared" si="5"/>
        <v>3.1831091435185178E-2</v>
      </c>
      <c r="N17" s="94">
        <v>1</v>
      </c>
      <c r="O17" s="88">
        <v>8</v>
      </c>
      <c r="P17" s="361">
        <v>15</v>
      </c>
      <c r="Q17" s="35">
        <f t="shared" si="15"/>
        <v>0.6180256229084643</v>
      </c>
      <c r="R17" s="26">
        <f t="shared" si="15"/>
        <v>2.1005820105820106</v>
      </c>
      <c r="S17" s="26">
        <f t="shared" si="15"/>
        <v>2.6805129629629625</v>
      </c>
      <c r="T17" s="26">
        <f t="shared" si="15"/>
        <v>5.5286842927382346E-3</v>
      </c>
      <c r="U17" s="26">
        <f t="shared" si="15"/>
        <v>0.17031746031746031</v>
      </c>
      <c r="V17" s="26">
        <f t="shared" si="15"/>
        <v>0.15158253968253968</v>
      </c>
      <c r="W17" s="26">
        <f t="shared" si="15"/>
        <v>471.30818664499799</v>
      </c>
      <c r="X17" s="26">
        <f t="shared" si="15"/>
        <v>5.5763471318288557E-2</v>
      </c>
      <c r="Y17" s="26">
        <f t="shared" si="15"/>
        <v>0.25464873148148143</v>
      </c>
    </row>
    <row r="18" spans="1:32" s="3" customFormat="1">
      <c r="A18" s="96" t="s">
        <v>126</v>
      </c>
      <c r="B18" s="22" t="s">
        <v>27</v>
      </c>
      <c r="C18" s="22">
        <v>175</v>
      </c>
      <c r="D18" s="22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si="5"/>
        <v>8.2442391068153209E-2</v>
      </c>
      <c r="N18" s="89">
        <v>1</v>
      </c>
      <c r="O18" s="89">
        <v>3</v>
      </c>
      <c r="P18" s="364">
        <v>40</v>
      </c>
      <c r="Q18" s="26">
        <f t="shared" si="15"/>
        <v>0.3537666221564395</v>
      </c>
      <c r="R18" s="26">
        <f t="shared" si="15"/>
        <v>1.0953658005645759</v>
      </c>
      <c r="S18" s="26">
        <f t="shared" si="15"/>
        <v>2.6034439284679962</v>
      </c>
      <c r="T18" s="26">
        <f t="shared" si="15"/>
        <v>5.6217652494313184E-3</v>
      </c>
      <c r="U18" s="26">
        <f t="shared" si="15"/>
        <v>8.7125136886769594E-2</v>
      </c>
      <c r="V18" s="26">
        <f t="shared" si="15"/>
        <v>1.4835297755641528E-3</v>
      </c>
      <c r="W18" s="26">
        <f t="shared" si="15"/>
        <v>499.63624687357566</v>
      </c>
      <c r="X18" s="26">
        <f t="shared" si="15"/>
        <v>3.1919798933089022E-2</v>
      </c>
      <c r="Y18" s="26">
        <f t="shared" si="15"/>
        <v>0.24732717320445963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SUM(Q14:Q18)</f>
        <v>1.9665445829266708</v>
      </c>
      <c r="R19" s="27">
        <f t="shared" ref="R19:Y19" si="16">SUM(R14:R18)</f>
        <v>6.5836175642330055</v>
      </c>
      <c r="S19" s="27">
        <f t="shared" si="16"/>
        <v>9.8826811198260192</v>
      </c>
      <c r="T19" s="27">
        <f t="shared" si="16"/>
        <v>1.968864431115265E-2</v>
      </c>
      <c r="U19" s="27">
        <f t="shared" si="16"/>
        <v>0.53566680355343621</v>
      </c>
      <c r="V19" s="27">
        <f t="shared" si="16"/>
        <v>0.40068561310889744</v>
      </c>
      <c r="W19" s="27">
        <f t="shared" si="16"/>
        <v>1696.2024704103978</v>
      </c>
      <c r="X19" s="27">
        <f t="shared" si="16"/>
        <v>0.17743818437453621</v>
      </c>
      <c r="Y19" s="27">
        <f t="shared" si="16"/>
        <v>0.9388547063834719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3" customFormat="1">
      <c r="A21" s="11" t="s">
        <v>310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</row>
    <row r="22" spans="1:32" s="3" customFormat="1">
      <c r="A22" s="24" t="s">
        <v>305</v>
      </c>
      <c r="B22" s="30" t="s">
        <v>27</v>
      </c>
      <c r="C22" s="22">
        <v>175</v>
      </c>
      <c r="D22" s="22"/>
      <c r="E22" s="98">
        <v>0.11792220738547983</v>
      </c>
      <c r="F22" s="98">
        <v>0.36512193352152528</v>
      </c>
      <c r="G22" s="98">
        <v>0.86781464282266541</v>
      </c>
      <c r="H22" s="98">
        <v>1.8739217498104396E-3</v>
      </c>
      <c r="I22" s="98">
        <v>2.9041712295589866E-2</v>
      </c>
      <c r="J22" s="96">
        <v>4.9450992518805092E-4</v>
      </c>
      <c r="K22" s="120">
        <v>166.54541562452522</v>
      </c>
      <c r="L22" s="98">
        <v>1.063993297769634E-2</v>
      </c>
      <c r="M22" s="98">
        <f t="shared" ref="M22" si="17">0.095*G22</f>
        <v>8.2442391068153209E-2</v>
      </c>
      <c r="N22" s="94">
        <v>1</v>
      </c>
      <c r="O22" s="88">
        <v>2</v>
      </c>
      <c r="P22" s="361">
        <v>280</v>
      </c>
      <c r="Q22" s="35">
        <f t="shared" ref="Q22:Y22" si="18">(E22*$N22*$O22)</f>
        <v>0.23584441477095966</v>
      </c>
      <c r="R22" s="26">
        <f t="shared" si="18"/>
        <v>0.73024386704305055</v>
      </c>
      <c r="S22" s="26">
        <f t="shared" si="18"/>
        <v>1.7356292856453308</v>
      </c>
      <c r="T22" s="26">
        <f t="shared" si="18"/>
        <v>3.7478434996208792E-3</v>
      </c>
      <c r="U22" s="26">
        <f t="shared" si="18"/>
        <v>5.8083424591179732E-2</v>
      </c>
      <c r="V22" s="26">
        <f t="shared" si="18"/>
        <v>9.8901985037610184E-4</v>
      </c>
      <c r="W22" s="26">
        <f t="shared" si="18"/>
        <v>333.09083124905044</v>
      </c>
      <c r="X22" s="26">
        <f t="shared" si="18"/>
        <v>2.127986595539268E-2</v>
      </c>
      <c r="Y22" s="26">
        <f t="shared" si="18"/>
        <v>0.16488478213630642</v>
      </c>
    </row>
    <row r="23" spans="1:32" s="3" customFormat="1">
      <c r="A23" s="17" t="s">
        <v>28</v>
      </c>
      <c r="B23" s="93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9">SUM(Q22:Q22)</f>
        <v>0.23584441477095966</v>
      </c>
      <c r="R23" s="27">
        <f t="shared" si="19"/>
        <v>0.73024386704305055</v>
      </c>
      <c r="S23" s="27">
        <f t="shared" si="19"/>
        <v>1.7356292856453308</v>
      </c>
      <c r="T23" s="27">
        <f t="shared" si="19"/>
        <v>3.7478434996208792E-3</v>
      </c>
      <c r="U23" s="27">
        <f t="shared" si="19"/>
        <v>5.8083424591179732E-2</v>
      </c>
      <c r="V23" s="27">
        <f t="shared" si="19"/>
        <v>9.8901985037610184E-4</v>
      </c>
      <c r="W23" s="27">
        <f t="shared" si="19"/>
        <v>333.09083124905044</v>
      </c>
      <c r="X23" s="27">
        <f t="shared" si="19"/>
        <v>2.127986595539268E-2</v>
      </c>
      <c r="Y23" s="27">
        <f t="shared" si="19"/>
        <v>0.16488478213630642</v>
      </c>
    </row>
    <row r="24" spans="1:32" s="6" customFormat="1">
      <c r="A24" s="17" t="s">
        <v>474</v>
      </c>
      <c r="B24" s="518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2"/>
      <c r="Q24" s="20">
        <f t="shared" ref="Q24:Y24" si="20">Q11+Q19+Q23</f>
        <v>3.8022018319071376</v>
      </c>
      <c r="R24" s="20">
        <f t="shared" si="20"/>
        <v>13.189958832969783</v>
      </c>
      <c r="S24" s="20">
        <f t="shared" si="20"/>
        <v>22.676516264949413</v>
      </c>
      <c r="T24" s="20">
        <f t="shared" si="20"/>
        <v>4.5184305230471088E-2</v>
      </c>
      <c r="U24" s="20">
        <f t="shared" si="20"/>
        <v>1.0679034165827024</v>
      </c>
      <c r="V24" s="20">
        <f t="shared" si="20"/>
        <v>0.5954974445081882</v>
      </c>
      <c r="W24" s="20">
        <f t="shared" si="20"/>
        <v>3934.4268430180937</v>
      </c>
      <c r="X24" s="20">
        <f t="shared" si="20"/>
        <v>0.34306660170892911</v>
      </c>
      <c r="Y24" s="20">
        <f t="shared" si="20"/>
        <v>2.154269045170194</v>
      </c>
      <c r="AF24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607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4" sqref="I14:I1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608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6" si="4">0.89*I14</f>
        <v>1.2087400793650793E-2</v>
      </c>
      <c r="K14" s="99">
        <v>25.519155927350894</v>
      </c>
      <c r="L14" s="98">
        <v>2.915585728687426E-3</v>
      </c>
      <c r="M14" s="100">
        <f t="shared" ref="M14:M17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7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124</v>
      </c>
      <c r="B16" s="30" t="s">
        <v>27</v>
      </c>
      <c r="C16" s="93">
        <v>87</v>
      </c>
      <c r="D16" s="22">
        <v>0.37</v>
      </c>
      <c r="E16" s="98">
        <v>7.7253202863558038E-2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0.26257275132275132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0.33506412037037031</v>
      </c>
      <c r="H16" s="98">
        <v>6.9108553659227932E-4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2.1289682539682539E-2</v>
      </c>
      <c r="J16" s="96">
        <f t="shared" si="4"/>
        <v>1.894781746031746E-2</v>
      </c>
      <c r="K16" s="99">
        <v>58.913523330624749</v>
      </c>
      <c r="L16" s="98">
        <v>6.9704339147860696E-3</v>
      </c>
      <c r="M16" s="98">
        <f t="shared" si="5"/>
        <v>3.1831091435185178E-2</v>
      </c>
      <c r="N16" s="94">
        <v>1</v>
      </c>
      <c r="O16" s="88">
        <v>8</v>
      </c>
      <c r="P16" s="361">
        <v>15</v>
      </c>
      <c r="Q16" s="35">
        <f t="shared" si="6"/>
        <v>0.6180256229084643</v>
      </c>
      <c r="R16" s="26">
        <f t="shared" si="6"/>
        <v>2.1005820105820106</v>
      </c>
      <c r="S16" s="26">
        <f t="shared" si="6"/>
        <v>2.6805129629629625</v>
      </c>
      <c r="T16" s="26">
        <f t="shared" si="6"/>
        <v>5.5286842927382346E-3</v>
      </c>
      <c r="U16" s="26">
        <f t="shared" si="6"/>
        <v>0.17031746031746031</v>
      </c>
      <c r="V16" s="26">
        <f t="shared" si="6"/>
        <v>0.15158253968253968</v>
      </c>
      <c r="W16" s="26">
        <f t="shared" si="6"/>
        <v>471.30818664499799</v>
      </c>
      <c r="X16" s="26">
        <f t="shared" si="6"/>
        <v>5.5763471318288557E-2</v>
      </c>
      <c r="Y16" s="26">
        <f t="shared" si="6"/>
        <v>0.25464873148148143</v>
      </c>
    </row>
    <row r="17" spans="1:32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32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1.6519194658974565</v>
      </c>
      <c r="R18" s="27">
        <f t="shared" si="7"/>
        <v>5.0081810562964977</v>
      </c>
      <c r="S18" s="27">
        <f t="shared" si="7"/>
        <v>7.8722963976037974</v>
      </c>
      <c r="T18" s="27">
        <f t="shared" si="7"/>
        <v>1.6047867420722062E-2</v>
      </c>
      <c r="U18" s="27">
        <f t="shared" si="7"/>
        <v>0.407928708315341</v>
      </c>
      <c r="V18" s="27">
        <f t="shared" si="7"/>
        <v>0.2869987083469927</v>
      </c>
      <c r="W18" s="27">
        <f t="shared" si="7"/>
        <v>1385.8343681117494</v>
      </c>
      <c r="X18" s="27">
        <f t="shared" si="7"/>
        <v>0.1490500635191534</v>
      </c>
      <c r="Y18" s="27">
        <f t="shared" si="7"/>
        <v>0.74786815777236082</v>
      </c>
    </row>
    <row r="19" spans="1:32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32" s="3" customFormat="1">
      <c r="A20" s="11" t="s">
        <v>310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32" s="3" customFormat="1">
      <c r="A21" s="24" t="s">
        <v>305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8">0.095*G21</f>
        <v>8.2442391068153209E-2</v>
      </c>
      <c r="N21" s="94">
        <v>1</v>
      </c>
      <c r="O21" s="88">
        <v>2</v>
      </c>
      <c r="P21" s="361">
        <v>280</v>
      </c>
      <c r="Q21" s="35">
        <f t="shared" ref="Q21:Y21" si="9">(E21*$N21*$O21)</f>
        <v>0.23584441477095966</v>
      </c>
      <c r="R21" s="26">
        <f t="shared" si="9"/>
        <v>0.73024386704305055</v>
      </c>
      <c r="S21" s="26">
        <f t="shared" si="9"/>
        <v>1.7356292856453308</v>
      </c>
      <c r="T21" s="26">
        <f t="shared" si="9"/>
        <v>3.7478434996208792E-3</v>
      </c>
      <c r="U21" s="26">
        <f t="shared" si="9"/>
        <v>5.8083424591179732E-2</v>
      </c>
      <c r="V21" s="26">
        <f t="shared" si="9"/>
        <v>9.8901985037610184E-4</v>
      </c>
      <c r="W21" s="26">
        <f t="shared" si="9"/>
        <v>333.09083124905044</v>
      </c>
      <c r="X21" s="26">
        <f t="shared" si="9"/>
        <v>2.127986595539268E-2</v>
      </c>
      <c r="Y21" s="26">
        <f t="shared" si="9"/>
        <v>0.16488478213630642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SUM(Q21:Q21)</f>
        <v>0.23584441477095966</v>
      </c>
      <c r="R22" s="27">
        <f t="shared" si="10"/>
        <v>0.73024386704305055</v>
      </c>
      <c r="S22" s="27">
        <f t="shared" si="10"/>
        <v>1.7356292856453308</v>
      </c>
      <c r="T22" s="27">
        <f t="shared" si="10"/>
        <v>3.7478434996208792E-3</v>
      </c>
      <c r="U22" s="27">
        <f t="shared" si="10"/>
        <v>5.8083424591179732E-2</v>
      </c>
      <c r="V22" s="27">
        <f t="shared" si="10"/>
        <v>9.8901985037610184E-4</v>
      </c>
      <c r="W22" s="27">
        <f t="shared" si="10"/>
        <v>333.09083124905044</v>
      </c>
      <c r="X22" s="27">
        <f t="shared" si="10"/>
        <v>2.127986595539268E-2</v>
      </c>
      <c r="Y22" s="27">
        <f t="shared" si="10"/>
        <v>0.16488478213630642</v>
      </c>
    </row>
    <row r="23" spans="1:32" s="6" customFormat="1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1">Q11+Q18+Q22</f>
        <v>3.4875767148779233</v>
      </c>
      <c r="R23" s="20">
        <f t="shared" si="11"/>
        <v>11.614522325033274</v>
      </c>
      <c r="S23" s="20">
        <f t="shared" si="11"/>
        <v>20.666131542727193</v>
      </c>
      <c r="T23" s="20">
        <f t="shared" si="11"/>
        <v>4.1543528340040499E-2</v>
      </c>
      <c r="U23" s="20">
        <f t="shared" si="11"/>
        <v>0.9401653213446074</v>
      </c>
      <c r="V23" s="20">
        <f t="shared" si="11"/>
        <v>0.48181053974628346</v>
      </c>
      <c r="W23" s="20">
        <f t="shared" si="11"/>
        <v>3624.0587407194453</v>
      </c>
      <c r="X23" s="20">
        <f t="shared" si="11"/>
        <v>0.31467848085354633</v>
      </c>
      <c r="Y23" s="20">
        <f t="shared" si="11"/>
        <v>1.9632824965590829</v>
      </c>
      <c r="AF2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609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4" sqref="I14:I16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6" si="4">0.89*I14</f>
        <v>1.2087400793650793E-2</v>
      </c>
      <c r="K14" s="99">
        <v>25.519155927350894</v>
      </c>
      <c r="L14" s="98">
        <v>2.915585728687426E-3</v>
      </c>
      <c r="M14" s="100">
        <f t="shared" ref="M14:M17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7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124</v>
      </c>
      <c r="B16" s="30" t="s">
        <v>27</v>
      </c>
      <c r="C16" s="93">
        <v>87</v>
      </c>
      <c r="D16" s="22">
        <v>0.37</v>
      </c>
      <c r="E16" s="98">
        <v>7.7253202863558038E-2</v>
      </c>
      <c r="F16" s="395">
        <f>IF($C16&lt;11,'Offroad Tiers EF (2)'!$AN$4*$C16*$D16,IF($C16&lt;25,'Offroad Tiers EF (2)'!$AN$5*$C16*$D16,IF($C16&lt;50,'Offroad Tiers EF (2)'!$AN$6*$C16*$D16,IF($C16&lt;75,'Offroad Tiers EF (2)'!$AN$7*$C16*$D16,IF($C16&lt;100,'Offroad Tiers EF (2)'!$AN$8*$C16*$D16,IF($C16&lt;175,'Offroad Tiers EF (2)'!$AN$9*$C16*$D16,IF($C16&lt;300,'Offroad Tiers EF (2)'!$AN$10*$C16*$D16,IF($C16&lt;600,'Offroad Tiers EF (2)'!$AN$11*$C16*$D16,"!"))))))))</f>
        <v>0.26257275132275132</v>
      </c>
      <c r="G16" s="395">
        <f>IF($C16&lt;11,'Offroad Tiers EF (2)'!$AM$4*$C16*$D16,IF($C16&lt;25,'Offroad Tiers EF (2)'!$AM$5*$C16*$D16,IF($C16&lt;50,'Offroad Tiers EF (2)'!$AM$6*$C16*$D16,IF($C16&lt;75,'Offroad Tiers EF (2)'!$AM$7*$C16*$D16,IF($C16&lt;100,'Offroad Tiers EF (2)'!$AM$8*$C16*$D16,IF($C16&lt;175,'Offroad Tiers EF (2)'!$AM$9*$C16*$D16,IF($C16&lt;300,'Offroad Tiers EF (2)'!$AM$10*$C16*$D16,IF($C16&lt;600,'Offroad Tiers EF (2)'!$AM$11*$C16*$D16,"!"))))))))</f>
        <v>0.33506412037037031</v>
      </c>
      <c r="H16" s="98">
        <v>6.9108553659227932E-4</v>
      </c>
      <c r="I16" s="395">
        <f>IF($C16&lt;11,'Offroad Tiers EF (2)'!$AO$4*$C16*$D16,IF($C16&lt;25,'Offroad Tiers EF (2)'!$AO$5*$C16*$D16,IF($C16&lt;50,'Offroad Tiers EF (2)'!$AO$6*$C16*$D16,IF($C16&lt;75,'Offroad Tiers EF (2)'!$AO$7*$C16*$D16,IF($C16&lt;100,'Offroad Tiers EF (2)'!$AO$8*$C16*$D16,IF($C16&lt;175,'Offroad Tiers EF (2)'!$AO$9*$C16*$D16,IF($C16&lt;300,'Offroad Tiers EF (2)'!$AO$10*$C16*$D16,IF($C16&lt;600,'Offroad Tiers EF (2)'!$AO$11*$C16*$D16,"!"))))))))</f>
        <v>2.1289682539682539E-2</v>
      </c>
      <c r="J16" s="96">
        <f t="shared" si="4"/>
        <v>1.894781746031746E-2</v>
      </c>
      <c r="K16" s="99">
        <v>58.913523330624749</v>
      </c>
      <c r="L16" s="98">
        <v>6.9704339147860696E-3</v>
      </c>
      <c r="M16" s="98">
        <f t="shared" si="5"/>
        <v>3.1831091435185178E-2</v>
      </c>
      <c r="N16" s="94">
        <v>1</v>
      </c>
      <c r="O16" s="88">
        <v>8</v>
      </c>
      <c r="P16" s="361">
        <v>15</v>
      </c>
      <c r="Q16" s="35">
        <f t="shared" si="6"/>
        <v>0.6180256229084643</v>
      </c>
      <c r="R16" s="26">
        <f t="shared" si="6"/>
        <v>2.1005820105820106</v>
      </c>
      <c r="S16" s="26">
        <f t="shared" si="6"/>
        <v>2.6805129629629625</v>
      </c>
      <c r="T16" s="26">
        <f t="shared" si="6"/>
        <v>5.5286842927382346E-3</v>
      </c>
      <c r="U16" s="26">
        <f t="shared" si="6"/>
        <v>0.17031746031746031</v>
      </c>
      <c r="V16" s="26">
        <f t="shared" si="6"/>
        <v>0.15158253968253968</v>
      </c>
      <c r="W16" s="26">
        <f t="shared" si="6"/>
        <v>471.30818664499799</v>
      </c>
      <c r="X16" s="26">
        <f t="shared" si="6"/>
        <v>5.5763471318288557E-2</v>
      </c>
      <c r="Y16" s="26">
        <f t="shared" si="6"/>
        <v>0.25464873148148143</v>
      </c>
    </row>
    <row r="17" spans="1:32" s="3" customFormat="1">
      <c r="A17" s="96" t="s">
        <v>126</v>
      </c>
      <c r="B17" s="22" t="s">
        <v>27</v>
      </c>
      <c r="C17" s="22">
        <v>175</v>
      </c>
      <c r="D17" s="22"/>
      <c r="E17" s="98">
        <v>0.11792220738547983</v>
      </c>
      <c r="F17" s="98">
        <v>0.36512193352152528</v>
      </c>
      <c r="G17" s="98">
        <v>0.86781464282266541</v>
      </c>
      <c r="H17" s="98">
        <v>1.8739217498104396E-3</v>
      </c>
      <c r="I17" s="98">
        <v>2.9041712295589866E-2</v>
      </c>
      <c r="J17" s="96">
        <v>4.9450992518805092E-4</v>
      </c>
      <c r="K17" s="120">
        <v>166.54541562452522</v>
      </c>
      <c r="L17" s="98">
        <v>1.063993297769634E-2</v>
      </c>
      <c r="M17" s="98">
        <f t="shared" si="5"/>
        <v>8.2442391068153209E-2</v>
      </c>
      <c r="N17" s="89">
        <v>1</v>
      </c>
      <c r="O17" s="89">
        <v>3</v>
      </c>
      <c r="P17" s="364">
        <v>40</v>
      </c>
      <c r="Q17" s="26">
        <f t="shared" si="6"/>
        <v>0.3537666221564395</v>
      </c>
      <c r="R17" s="26">
        <f t="shared" si="6"/>
        <v>1.0953658005645759</v>
      </c>
      <c r="S17" s="26">
        <f t="shared" si="6"/>
        <v>2.6034439284679962</v>
      </c>
      <c r="T17" s="26">
        <f t="shared" si="6"/>
        <v>5.6217652494313184E-3</v>
      </c>
      <c r="U17" s="26">
        <f t="shared" si="6"/>
        <v>8.7125136886769594E-2</v>
      </c>
      <c r="V17" s="26">
        <f t="shared" si="6"/>
        <v>1.4835297755641528E-3</v>
      </c>
      <c r="W17" s="26">
        <f t="shared" si="6"/>
        <v>499.63624687357566</v>
      </c>
      <c r="X17" s="26">
        <f t="shared" si="6"/>
        <v>3.1919798933089022E-2</v>
      </c>
      <c r="Y17" s="26">
        <f t="shared" si="6"/>
        <v>0.24732717320445963</v>
      </c>
    </row>
    <row r="18" spans="1:32" s="3" customFormat="1">
      <c r="A18" s="17" t="s">
        <v>28</v>
      </c>
      <c r="B18" s="93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89"/>
      <c r="O18" s="89"/>
      <c r="P18" s="89"/>
      <c r="Q18" s="27">
        <f t="shared" ref="Q18:Y18" si="7">SUM(Q14:Q17)</f>
        <v>1.6519194658974565</v>
      </c>
      <c r="R18" s="27">
        <f t="shared" si="7"/>
        <v>5.0081810562964977</v>
      </c>
      <c r="S18" s="27">
        <f t="shared" si="7"/>
        <v>7.8722963976037974</v>
      </c>
      <c r="T18" s="27">
        <f t="shared" si="7"/>
        <v>1.6047867420722062E-2</v>
      </c>
      <c r="U18" s="27">
        <f t="shared" si="7"/>
        <v>0.407928708315341</v>
      </c>
      <c r="V18" s="27">
        <f t="shared" si="7"/>
        <v>0.2869987083469927</v>
      </c>
      <c r="W18" s="27">
        <f t="shared" si="7"/>
        <v>1385.8343681117494</v>
      </c>
      <c r="X18" s="27">
        <f t="shared" si="7"/>
        <v>0.1490500635191534</v>
      </c>
      <c r="Y18" s="27">
        <f t="shared" si="7"/>
        <v>0.74786815777236082</v>
      </c>
    </row>
    <row r="19" spans="1:32" s="3" customFormat="1">
      <c r="A19" s="17"/>
      <c r="B19" s="30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95"/>
      <c r="O19" s="95"/>
      <c r="P19" s="95"/>
      <c r="Q19" s="27"/>
      <c r="R19" s="27"/>
      <c r="S19" s="27"/>
      <c r="T19" s="27"/>
      <c r="U19" s="27"/>
      <c r="V19" s="27"/>
      <c r="W19" s="27"/>
      <c r="X19" s="27"/>
      <c r="Y19" s="27"/>
    </row>
    <row r="20" spans="1:32" s="3" customFormat="1">
      <c r="A20" s="11" t="s">
        <v>310</v>
      </c>
      <c r="B20" s="22"/>
      <c r="C20" s="18"/>
      <c r="D20" s="22"/>
      <c r="E20" s="19"/>
      <c r="F20" s="19"/>
      <c r="G20" s="19"/>
      <c r="H20" s="19"/>
      <c r="I20" s="19"/>
      <c r="J20" s="19"/>
      <c r="K20" s="19"/>
      <c r="L20" s="19"/>
      <c r="M20" s="19"/>
      <c r="N20" s="11"/>
      <c r="O20" s="11"/>
      <c r="P20" s="11"/>
      <c r="Q20" s="27"/>
      <c r="R20" s="27"/>
      <c r="S20" s="27"/>
      <c r="T20" s="27"/>
      <c r="U20" s="27"/>
      <c r="V20" s="27"/>
      <c r="W20" s="29"/>
      <c r="X20" s="27"/>
      <c r="Y20" s="27"/>
    </row>
    <row r="21" spans="1:32" s="3" customFormat="1">
      <c r="A21" s="24" t="s">
        <v>305</v>
      </c>
      <c r="B21" s="30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8">0.095*G21</f>
        <v>8.2442391068153209E-2</v>
      </c>
      <c r="N21" s="94">
        <v>1</v>
      </c>
      <c r="O21" s="88">
        <v>2</v>
      </c>
      <c r="P21" s="361">
        <v>280</v>
      </c>
      <c r="Q21" s="35">
        <f t="shared" ref="Q21:Y21" si="9">(E21*$N21*$O21)</f>
        <v>0.23584441477095966</v>
      </c>
      <c r="R21" s="26">
        <f t="shared" si="9"/>
        <v>0.73024386704305055</v>
      </c>
      <c r="S21" s="26">
        <f t="shared" si="9"/>
        <v>1.7356292856453308</v>
      </c>
      <c r="T21" s="26">
        <f t="shared" si="9"/>
        <v>3.7478434996208792E-3</v>
      </c>
      <c r="U21" s="26">
        <f t="shared" si="9"/>
        <v>5.8083424591179732E-2</v>
      </c>
      <c r="V21" s="26">
        <f t="shared" si="9"/>
        <v>9.8901985037610184E-4</v>
      </c>
      <c r="W21" s="26">
        <f t="shared" si="9"/>
        <v>333.09083124905044</v>
      </c>
      <c r="X21" s="26">
        <f t="shared" si="9"/>
        <v>2.127986595539268E-2</v>
      </c>
      <c r="Y21" s="26">
        <f t="shared" si="9"/>
        <v>0.16488478213630642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SUM(Q21:Q21)</f>
        <v>0.23584441477095966</v>
      </c>
      <c r="R22" s="27">
        <f t="shared" si="10"/>
        <v>0.73024386704305055</v>
      </c>
      <c r="S22" s="27">
        <f t="shared" si="10"/>
        <v>1.7356292856453308</v>
      </c>
      <c r="T22" s="27">
        <f t="shared" si="10"/>
        <v>3.7478434996208792E-3</v>
      </c>
      <c r="U22" s="27">
        <f t="shared" si="10"/>
        <v>5.8083424591179732E-2</v>
      </c>
      <c r="V22" s="27">
        <f t="shared" si="10"/>
        <v>9.8901985037610184E-4</v>
      </c>
      <c r="W22" s="27">
        <f t="shared" si="10"/>
        <v>333.09083124905044</v>
      </c>
      <c r="X22" s="27">
        <f t="shared" si="10"/>
        <v>2.127986595539268E-2</v>
      </c>
      <c r="Y22" s="27">
        <f t="shared" si="10"/>
        <v>0.16488478213630642</v>
      </c>
    </row>
    <row r="23" spans="1:32" s="6" customFormat="1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1">Q11+Q18+Q22</f>
        <v>3.4875767148779233</v>
      </c>
      <c r="R23" s="20">
        <f t="shared" si="11"/>
        <v>11.614522325033274</v>
      </c>
      <c r="S23" s="20">
        <f t="shared" si="11"/>
        <v>20.666131542727193</v>
      </c>
      <c r="T23" s="20">
        <f t="shared" si="11"/>
        <v>4.1543528340040499E-2</v>
      </c>
      <c r="U23" s="20">
        <f t="shared" si="11"/>
        <v>0.9401653213446074</v>
      </c>
      <c r="V23" s="20">
        <f t="shared" si="11"/>
        <v>0.48181053974628346</v>
      </c>
      <c r="W23" s="20">
        <f t="shared" si="11"/>
        <v>3624.0587407194453</v>
      </c>
      <c r="X23" s="20">
        <f t="shared" si="11"/>
        <v>0.31467848085354633</v>
      </c>
      <c r="Y23" s="20">
        <f t="shared" si="11"/>
        <v>1.9632824965590829</v>
      </c>
      <c r="AF2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topLeftCell="A4"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612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topLeftCell="G1"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 t="shared" ref="Q22:Y22" si="11">Q11+Q17+Q21</f>
        <v>2.8695510919694591</v>
      </c>
      <c r="R22" s="20">
        <f t="shared" si="11"/>
        <v>9.5139403144512649</v>
      </c>
      <c r="S22" s="20">
        <f t="shared" si="11"/>
        <v>17.985618579764228</v>
      </c>
      <c r="T22" s="20">
        <f t="shared" si="11"/>
        <v>3.6014844047302264E-2</v>
      </c>
      <c r="U22" s="20">
        <f t="shared" si="11"/>
        <v>0.76984786102714697</v>
      </c>
      <c r="V22" s="20">
        <f t="shared" si="11"/>
        <v>0.33022800006374375</v>
      </c>
      <c r="W22" s="20">
        <f t="shared" si="11"/>
        <v>3152.7505540744473</v>
      </c>
      <c r="X22" s="20">
        <f t="shared" si="11"/>
        <v>0.25891500953525776</v>
      </c>
      <c r="Y22" s="20">
        <f t="shared" si="11"/>
        <v>1.7086337650776016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615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617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 t="shared" ref="Q22:Y22" si="11">Q11+Q17+Q21</f>
        <v>2.8695510919694591</v>
      </c>
      <c r="R22" s="20">
        <f t="shared" si="11"/>
        <v>9.5139403144512649</v>
      </c>
      <c r="S22" s="20">
        <f t="shared" si="11"/>
        <v>17.985618579764228</v>
      </c>
      <c r="T22" s="20">
        <f t="shared" si="11"/>
        <v>3.6014844047302264E-2</v>
      </c>
      <c r="U22" s="20">
        <f t="shared" si="11"/>
        <v>0.76984786102714697</v>
      </c>
      <c r="V22" s="20">
        <f t="shared" si="11"/>
        <v>0.33022800006374375</v>
      </c>
      <c r="W22" s="20">
        <f t="shared" si="11"/>
        <v>3152.7505540744473</v>
      </c>
      <c r="X22" s="20">
        <f t="shared" si="11"/>
        <v>0.25891500953525776</v>
      </c>
      <c r="Y22" s="20">
        <f t="shared" si="11"/>
        <v>1.7086337650776016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618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619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 t="shared" ref="Q22:Y22" si="11">Q11+Q17+Q21</f>
        <v>2.8695510919694591</v>
      </c>
      <c r="R22" s="20">
        <f t="shared" si="11"/>
        <v>9.5139403144512649</v>
      </c>
      <c r="S22" s="20">
        <f t="shared" si="11"/>
        <v>17.985618579764228</v>
      </c>
      <c r="T22" s="20">
        <f t="shared" si="11"/>
        <v>3.6014844047302264E-2</v>
      </c>
      <c r="U22" s="20">
        <f t="shared" si="11"/>
        <v>0.76984786102714697</v>
      </c>
      <c r="V22" s="20">
        <f t="shared" si="11"/>
        <v>0.33022800006374375</v>
      </c>
      <c r="W22" s="20">
        <f t="shared" si="11"/>
        <v>3152.7505540744473</v>
      </c>
      <c r="X22" s="20">
        <f t="shared" si="11"/>
        <v>0.25891500953525776</v>
      </c>
      <c r="Y22" s="20">
        <f t="shared" si="11"/>
        <v>1.7086337650776016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C13*(F13)*$B$339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0.29967382660093506</v>
      </c>
      <c r="U16" s="82">
        <f t="shared" ref="U16:AD16" si="2">U10+U14</f>
        <v>0.553228133489156</v>
      </c>
      <c r="V16" s="82">
        <f t="shared" si="2"/>
        <v>6.7592018288839054E-2</v>
      </c>
      <c r="W16" s="82">
        <f t="shared" si="2"/>
        <v>4.1695840218224315E-3</v>
      </c>
      <c r="X16" s="82">
        <f t="shared" si="2"/>
        <v>0.10910839461045337</v>
      </c>
      <c r="Y16" s="82">
        <f t="shared" si="2"/>
        <v>7.24982969489322E-2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290.44231677076988</v>
      </c>
      <c r="AC16" s="82">
        <f t="shared" si="2"/>
        <v>1.65967453072321E-2</v>
      </c>
      <c r="AD16" s="82">
        <f t="shared" si="2"/>
        <v>7.439970386400041E-3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622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Below Grade Construction</v>
      </c>
      <c r="B91" s="46" t="str">
        <f t="shared" si="52"/>
        <v>Light-Duty Truck, catalyst</v>
      </c>
      <c r="C91" s="47">
        <f t="shared" si="52"/>
        <v>6</v>
      </c>
      <c r="D91" s="47">
        <v>35</v>
      </c>
      <c r="E91" s="47">
        <v>80</v>
      </c>
      <c r="F91" s="51">
        <f>C5*($E5*$F5+($G5))/453.59</f>
        <v>2.9143163152855203</v>
      </c>
      <c r="G91" s="51">
        <f>C5*($E5*$H5+($I5))/453.59</f>
        <v>0.26202394376626803</v>
      </c>
      <c r="H91" s="51">
        <f>C5*(($E5*$J5)+($K5)+($L5)+($E5*$N5)+(($M5+$O5)))/453.59</f>
        <v>0.30299988194371996</v>
      </c>
      <c r="I91" s="51">
        <f>C5*($E5*$P5+($Q5))/453.59</f>
        <v>4.3607821629636952E-3</v>
      </c>
      <c r="J91" s="51">
        <f>C5*(($E5*($R5+$T5+$U5))+($S5))/453.59</f>
        <v>5.1144542731247376E-2</v>
      </c>
      <c r="K91" s="51">
        <f>$C5*(($E5*($V5+$X5+$Y5))+($W5))/453.59</f>
        <v>2.2272031945518852E-2</v>
      </c>
      <c r="L91" s="51">
        <f>$B$23*C5*(E5+6)</f>
        <v>5.0631495516431396E-2</v>
      </c>
      <c r="M91" s="51">
        <f t="shared" si="53"/>
        <v>2.0758913161736871E-2</v>
      </c>
      <c r="N91" s="51">
        <f>C5*($E5*$Z5+($AA5))/453.59</f>
        <v>332.54146035623342</v>
      </c>
      <c r="O91" s="51">
        <f>C5*($E5*$AB5+($AC5))/453.59</f>
        <v>1.9022852334181495E-2</v>
      </c>
      <c r="P91" s="51">
        <f>C5*($E5*$AD5+($AE5))/453.59</f>
        <v>3.4626719483060162E-2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>C6*(($E6*$J6)+($K6)+($L6)+($E6*$N6)+(($M6+$O6)))/453.59</f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5.3429132446901209</v>
      </c>
      <c r="G93" s="82">
        <f t="shared" si="54"/>
        <v>0.48037723023815804</v>
      </c>
      <c r="H93" s="82">
        <f t="shared" si="54"/>
        <v>0.55549978356348662</v>
      </c>
      <c r="I93" s="82">
        <f t="shared" si="54"/>
        <v>7.9947672987667751E-3</v>
      </c>
      <c r="J93" s="82">
        <f t="shared" si="54"/>
        <v>9.3764995007286855E-2</v>
      </c>
      <c r="K93" s="82">
        <f t="shared" si="54"/>
        <v>4.0832058566784561E-2</v>
      </c>
      <c r="L93" s="82">
        <f t="shared" si="54"/>
        <v>9.2824408446790893E-2</v>
      </c>
      <c r="M93" s="82">
        <f t="shared" si="54"/>
        <v>3.805800746318426E-2</v>
      </c>
      <c r="N93" s="82">
        <f t="shared" si="54"/>
        <v>609.65934398642787</v>
      </c>
      <c r="O93" s="82">
        <f t="shared" si="54"/>
        <v>3.4875229279332738E-2</v>
      </c>
      <c r="P93" s="82">
        <f t="shared" si="54"/>
        <v>6.348231905227697E-2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400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3" customFormat="1">
      <c r="A24" s="24" t="s">
        <v>401</v>
      </c>
      <c r="B24" s="30" t="s">
        <v>27</v>
      </c>
      <c r="C24" s="93">
        <v>235</v>
      </c>
      <c r="D24" s="93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ref="M24:M26" si="11">0.095*G24</f>
        <v>8.2442391068153209E-2</v>
      </c>
      <c r="N24" s="94">
        <v>1</v>
      </c>
      <c r="O24" s="88">
        <v>8</v>
      </c>
      <c r="P24" s="89">
        <v>4</v>
      </c>
      <c r="Q24" s="35">
        <f t="shared" ref="Q24:Y26" si="12">(E24*$N24*$O24)</f>
        <v>0.94337765908383864</v>
      </c>
      <c r="R24" s="26">
        <f t="shared" si="12"/>
        <v>2.9209754681722022</v>
      </c>
      <c r="S24" s="26">
        <f t="shared" si="12"/>
        <v>6.9425171425813232</v>
      </c>
      <c r="T24" s="26">
        <f t="shared" si="12"/>
        <v>1.4991373998483517E-2</v>
      </c>
      <c r="U24" s="26">
        <f t="shared" si="12"/>
        <v>0.23233369836471893</v>
      </c>
      <c r="V24" s="26">
        <f t="shared" si="12"/>
        <v>3.9560794015044073E-3</v>
      </c>
      <c r="W24" s="26">
        <f t="shared" si="12"/>
        <v>1332.3633249962018</v>
      </c>
      <c r="X24" s="26">
        <f t="shared" si="12"/>
        <v>8.5119463821570721E-2</v>
      </c>
      <c r="Y24" s="26">
        <f t="shared" si="12"/>
        <v>0.65953912854522567</v>
      </c>
    </row>
    <row r="25" spans="1:32" s="3" customFormat="1">
      <c r="A25" s="24" t="s">
        <v>296</v>
      </c>
      <c r="B25" s="30" t="s">
        <v>27</v>
      </c>
      <c r="C25" s="93">
        <v>235</v>
      </c>
      <c r="D25" s="93"/>
      <c r="E25" s="98">
        <v>0.11792220738547983</v>
      </c>
      <c r="F25" s="98">
        <v>0.36512193352152528</v>
      </c>
      <c r="G25" s="98">
        <v>0.86781464282266541</v>
      </c>
      <c r="H25" s="98">
        <v>1.8739217498104396E-3</v>
      </c>
      <c r="I25" s="98">
        <v>2.9041712295589866E-2</v>
      </c>
      <c r="J25" s="96">
        <v>4.9450992518805092E-4</v>
      </c>
      <c r="K25" s="120">
        <v>166.54541562452522</v>
      </c>
      <c r="L25" s="98">
        <v>1.063993297769634E-2</v>
      </c>
      <c r="M25" s="98">
        <f t="shared" si="11"/>
        <v>8.2442391068153209E-2</v>
      </c>
      <c r="N25" s="94">
        <v>1</v>
      </c>
      <c r="O25" s="88">
        <v>8</v>
      </c>
      <c r="P25" s="89">
        <v>4</v>
      </c>
      <c r="Q25" s="35">
        <f t="shared" si="12"/>
        <v>0.94337765908383864</v>
      </c>
      <c r="R25" s="26">
        <f t="shared" si="12"/>
        <v>2.9209754681722022</v>
      </c>
      <c r="S25" s="26">
        <f t="shared" si="12"/>
        <v>6.9425171425813232</v>
      </c>
      <c r="T25" s="26">
        <f t="shared" si="12"/>
        <v>1.4991373998483517E-2</v>
      </c>
      <c r="U25" s="26">
        <f t="shared" si="12"/>
        <v>0.23233369836471893</v>
      </c>
      <c r="V25" s="26">
        <f t="shared" si="12"/>
        <v>3.9560794015044073E-3</v>
      </c>
      <c r="W25" s="26">
        <f t="shared" si="12"/>
        <v>1332.3633249962018</v>
      </c>
      <c r="X25" s="26">
        <f t="shared" si="12"/>
        <v>8.5119463821570721E-2</v>
      </c>
      <c r="Y25" s="26">
        <f t="shared" si="12"/>
        <v>0.65953912854522567</v>
      </c>
    </row>
    <row r="26" spans="1:32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11"/>
        <v>8.2442391068153209E-2</v>
      </c>
      <c r="N26" s="89">
        <v>1</v>
      </c>
      <c r="O26" s="89">
        <v>8</v>
      </c>
      <c r="P26" s="364">
        <v>40</v>
      </c>
      <c r="Q26" s="26">
        <f t="shared" si="12"/>
        <v>0.94337765908383864</v>
      </c>
      <c r="R26" s="26">
        <f t="shared" si="12"/>
        <v>2.9209754681722022</v>
      </c>
      <c r="S26" s="26">
        <f t="shared" si="12"/>
        <v>6.9425171425813232</v>
      </c>
      <c r="T26" s="26">
        <f t="shared" si="12"/>
        <v>1.4991373998483517E-2</v>
      </c>
      <c r="U26" s="26">
        <f t="shared" si="12"/>
        <v>0.23233369836471893</v>
      </c>
      <c r="V26" s="26">
        <f t="shared" si="12"/>
        <v>3.9560794015044073E-3</v>
      </c>
      <c r="W26" s="26">
        <f t="shared" si="12"/>
        <v>1332.3633249962018</v>
      </c>
      <c r="X26" s="26">
        <f t="shared" si="12"/>
        <v>8.5119463821570721E-2</v>
      </c>
      <c r="Y26" s="26">
        <f t="shared" si="12"/>
        <v>0.65953912854522567</v>
      </c>
    </row>
    <row r="27" spans="1:32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3">SUM(Q24:Q26)</f>
        <v>2.830132977251516</v>
      </c>
      <c r="R27" s="27">
        <f t="shared" si="13"/>
        <v>8.7629264045166071</v>
      </c>
      <c r="S27" s="27">
        <f t="shared" si="13"/>
        <v>20.82755142774397</v>
      </c>
      <c r="T27" s="27">
        <f t="shared" si="13"/>
        <v>4.4974121995450547E-2</v>
      </c>
      <c r="U27" s="27">
        <f t="shared" si="13"/>
        <v>0.69700109509415675</v>
      </c>
      <c r="V27" s="27">
        <f t="shared" si="13"/>
        <v>1.1868238204513222E-2</v>
      </c>
      <c r="W27" s="27">
        <f t="shared" si="13"/>
        <v>3997.0899749886053</v>
      </c>
      <c r="X27" s="27">
        <f t="shared" si="13"/>
        <v>0.25535839146471218</v>
      </c>
      <c r="Y27" s="27">
        <f t="shared" si="13"/>
        <v>1.978617385635677</v>
      </c>
    </row>
    <row r="28" spans="1:32" s="6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Q11+Q17+Q21+Q27</f>
        <v>5.6996840692209751</v>
      </c>
      <c r="R28" s="20">
        <f t="shared" ref="R28:Y28" si="14">R11+R17+R21+R27</f>
        <v>18.276866718967874</v>
      </c>
      <c r="S28" s="20">
        <f t="shared" si="14"/>
        <v>38.813170007508198</v>
      </c>
      <c r="T28" s="20">
        <f t="shared" si="14"/>
        <v>8.0988966042752811E-2</v>
      </c>
      <c r="U28" s="20">
        <f t="shared" si="14"/>
        <v>1.4668489561213036</v>
      </c>
      <c r="V28" s="20">
        <f t="shared" si="14"/>
        <v>0.34209623826825697</v>
      </c>
      <c r="W28" s="20">
        <f t="shared" si="14"/>
        <v>7149.8405290630526</v>
      </c>
      <c r="X28" s="20">
        <f t="shared" si="14"/>
        <v>0.51427340099996988</v>
      </c>
      <c r="Y28" s="20">
        <f t="shared" si="14"/>
        <v>3.6872511507132786</v>
      </c>
      <c r="AF28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C13*(F13)*$B$342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330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T10+T14+T18</f>
        <v>0.39956510213458007</v>
      </c>
      <c r="U19" s="82">
        <f t="shared" ref="U19:AD19" si="3">U10+U14+U18</f>
        <v>0.73763751131887467</v>
      </c>
      <c r="V19" s="82">
        <f t="shared" si="3"/>
        <v>9.01226910517854E-2</v>
      </c>
      <c r="W19" s="82">
        <f t="shared" si="3"/>
        <v>5.5594453624299087E-3</v>
      </c>
      <c r="X19" s="82">
        <f t="shared" si="3"/>
        <v>0.14547785948060449</v>
      </c>
      <c r="Y19" s="82">
        <f t="shared" si="3"/>
        <v>9.6664395931909605E-2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387.25642236102652</v>
      </c>
      <c r="AC19" s="82">
        <f t="shared" si="3"/>
        <v>2.2128993742976135E-2</v>
      </c>
      <c r="AD19" s="82">
        <f t="shared" si="3"/>
        <v>9.9199605152000547E-3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625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330</v>
      </c>
      <c r="B7" s="46" t="s">
        <v>102</v>
      </c>
      <c r="C7" s="47">
        <v>11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 t="shared" ref="H92:H94" si="54"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Substation Wiring</v>
      </c>
      <c r="B93" s="46" t="str">
        <f t="shared" si="52"/>
        <v>Light-Duty Truck, catalyst</v>
      </c>
      <c r="C93" s="47">
        <f t="shared" si="52"/>
        <v>2</v>
      </c>
      <c r="D93" s="47">
        <v>35</v>
      </c>
      <c r="E93" s="47">
        <v>80</v>
      </c>
      <c r="F93" s="51">
        <f>C6*($E6*$F6+($G6))/453.59</f>
        <v>0.97143877176184013</v>
      </c>
      <c r="G93" s="51">
        <f>C6*($E6*$H6+($I6))/453.59</f>
        <v>8.7341314588756019E-2</v>
      </c>
      <c r="H93" s="51">
        <f t="shared" si="54"/>
        <v>0.10099996064790666</v>
      </c>
      <c r="I93" s="51">
        <f>C6*($E6*$P6+($Q6))/453.59</f>
        <v>1.4535940543212319E-3</v>
      </c>
      <c r="J93" s="51">
        <f>C6*(($E6*($R6+$T6+$U6))+($S6))/453.59</f>
        <v>1.7048180910415794E-2</v>
      </c>
      <c r="K93" s="51">
        <f>$C6*(($E6*($V6+$X6+$Y6))+($W6))/453.59</f>
        <v>7.4240106485062834E-3</v>
      </c>
      <c r="L93" s="51">
        <f>$B$24*C6*(E6+6)</f>
        <v>1.6877165172143799E-2</v>
      </c>
      <c r="M93" s="51">
        <f t="shared" ref="M93" si="55">0.41*L93</f>
        <v>6.9196377205789569E-3</v>
      </c>
      <c r="N93" s="51">
        <f>C6*($E6*$Z6+($AA6))/453.59</f>
        <v>110.84715345207779</v>
      </c>
      <c r="O93" s="51">
        <f>C6*($E6*$AB6+($AC6))/453.59</f>
        <v>6.3409507780604986E-3</v>
      </c>
      <c r="P93" s="51">
        <f>C6*($E6*$AD6+($AE6))/453.59</f>
        <v>1.1542239827686721E-2</v>
      </c>
      <c r="AN93" s="39"/>
      <c r="AZ93" s="37"/>
    </row>
    <row r="94" spans="1:52" ht="25.5">
      <c r="A94" s="45" t="str">
        <f t="shared" si="52"/>
        <v>Substation Above Grade Construction</v>
      </c>
      <c r="B94" s="46" t="str">
        <f t="shared" si="52"/>
        <v>Light-Duty Truck, catalyst</v>
      </c>
      <c r="C94" s="47">
        <f t="shared" si="52"/>
        <v>11</v>
      </c>
      <c r="D94" s="47">
        <v>35</v>
      </c>
      <c r="E94" s="47">
        <v>80</v>
      </c>
      <c r="F94" s="51">
        <f>C7*($E7*$F7+($G7))/453.59</f>
        <v>5.34291324469012</v>
      </c>
      <c r="G94" s="51">
        <f>C7*($E7*$H7+($I7))/453.59</f>
        <v>0.48037723023815809</v>
      </c>
      <c r="H94" s="51">
        <f t="shared" si="54"/>
        <v>0.55549978356348662</v>
      </c>
      <c r="I94" s="51">
        <f>C7*($E7*$P7+($Q7))/453.59</f>
        <v>7.9947672987667768E-3</v>
      </c>
      <c r="J94" s="51">
        <f>C7*(($E7*($R7+$T7+$U7))+($S7))/453.59</f>
        <v>9.3764995007286869E-2</v>
      </c>
      <c r="K94" s="51">
        <f>$C7*(($E7*($V7+$X7+$Y7))+($W7))/453.59</f>
        <v>4.0832058566784561E-2</v>
      </c>
      <c r="L94" s="51">
        <f>$B$24*C7*(E7+6)</f>
        <v>9.2824408446790893E-2</v>
      </c>
      <c r="M94" s="51">
        <f t="shared" si="53"/>
        <v>3.8058007463184267E-2</v>
      </c>
      <c r="N94" s="51">
        <f>C7*($E7*$Z7+($AA7))/453.59</f>
        <v>609.65934398642787</v>
      </c>
      <c r="O94" s="51">
        <f>C7*($E7*$AB7+($AC7))/453.59</f>
        <v>3.4875229279332738E-2</v>
      </c>
      <c r="P94" s="51">
        <f>C7*($E7*$AD7+($AE7))/453.59</f>
        <v>6.3482319052276956E-2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10.68582648938024</v>
      </c>
      <c r="G95" s="82">
        <f t="shared" si="56"/>
        <v>0.96075446047631607</v>
      </c>
      <c r="H95" s="82">
        <f t="shared" si="56"/>
        <v>1.1109995671269732</v>
      </c>
      <c r="I95" s="82">
        <f t="shared" si="56"/>
        <v>1.598953459753355E-2</v>
      </c>
      <c r="J95" s="82">
        <f t="shared" si="56"/>
        <v>0.18752999001457371</v>
      </c>
      <c r="K95" s="82">
        <f t="shared" si="56"/>
        <v>8.1664117133569122E-2</v>
      </c>
      <c r="L95" s="82">
        <f t="shared" si="56"/>
        <v>0.18564881689358179</v>
      </c>
      <c r="M95" s="82">
        <f t="shared" si="56"/>
        <v>7.6116014926368519E-2</v>
      </c>
      <c r="N95" s="82">
        <f t="shared" si="56"/>
        <v>1219.3186879728557</v>
      </c>
      <c r="O95" s="82">
        <f t="shared" si="56"/>
        <v>6.9750458558665476E-2</v>
      </c>
      <c r="P95" s="82">
        <f t="shared" si="56"/>
        <v>0.12696463810455394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400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3" customFormat="1">
      <c r="A24" s="24" t="s">
        <v>401</v>
      </c>
      <c r="B24" s="30" t="s">
        <v>27</v>
      </c>
      <c r="C24" s="93">
        <v>235</v>
      </c>
      <c r="D24" s="93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ref="M24:M26" si="11">0.095*G24</f>
        <v>8.2442391068153209E-2</v>
      </c>
      <c r="N24" s="94">
        <v>1</v>
      </c>
      <c r="O24" s="88">
        <v>8</v>
      </c>
      <c r="P24" s="89">
        <v>4</v>
      </c>
      <c r="Q24" s="35">
        <f t="shared" ref="Q24:Y26" si="12">(E24*$N24*$O24)</f>
        <v>0.94337765908383864</v>
      </c>
      <c r="R24" s="26">
        <f t="shared" si="12"/>
        <v>2.9209754681722022</v>
      </c>
      <c r="S24" s="26">
        <f t="shared" si="12"/>
        <v>6.9425171425813232</v>
      </c>
      <c r="T24" s="26">
        <f t="shared" si="12"/>
        <v>1.4991373998483517E-2</v>
      </c>
      <c r="U24" s="26">
        <f t="shared" si="12"/>
        <v>0.23233369836471893</v>
      </c>
      <c r="V24" s="26">
        <f t="shared" si="12"/>
        <v>3.9560794015044073E-3</v>
      </c>
      <c r="W24" s="26">
        <f t="shared" si="12"/>
        <v>1332.3633249962018</v>
      </c>
      <c r="X24" s="26">
        <f t="shared" si="12"/>
        <v>8.5119463821570721E-2</v>
      </c>
      <c r="Y24" s="26">
        <f t="shared" si="12"/>
        <v>0.65953912854522567</v>
      </c>
    </row>
    <row r="25" spans="1:32" s="3" customFormat="1">
      <c r="A25" s="24" t="s">
        <v>296</v>
      </c>
      <c r="B25" s="30" t="s">
        <v>27</v>
      </c>
      <c r="C25" s="93">
        <v>235</v>
      </c>
      <c r="D25" s="93"/>
      <c r="E25" s="98">
        <v>0.11792220738547983</v>
      </c>
      <c r="F25" s="98">
        <v>0.36512193352152528</v>
      </c>
      <c r="G25" s="98">
        <v>0.86781464282266541</v>
      </c>
      <c r="H25" s="98">
        <v>1.8739217498104396E-3</v>
      </c>
      <c r="I25" s="98">
        <v>2.9041712295589866E-2</v>
      </c>
      <c r="J25" s="96">
        <v>4.9450992518805092E-4</v>
      </c>
      <c r="K25" s="120">
        <v>166.54541562452522</v>
      </c>
      <c r="L25" s="98">
        <v>1.063993297769634E-2</v>
      </c>
      <c r="M25" s="98">
        <f t="shared" si="11"/>
        <v>8.2442391068153209E-2</v>
      </c>
      <c r="N25" s="94">
        <v>1</v>
      </c>
      <c r="O25" s="88">
        <v>8</v>
      </c>
      <c r="P25" s="89">
        <v>4</v>
      </c>
      <c r="Q25" s="35">
        <f t="shared" si="12"/>
        <v>0.94337765908383864</v>
      </c>
      <c r="R25" s="26">
        <f t="shared" si="12"/>
        <v>2.9209754681722022</v>
      </c>
      <c r="S25" s="26">
        <f t="shared" si="12"/>
        <v>6.9425171425813232</v>
      </c>
      <c r="T25" s="26">
        <f t="shared" si="12"/>
        <v>1.4991373998483517E-2</v>
      </c>
      <c r="U25" s="26">
        <f t="shared" si="12"/>
        <v>0.23233369836471893</v>
      </c>
      <c r="V25" s="26">
        <f t="shared" si="12"/>
        <v>3.9560794015044073E-3</v>
      </c>
      <c r="W25" s="26">
        <f t="shared" si="12"/>
        <v>1332.3633249962018</v>
      </c>
      <c r="X25" s="26">
        <f t="shared" si="12"/>
        <v>8.5119463821570721E-2</v>
      </c>
      <c r="Y25" s="26">
        <f t="shared" si="12"/>
        <v>0.65953912854522567</v>
      </c>
    </row>
    <row r="26" spans="1:32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11"/>
        <v>8.2442391068153209E-2</v>
      </c>
      <c r="N26" s="89">
        <v>1</v>
      </c>
      <c r="O26" s="89">
        <v>8</v>
      </c>
      <c r="P26" s="364">
        <v>40</v>
      </c>
      <c r="Q26" s="26">
        <f t="shared" si="12"/>
        <v>0.94337765908383864</v>
      </c>
      <c r="R26" s="26">
        <f t="shared" si="12"/>
        <v>2.9209754681722022</v>
      </c>
      <c r="S26" s="26">
        <f t="shared" si="12"/>
        <v>6.9425171425813232</v>
      </c>
      <c r="T26" s="26">
        <f t="shared" si="12"/>
        <v>1.4991373998483517E-2</v>
      </c>
      <c r="U26" s="26">
        <f t="shared" si="12"/>
        <v>0.23233369836471893</v>
      </c>
      <c r="V26" s="26">
        <f t="shared" si="12"/>
        <v>3.9560794015044073E-3</v>
      </c>
      <c r="W26" s="26">
        <f t="shared" si="12"/>
        <v>1332.3633249962018</v>
      </c>
      <c r="X26" s="26">
        <f t="shared" si="12"/>
        <v>8.5119463821570721E-2</v>
      </c>
      <c r="Y26" s="26">
        <f t="shared" si="12"/>
        <v>0.65953912854522567</v>
      </c>
    </row>
    <row r="27" spans="1:32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3">SUM(Q24:Q26)</f>
        <v>2.830132977251516</v>
      </c>
      <c r="R27" s="27">
        <f t="shared" si="13"/>
        <v>8.7629264045166071</v>
      </c>
      <c r="S27" s="27">
        <f t="shared" si="13"/>
        <v>20.82755142774397</v>
      </c>
      <c r="T27" s="27">
        <f t="shared" si="13"/>
        <v>4.4974121995450547E-2</v>
      </c>
      <c r="U27" s="27">
        <f t="shared" si="13"/>
        <v>0.69700109509415675</v>
      </c>
      <c r="V27" s="27">
        <f t="shared" si="13"/>
        <v>1.1868238204513222E-2</v>
      </c>
      <c r="W27" s="27">
        <f t="shared" si="13"/>
        <v>3997.0899749886053</v>
      </c>
      <c r="X27" s="27">
        <f t="shared" si="13"/>
        <v>0.25535839146471218</v>
      </c>
      <c r="Y27" s="27">
        <f t="shared" si="13"/>
        <v>1.978617385635677</v>
      </c>
    </row>
    <row r="28" spans="1:32" s="6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Q11+Q17+Q21+Q27</f>
        <v>5.6996840692209751</v>
      </c>
      <c r="R28" s="20">
        <f t="shared" ref="R28:Y28" si="14">R11+R17+R21+R27</f>
        <v>18.276866718967874</v>
      </c>
      <c r="S28" s="20">
        <f t="shared" si="14"/>
        <v>38.813170007508198</v>
      </c>
      <c r="T28" s="20">
        <f t="shared" si="14"/>
        <v>8.0988966042752811E-2</v>
      </c>
      <c r="U28" s="20">
        <f t="shared" si="14"/>
        <v>1.4668489561213036</v>
      </c>
      <c r="V28" s="20">
        <f t="shared" si="14"/>
        <v>0.34209623826825697</v>
      </c>
      <c r="W28" s="20">
        <f t="shared" si="14"/>
        <v>7149.8405290630526</v>
      </c>
      <c r="X28" s="20">
        <f t="shared" si="14"/>
        <v>0.51427340099996988</v>
      </c>
      <c r="Y28" s="20">
        <f t="shared" si="14"/>
        <v>3.6872511507132786</v>
      </c>
      <c r="AF28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627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C13*(F13)*$B$342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330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T10+T14+T18</f>
        <v>0.39956510213458007</v>
      </c>
      <c r="U19" s="82">
        <f t="shared" ref="U19:AD19" si="3">U10+U14+U18</f>
        <v>0.73763751131887467</v>
      </c>
      <c r="V19" s="82">
        <f t="shared" si="3"/>
        <v>9.01226910517854E-2</v>
      </c>
      <c r="W19" s="82">
        <f t="shared" si="3"/>
        <v>5.5594453624299087E-3</v>
      </c>
      <c r="X19" s="82">
        <f t="shared" si="3"/>
        <v>0.14547785948060449</v>
      </c>
      <c r="Y19" s="82">
        <f t="shared" si="3"/>
        <v>9.6664395931909605E-2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387.25642236102652</v>
      </c>
      <c r="AC19" s="82">
        <f t="shared" si="3"/>
        <v>2.2128993742976135E-2</v>
      </c>
      <c r="AD19" s="82">
        <f t="shared" si="3"/>
        <v>9.9199605152000547E-3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628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330</v>
      </c>
      <c r="B7" s="46" t="s">
        <v>102</v>
      </c>
      <c r="C7" s="47">
        <v>11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Substation Wiring</v>
      </c>
      <c r="B93" s="46" t="str">
        <f t="shared" si="52"/>
        <v>Light-Duty Truck, catalyst</v>
      </c>
      <c r="C93" s="47">
        <f t="shared" si="52"/>
        <v>2</v>
      </c>
      <c r="D93" s="47">
        <v>35</v>
      </c>
      <c r="E93" s="47">
        <v>80</v>
      </c>
      <c r="F93" s="51">
        <f>C6*($E6*$F6+($G6))/453.59</f>
        <v>0.97143877176184013</v>
      </c>
      <c r="G93" s="51">
        <f>C6*($E6*$H6+($I6))/453.59</f>
        <v>8.7341314588756019E-2</v>
      </c>
      <c r="H93" s="51">
        <f>C6*(($E6*$J6)+($K6)+($L6)+($E6*$N6)+(($M6+$O6)))/453.59</f>
        <v>0.10099996064790666</v>
      </c>
      <c r="I93" s="51">
        <f>C6*($E6*$P6+($Q6))/453.59</f>
        <v>1.4535940543212319E-3</v>
      </c>
      <c r="J93" s="51">
        <f>C6*(($E6*($R6+$T6+$U6))+($S6))/453.59</f>
        <v>1.7048180910415794E-2</v>
      </c>
      <c r="K93" s="51">
        <f>$C6*(($E6*($V6+$X6+$Y6))+($W6))/453.59</f>
        <v>7.4240106485062834E-3</v>
      </c>
      <c r="L93" s="51">
        <f>$B$24*C6*(E6+6)</f>
        <v>1.6877165172143799E-2</v>
      </c>
      <c r="M93" s="51">
        <f t="shared" si="53"/>
        <v>6.9196377205789569E-3</v>
      </c>
      <c r="N93" s="51">
        <f>C6*($E6*$Z6+($AA6))/453.59</f>
        <v>110.84715345207779</v>
      </c>
      <c r="O93" s="51">
        <f>C6*($E6*$AB6+($AC6))/453.59</f>
        <v>6.3409507780604986E-3</v>
      </c>
      <c r="P93" s="51">
        <f>C6*($E6*$AD6+($AE6))/453.59</f>
        <v>1.1542239827686721E-2</v>
      </c>
      <c r="AN93" s="39"/>
      <c r="AZ93" s="37"/>
    </row>
    <row r="94" spans="1:52" ht="25.5">
      <c r="A94" s="45" t="str">
        <f t="shared" si="52"/>
        <v>Substation Above Grade Construction</v>
      </c>
      <c r="B94" s="46" t="str">
        <f t="shared" si="52"/>
        <v>Light-Duty Truck, catalyst</v>
      </c>
      <c r="C94" s="47">
        <f t="shared" si="52"/>
        <v>11</v>
      </c>
      <c r="D94" s="47">
        <v>35</v>
      </c>
      <c r="E94" s="47">
        <v>80</v>
      </c>
      <c r="F94" s="51">
        <f>C7*($E7*$F7+($G7))/453.59</f>
        <v>5.34291324469012</v>
      </c>
      <c r="G94" s="51">
        <f>C7*($E7*$H7+($I7))/453.59</f>
        <v>0.48037723023815809</v>
      </c>
      <c r="H94" s="51">
        <f>C7*(($E7*$J7)+($K7)+($L7)+($E7*$N7)+(($M7+$O7)))/453.59</f>
        <v>0.55549978356348662</v>
      </c>
      <c r="I94" s="51">
        <f>C7*($E7*$P7+($Q7))/453.59</f>
        <v>7.9947672987667768E-3</v>
      </c>
      <c r="J94" s="51">
        <f>C7*(($E7*($R7+$T7+$U7))+($S7))/453.59</f>
        <v>9.3764995007286869E-2</v>
      </c>
      <c r="K94" s="51">
        <f>$C7*(($E7*($V7+$X7+$Y7))+($W7))/453.59</f>
        <v>4.0832058566784561E-2</v>
      </c>
      <c r="L94" s="51">
        <f>$B$24*C7*(E7+6)</f>
        <v>9.2824408446790893E-2</v>
      </c>
      <c r="M94" s="51">
        <f t="shared" si="53"/>
        <v>3.8058007463184267E-2</v>
      </c>
      <c r="N94" s="51">
        <f>C7*($E7*$Z7+($AA7))/453.59</f>
        <v>609.65934398642787</v>
      </c>
      <c r="O94" s="51">
        <f>C7*($E7*$AB7+($AC7))/453.59</f>
        <v>3.4875229279332738E-2</v>
      </c>
      <c r="P94" s="51">
        <f>C7*($E7*$AD7+($AE7))/453.59</f>
        <v>6.3482319052276956E-2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10.68582648938024</v>
      </c>
      <c r="G95" s="82">
        <f t="shared" si="54"/>
        <v>0.96075446047631607</v>
      </c>
      <c r="H95" s="82">
        <f t="shared" si="54"/>
        <v>1.1109995671269732</v>
      </c>
      <c r="I95" s="82">
        <f t="shared" si="54"/>
        <v>1.598953459753355E-2</v>
      </c>
      <c r="J95" s="82">
        <f t="shared" si="54"/>
        <v>0.18752999001457371</v>
      </c>
      <c r="K95" s="82">
        <f t="shared" si="54"/>
        <v>8.1664117133569122E-2</v>
      </c>
      <c r="L95" s="82">
        <f t="shared" si="54"/>
        <v>0.18564881689358179</v>
      </c>
      <c r="M95" s="82">
        <f t="shared" si="54"/>
        <v>7.6116014926368519E-2</v>
      </c>
      <c r="N95" s="82">
        <f t="shared" si="54"/>
        <v>1219.3186879728557</v>
      </c>
      <c r="O95" s="82">
        <f t="shared" si="54"/>
        <v>6.9750458558665476E-2</v>
      </c>
      <c r="P95" s="82">
        <f t="shared" si="54"/>
        <v>0.12696463810455394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8"/>
  <sheetViews>
    <sheetView zoomScale="75" zoomScaleNormal="75" workbookViewId="0">
      <selection activeCell="I14" sqref="I14:I15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629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399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96" t="s">
        <v>287</v>
      </c>
      <c r="B14" s="93" t="s">
        <v>27</v>
      </c>
      <c r="C14" s="93">
        <v>37</v>
      </c>
      <c r="D14" s="22">
        <v>0.37</v>
      </c>
      <c r="E14" s="23">
        <v>3.2313389441625637E-2</v>
      </c>
      <c r="F14" s="395">
        <f>IF($C14&lt;11,'Offroad Tiers EF (2)'!$AN$4*$C14*$D14,IF($C14&lt;25,'Offroad Tiers EF (2)'!$AN$5*$C14*$D14,IF($C14&lt;50,'Offroad Tiers EF (2)'!$AN$6*$C14*$D14,IF($C14&lt;75,'Offroad Tiers EF (2)'!$AN$7*$C14*$D14,IF($C14&lt;100,'Offroad Tiers EF (2)'!$AN$8*$C14*$D14,IF($C14&lt;175,'Offroad Tiers EF (2)'!$AN$9*$C14*$D14,IF($C14&lt;300,'Offroad Tiers EF (2)'!$AN$10*$C14*$D14,IF($C14&lt;600,'Offroad Tiers EF (2)'!$AN$11*$C14*$D14,"!"))))))))</f>
        <v>0.12374118165784832</v>
      </c>
      <c r="G14" s="395">
        <f>IF($C14&lt;11,'Offroad Tiers EF (2)'!$AM$4*$C14*$D14,IF($C14&lt;25,'Offroad Tiers EF (2)'!$AM$5*$C14*$D14,IF($C14&lt;50,'Offroad Tiers EF (2)'!$AM$6*$C14*$D14,IF($C14&lt;75,'Offroad Tiers EF (2)'!$AM$7*$C14*$D14,IF($C14&lt;100,'Offroad Tiers EF (2)'!$AM$8*$C14*$D14,IF($C14&lt;175,'Offroad Tiers EF (2)'!$AM$9*$C14*$D14,IF($C14&lt;300,'Offroad Tiers EF (2)'!$AM$10*$C14*$D14,IF($C14&lt;600,'Offroad Tiers EF (2)'!$AM$11*$C14*$D14,"!"))))))))</f>
        <v>0.16056172839506169</v>
      </c>
      <c r="H14" s="23">
        <v>3.2989899838564078E-4</v>
      </c>
      <c r="I14" s="395">
        <f>IF($C14&lt;11,'Offroad Tiers EF (2)'!$AO$4*$C14*$D14,IF($C14&lt;25,'Offroad Tiers EF (2)'!$AO$5*$C14*$D14,IF($C14&lt;50,'Offroad Tiers EF (2)'!$AO$6*$C14*$D14,IF($C14&lt;75,'Offroad Tiers EF (2)'!$AO$7*$C14*$D14,IF($C14&lt;100,'Offroad Tiers EF (2)'!$AO$8*$C14*$D14,IF($C14&lt;175,'Offroad Tiers EF (2)'!$AO$9*$C14*$D14,IF($C14&lt;300,'Offroad Tiers EF (2)'!$AO$10*$C14*$D14,IF($C14&lt;600,'Offroad Tiers EF (2)'!$AO$11*$C14*$D14,"!"))))))))</f>
        <v>1.3581349206349205E-2</v>
      </c>
      <c r="J14" s="96">
        <f t="shared" ref="J14:J15" si="4">0.89*I14</f>
        <v>1.2087400793650793E-2</v>
      </c>
      <c r="K14" s="99">
        <v>25.519155927350894</v>
      </c>
      <c r="L14" s="98">
        <v>2.915585728687426E-3</v>
      </c>
      <c r="M14" s="100">
        <f t="shared" ref="M14:M16" si="5">0.095*G14</f>
        <v>1.5253364197530862E-2</v>
      </c>
      <c r="N14" s="89">
        <v>1</v>
      </c>
      <c r="O14" s="89">
        <v>1</v>
      </c>
      <c r="P14" s="364">
        <v>75</v>
      </c>
      <c r="Q14" s="26">
        <f t="shared" ref="Q14:Y16" si="6">(E14*$N14*$O14)</f>
        <v>3.2313389441625637E-2</v>
      </c>
      <c r="R14" s="26">
        <f t="shared" si="6"/>
        <v>0.12374118165784832</v>
      </c>
      <c r="S14" s="26">
        <f t="shared" si="6"/>
        <v>0.16056172839506169</v>
      </c>
      <c r="T14" s="26">
        <f t="shared" si="6"/>
        <v>3.2989899838564078E-4</v>
      </c>
      <c r="U14" s="26">
        <f t="shared" si="6"/>
        <v>1.3581349206349205E-2</v>
      </c>
      <c r="V14" s="26">
        <f t="shared" si="6"/>
        <v>1.2087400793650793E-2</v>
      </c>
      <c r="W14" s="26">
        <f t="shared" si="6"/>
        <v>25.519155927350894</v>
      </c>
      <c r="X14" s="26">
        <f t="shared" si="6"/>
        <v>2.915585728687426E-3</v>
      </c>
      <c r="Y14" s="26">
        <f t="shared" si="6"/>
        <v>1.5253364197530862E-2</v>
      </c>
    </row>
    <row r="15" spans="1:25" s="3" customFormat="1">
      <c r="A15" s="96" t="s">
        <v>292</v>
      </c>
      <c r="B15" s="22" t="s">
        <v>27</v>
      </c>
      <c r="C15" s="93">
        <v>69</v>
      </c>
      <c r="D15" s="22">
        <v>0.5</v>
      </c>
      <c r="E15" s="98">
        <v>0.10796897189848784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0.2814153439153439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0.40462962962962956</v>
      </c>
      <c r="H15" s="98">
        <v>7.6125314669447822E-4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2.2817460317460316E-2</v>
      </c>
      <c r="J15" s="96">
        <f t="shared" si="4"/>
        <v>2.030753968253968E-2</v>
      </c>
      <c r="K15" s="99">
        <v>64.895129777637479</v>
      </c>
      <c r="L15" s="98">
        <v>9.7418679231813989E-3</v>
      </c>
      <c r="M15" s="100">
        <f t="shared" si="5"/>
        <v>3.8439814814814809E-2</v>
      </c>
      <c r="N15" s="88">
        <v>1</v>
      </c>
      <c r="O15" s="88">
        <v>6</v>
      </c>
      <c r="P15" s="89">
        <f>8*22</f>
        <v>176</v>
      </c>
      <c r="Q15" s="35">
        <f t="shared" si="6"/>
        <v>0.64781383139092696</v>
      </c>
      <c r="R15" s="26">
        <f t="shared" si="6"/>
        <v>1.6884920634920633</v>
      </c>
      <c r="S15" s="26">
        <f t="shared" si="6"/>
        <v>2.4277777777777771</v>
      </c>
      <c r="T15" s="26">
        <f t="shared" si="6"/>
        <v>4.5675188801668695E-3</v>
      </c>
      <c r="U15" s="26">
        <f t="shared" si="6"/>
        <v>0.13690476190476189</v>
      </c>
      <c r="V15" s="26">
        <f t="shared" si="6"/>
        <v>0.12184523809523809</v>
      </c>
      <c r="W15" s="26">
        <f t="shared" si="6"/>
        <v>389.3707786658249</v>
      </c>
      <c r="X15" s="26">
        <f t="shared" si="6"/>
        <v>5.845120753908839E-2</v>
      </c>
      <c r="Y15" s="26">
        <f t="shared" si="6"/>
        <v>0.23063888888888884</v>
      </c>
    </row>
    <row r="16" spans="1:25" s="3" customFormat="1">
      <c r="A16" s="96" t="s">
        <v>126</v>
      </c>
      <c r="B16" s="22" t="s">
        <v>27</v>
      </c>
      <c r="C16" s="22">
        <v>175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5"/>
        <v>8.2442391068153209E-2</v>
      </c>
      <c r="N16" s="89">
        <v>1</v>
      </c>
      <c r="O16" s="89">
        <v>3</v>
      </c>
      <c r="P16" s="364">
        <v>40</v>
      </c>
      <c r="Q16" s="26">
        <f t="shared" si="6"/>
        <v>0.3537666221564395</v>
      </c>
      <c r="R16" s="26">
        <f t="shared" si="6"/>
        <v>1.0953658005645759</v>
      </c>
      <c r="S16" s="26">
        <f t="shared" si="6"/>
        <v>2.6034439284679962</v>
      </c>
      <c r="T16" s="26">
        <f t="shared" si="6"/>
        <v>5.6217652494313184E-3</v>
      </c>
      <c r="U16" s="26">
        <f t="shared" si="6"/>
        <v>8.7125136886769594E-2</v>
      </c>
      <c r="V16" s="26">
        <f t="shared" si="6"/>
        <v>1.4835297755641528E-3</v>
      </c>
      <c r="W16" s="26">
        <f t="shared" si="6"/>
        <v>499.63624687357566</v>
      </c>
      <c r="X16" s="26">
        <f t="shared" si="6"/>
        <v>3.1919798933089022E-2</v>
      </c>
      <c r="Y16" s="26">
        <f t="shared" si="6"/>
        <v>0.24732717320445963</v>
      </c>
    </row>
    <row r="17" spans="1:32" s="3" customFormat="1">
      <c r="A17" s="17" t="s">
        <v>28</v>
      </c>
      <c r="B17" s="93"/>
      <c r="C17" s="22"/>
      <c r="D17" s="22"/>
      <c r="E17" s="23"/>
      <c r="F17" s="23"/>
      <c r="G17" s="23"/>
      <c r="H17" s="23"/>
      <c r="I17" s="23"/>
      <c r="J17" s="24"/>
      <c r="K17" s="25"/>
      <c r="L17" s="23"/>
      <c r="M17" s="23"/>
      <c r="N17" s="89"/>
      <c r="O17" s="89"/>
      <c r="P17" s="89"/>
      <c r="Q17" s="27">
        <f t="shared" ref="Q17:Y17" si="7">SUM(Q14:Q16)</f>
        <v>1.0338938429889921</v>
      </c>
      <c r="R17" s="27">
        <f t="shared" si="7"/>
        <v>2.9075990457144876</v>
      </c>
      <c r="S17" s="27">
        <f t="shared" si="7"/>
        <v>5.1917834346408345</v>
      </c>
      <c r="T17" s="27">
        <f t="shared" si="7"/>
        <v>1.051918312798383E-2</v>
      </c>
      <c r="U17" s="27">
        <f t="shared" si="7"/>
        <v>0.23761124799788069</v>
      </c>
      <c r="V17" s="27">
        <f t="shared" si="7"/>
        <v>0.13541616866445302</v>
      </c>
      <c r="W17" s="27">
        <f t="shared" si="7"/>
        <v>914.5261814667515</v>
      </c>
      <c r="X17" s="27">
        <f t="shared" si="7"/>
        <v>9.328659220086484E-2</v>
      </c>
      <c r="Y17" s="27">
        <f t="shared" si="7"/>
        <v>0.49321942629087934</v>
      </c>
    </row>
    <row r="18" spans="1:32" s="3" customFormat="1">
      <c r="A18" s="17"/>
      <c r="B18" s="30"/>
      <c r="C18" s="22"/>
      <c r="D18" s="22"/>
      <c r="E18" s="23"/>
      <c r="F18" s="23"/>
      <c r="G18" s="23"/>
      <c r="H18" s="23"/>
      <c r="I18" s="23"/>
      <c r="J18" s="24"/>
      <c r="K18" s="25"/>
      <c r="L18" s="23"/>
      <c r="M18" s="23"/>
      <c r="N18" s="95"/>
      <c r="O18" s="95"/>
      <c r="P18" s="95"/>
      <c r="Q18" s="27"/>
      <c r="R18" s="27"/>
      <c r="S18" s="27"/>
      <c r="T18" s="27"/>
      <c r="U18" s="27"/>
      <c r="V18" s="27"/>
      <c r="W18" s="27"/>
      <c r="X18" s="27"/>
      <c r="Y18" s="27"/>
    </row>
    <row r="19" spans="1:32" s="3" customFormat="1">
      <c r="A19" s="11" t="s">
        <v>310</v>
      </c>
      <c r="B19" s="22"/>
      <c r="C19" s="18"/>
      <c r="D19" s="22"/>
      <c r="E19" s="19"/>
      <c r="F19" s="19"/>
      <c r="G19" s="19"/>
      <c r="H19" s="19"/>
      <c r="I19" s="19"/>
      <c r="J19" s="19"/>
      <c r="K19" s="19"/>
      <c r="L19" s="19"/>
      <c r="M19" s="19"/>
      <c r="N19" s="11"/>
      <c r="O19" s="11"/>
      <c r="P19" s="11"/>
      <c r="Q19" s="27"/>
      <c r="R19" s="27"/>
      <c r="S19" s="27"/>
      <c r="T19" s="27"/>
      <c r="U19" s="27"/>
      <c r="V19" s="27"/>
      <c r="W19" s="29"/>
      <c r="X19" s="27"/>
      <c r="Y19" s="27"/>
    </row>
    <row r="20" spans="1:32" s="3" customFormat="1">
      <c r="A20" s="24" t="s">
        <v>305</v>
      </c>
      <c r="B20" s="30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ref="M20" si="8">0.095*G20</f>
        <v>8.2442391068153209E-2</v>
      </c>
      <c r="N20" s="94">
        <v>1</v>
      </c>
      <c r="O20" s="88">
        <v>2</v>
      </c>
      <c r="P20" s="361">
        <v>280</v>
      </c>
      <c r="Q20" s="35">
        <f t="shared" ref="Q20:Y20" si="9">(E20*$N20*$O20)</f>
        <v>0.23584441477095966</v>
      </c>
      <c r="R20" s="26">
        <f t="shared" si="9"/>
        <v>0.73024386704305055</v>
      </c>
      <c r="S20" s="26">
        <f t="shared" si="9"/>
        <v>1.7356292856453308</v>
      </c>
      <c r="T20" s="26">
        <f t="shared" si="9"/>
        <v>3.7478434996208792E-3</v>
      </c>
      <c r="U20" s="26">
        <f t="shared" si="9"/>
        <v>5.8083424591179732E-2</v>
      </c>
      <c r="V20" s="26">
        <f t="shared" si="9"/>
        <v>9.8901985037610184E-4</v>
      </c>
      <c r="W20" s="26">
        <f t="shared" si="9"/>
        <v>333.09083124905044</v>
      </c>
      <c r="X20" s="26">
        <f t="shared" si="9"/>
        <v>2.127986595539268E-2</v>
      </c>
      <c r="Y20" s="26">
        <f t="shared" si="9"/>
        <v>0.16488478213630642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10">SUM(Q20:Q20)</f>
        <v>0.23584441477095966</v>
      </c>
      <c r="R21" s="27">
        <f t="shared" si="10"/>
        <v>0.73024386704305055</v>
      </c>
      <c r="S21" s="27">
        <f t="shared" si="10"/>
        <v>1.7356292856453308</v>
      </c>
      <c r="T21" s="27">
        <f t="shared" si="10"/>
        <v>3.7478434996208792E-3</v>
      </c>
      <c r="U21" s="27">
        <f t="shared" si="10"/>
        <v>5.8083424591179732E-2</v>
      </c>
      <c r="V21" s="27">
        <f t="shared" si="10"/>
        <v>9.8901985037610184E-4</v>
      </c>
      <c r="W21" s="27">
        <f t="shared" si="10"/>
        <v>333.09083124905044</v>
      </c>
      <c r="X21" s="27">
        <f t="shared" si="10"/>
        <v>2.127986595539268E-2</v>
      </c>
      <c r="Y21" s="27">
        <f t="shared" si="10"/>
        <v>0.16488478213630642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400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3" customFormat="1">
      <c r="A24" s="24" t="s">
        <v>401</v>
      </c>
      <c r="B24" s="30" t="s">
        <v>27</v>
      </c>
      <c r="C24" s="93">
        <v>235</v>
      </c>
      <c r="D24" s="93"/>
      <c r="E24" s="98">
        <v>0.11792220738547983</v>
      </c>
      <c r="F24" s="98">
        <v>0.36512193352152528</v>
      </c>
      <c r="G24" s="98">
        <v>0.86781464282266541</v>
      </c>
      <c r="H24" s="98">
        <v>1.8739217498104396E-3</v>
      </c>
      <c r="I24" s="98">
        <v>2.9041712295589866E-2</v>
      </c>
      <c r="J24" s="96">
        <v>4.9450992518805092E-4</v>
      </c>
      <c r="K24" s="120">
        <v>166.54541562452522</v>
      </c>
      <c r="L24" s="98">
        <v>1.063993297769634E-2</v>
      </c>
      <c r="M24" s="98">
        <f t="shared" ref="M24:M26" si="11">0.095*G24</f>
        <v>8.2442391068153209E-2</v>
      </c>
      <c r="N24" s="94">
        <v>1</v>
      </c>
      <c r="O24" s="88">
        <v>8</v>
      </c>
      <c r="P24" s="89">
        <v>4</v>
      </c>
      <c r="Q24" s="35">
        <f t="shared" ref="Q24:Y26" si="12">(E24*$N24*$O24)</f>
        <v>0.94337765908383864</v>
      </c>
      <c r="R24" s="26">
        <f t="shared" si="12"/>
        <v>2.9209754681722022</v>
      </c>
      <c r="S24" s="26">
        <f t="shared" si="12"/>
        <v>6.9425171425813232</v>
      </c>
      <c r="T24" s="26">
        <f t="shared" si="12"/>
        <v>1.4991373998483517E-2</v>
      </c>
      <c r="U24" s="26">
        <f t="shared" si="12"/>
        <v>0.23233369836471893</v>
      </c>
      <c r="V24" s="26">
        <f t="shared" si="12"/>
        <v>3.9560794015044073E-3</v>
      </c>
      <c r="W24" s="26">
        <f t="shared" si="12"/>
        <v>1332.3633249962018</v>
      </c>
      <c r="X24" s="26">
        <f t="shared" si="12"/>
        <v>8.5119463821570721E-2</v>
      </c>
      <c r="Y24" s="26">
        <f t="shared" si="12"/>
        <v>0.65953912854522567</v>
      </c>
    </row>
    <row r="25" spans="1:32" s="3" customFormat="1">
      <c r="A25" s="24" t="s">
        <v>296</v>
      </c>
      <c r="B25" s="30" t="s">
        <v>27</v>
      </c>
      <c r="C25" s="93">
        <v>235</v>
      </c>
      <c r="D25" s="93"/>
      <c r="E25" s="98">
        <v>0.11792220738547983</v>
      </c>
      <c r="F25" s="98">
        <v>0.36512193352152528</v>
      </c>
      <c r="G25" s="98">
        <v>0.86781464282266541</v>
      </c>
      <c r="H25" s="98">
        <v>1.8739217498104396E-3</v>
      </c>
      <c r="I25" s="98">
        <v>2.9041712295589866E-2</v>
      </c>
      <c r="J25" s="96">
        <v>4.9450992518805092E-4</v>
      </c>
      <c r="K25" s="120">
        <v>166.54541562452522</v>
      </c>
      <c r="L25" s="98">
        <v>1.063993297769634E-2</v>
      </c>
      <c r="M25" s="98">
        <f t="shared" si="11"/>
        <v>8.2442391068153209E-2</v>
      </c>
      <c r="N25" s="94">
        <v>1</v>
      </c>
      <c r="O25" s="88">
        <v>8</v>
      </c>
      <c r="P25" s="89">
        <v>4</v>
      </c>
      <c r="Q25" s="35">
        <f t="shared" si="12"/>
        <v>0.94337765908383864</v>
      </c>
      <c r="R25" s="26">
        <f t="shared" si="12"/>
        <v>2.9209754681722022</v>
      </c>
      <c r="S25" s="26">
        <f t="shared" si="12"/>
        <v>6.9425171425813232</v>
      </c>
      <c r="T25" s="26">
        <f t="shared" si="12"/>
        <v>1.4991373998483517E-2</v>
      </c>
      <c r="U25" s="26">
        <f t="shared" si="12"/>
        <v>0.23233369836471893</v>
      </c>
      <c r="V25" s="26">
        <f t="shared" si="12"/>
        <v>3.9560794015044073E-3</v>
      </c>
      <c r="W25" s="26">
        <f t="shared" si="12"/>
        <v>1332.3633249962018</v>
      </c>
      <c r="X25" s="26">
        <f t="shared" si="12"/>
        <v>8.5119463821570721E-2</v>
      </c>
      <c r="Y25" s="26">
        <f t="shared" si="12"/>
        <v>0.65953912854522567</v>
      </c>
    </row>
    <row r="26" spans="1:32" s="3" customFormat="1">
      <c r="A26" s="96" t="s">
        <v>126</v>
      </c>
      <c r="B26" s="22" t="s">
        <v>27</v>
      </c>
      <c r="C26" s="22">
        <v>175</v>
      </c>
      <c r="D26" s="22"/>
      <c r="E26" s="98">
        <v>0.11792220738547983</v>
      </c>
      <c r="F26" s="98">
        <v>0.36512193352152528</v>
      </c>
      <c r="G26" s="98">
        <v>0.86781464282266541</v>
      </c>
      <c r="H26" s="98">
        <v>1.8739217498104396E-3</v>
      </c>
      <c r="I26" s="98">
        <v>2.9041712295589866E-2</v>
      </c>
      <c r="J26" s="96">
        <v>4.9450992518805092E-4</v>
      </c>
      <c r="K26" s="120">
        <v>166.54541562452522</v>
      </c>
      <c r="L26" s="98">
        <v>1.063993297769634E-2</v>
      </c>
      <c r="M26" s="98">
        <f t="shared" si="11"/>
        <v>8.2442391068153209E-2</v>
      </c>
      <c r="N26" s="89">
        <v>1</v>
      </c>
      <c r="O26" s="89">
        <v>8</v>
      </c>
      <c r="P26" s="364">
        <v>40</v>
      </c>
      <c r="Q26" s="26">
        <f t="shared" si="12"/>
        <v>0.94337765908383864</v>
      </c>
      <c r="R26" s="26">
        <f t="shared" si="12"/>
        <v>2.9209754681722022</v>
      </c>
      <c r="S26" s="26">
        <f t="shared" si="12"/>
        <v>6.9425171425813232</v>
      </c>
      <c r="T26" s="26">
        <f t="shared" si="12"/>
        <v>1.4991373998483517E-2</v>
      </c>
      <c r="U26" s="26">
        <f t="shared" si="12"/>
        <v>0.23233369836471893</v>
      </c>
      <c r="V26" s="26">
        <f t="shared" si="12"/>
        <v>3.9560794015044073E-3</v>
      </c>
      <c r="W26" s="26">
        <f t="shared" si="12"/>
        <v>1332.3633249962018</v>
      </c>
      <c r="X26" s="26">
        <f t="shared" si="12"/>
        <v>8.5119463821570721E-2</v>
      </c>
      <c r="Y26" s="26">
        <f t="shared" si="12"/>
        <v>0.65953912854522567</v>
      </c>
    </row>
    <row r="27" spans="1:32" s="3" customFormat="1">
      <c r="A27" s="17" t="s">
        <v>28</v>
      </c>
      <c r="B27" s="93"/>
      <c r="C27" s="22"/>
      <c r="D27" s="22"/>
      <c r="E27" s="23"/>
      <c r="F27" s="23"/>
      <c r="G27" s="23"/>
      <c r="H27" s="23"/>
      <c r="I27" s="23"/>
      <c r="J27" s="24"/>
      <c r="K27" s="25"/>
      <c r="L27" s="23"/>
      <c r="M27" s="23"/>
      <c r="N27" s="89"/>
      <c r="O27" s="89"/>
      <c r="P27" s="89"/>
      <c r="Q27" s="27">
        <f t="shared" ref="Q27:Y27" si="13">SUM(Q24:Q26)</f>
        <v>2.830132977251516</v>
      </c>
      <c r="R27" s="27">
        <f t="shared" si="13"/>
        <v>8.7629264045166071</v>
      </c>
      <c r="S27" s="27">
        <f t="shared" si="13"/>
        <v>20.82755142774397</v>
      </c>
      <c r="T27" s="27">
        <f t="shared" si="13"/>
        <v>4.4974121995450547E-2</v>
      </c>
      <c r="U27" s="27">
        <f t="shared" si="13"/>
        <v>0.69700109509415675</v>
      </c>
      <c r="V27" s="27">
        <f t="shared" si="13"/>
        <v>1.1868238204513222E-2</v>
      </c>
      <c r="W27" s="27">
        <f t="shared" si="13"/>
        <v>3997.0899749886053</v>
      </c>
      <c r="X27" s="27">
        <f t="shared" si="13"/>
        <v>0.25535839146471218</v>
      </c>
      <c r="Y27" s="27">
        <f t="shared" si="13"/>
        <v>1.978617385635677</v>
      </c>
    </row>
    <row r="28" spans="1:32" s="6" customFormat="1">
      <c r="A28" s="17" t="s">
        <v>474</v>
      </c>
      <c r="B28" s="518"/>
      <c r="C28" s="18"/>
      <c r="D28" s="22"/>
      <c r="E28" s="19"/>
      <c r="F28" s="19"/>
      <c r="G28" s="19"/>
      <c r="H28" s="19"/>
      <c r="I28" s="19"/>
      <c r="J28" s="19"/>
      <c r="K28" s="19"/>
      <c r="L28" s="19"/>
      <c r="M28" s="19"/>
      <c r="N28" s="31"/>
      <c r="O28" s="31"/>
      <c r="P28" s="362"/>
      <c r="Q28" s="20">
        <f>Q11+Q17+Q21+Q27</f>
        <v>5.6996840692209751</v>
      </c>
      <c r="R28" s="20">
        <f t="shared" ref="R28:Y28" si="14">R11+R17+R21+R27</f>
        <v>18.276866718967874</v>
      </c>
      <c r="S28" s="20">
        <f t="shared" si="14"/>
        <v>38.813170007508198</v>
      </c>
      <c r="T28" s="20">
        <f t="shared" si="14"/>
        <v>8.0988966042752811E-2</v>
      </c>
      <c r="U28" s="20">
        <f t="shared" si="14"/>
        <v>1.4668489561213036</v>
      </c>
      <c r="V28" s="20">
        <f t="shared" si="14"/>
        <v>0.34209623826825697</v>
      </c>
      <c r="W28" s="20">
        <f t="shared" si="14"/>
        <v>7149.8405290630526</v>
      </c>
      <c r="X28" s="20">
        <f t="shared" si="14"/>
        <v>0.51427340099996988</v>
      </c>
      <c r="Y28" s="20">
        <f t="shared" si="14"/>
        <v>3.6872511507132786</v>
      </c>
      <c r="AF28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328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6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0.19978255106729004</v>
      </c>
      <c r="U13" s="51">
        <f>C13*($F13*$H13)/453.59</f>
        <v>0.36881875565943734</v>
      </c>
      <c r="V13" s="51">
        <f>C13*(($F13*$I13))/453.59</f>
        <v>4.50613455258927E-2</v>
      </c>
      <c r="W13" s="51">
        <f>C13*($F13*$J13)/453.59</f>
        <v>2.7797226812149543E-3</v>
      </c>
      <c r="X13" s="51">
        <f>C13*(($F13*($K13+$L13+$M13)))/453.59</f>
        <v>7.2738929740302244E-2</v>
      </c>
      <c r="Y13" s="51">
        <f>C13*(($F13*($N13+$O13+$P13)))/453.59</f>
        <v>4.8332197965954803E-2</v>
      </c>
      <c r="Z13" s="51">
        <f>C13*(F13)*$B$342</f>
        <v>0</v>
      </c>
      <c r="AA13" s="51">
        <f>Z13*0.21</f>
        <v>0</v>
      </c>
      <c r="AB13" s="51">
        <f>C13*(($F13*($Q13)))/453.59</f>
        <v>193.62821118051326</v>
      </c>
      <c r="AC13" s="51">
        <f>C13*(($F13*($R13)))/453.59</f>
        <v>1.1064496871488068E-2</v>
      </c>
      <c r="AD13" s="51">
        <f>C13*(($F13*($S13)))/453.59</f>
        <v>4.9599802576000274E-3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0.19978255106729004</v>
      </c>
      <c r="U14" s="82">
        <f t="shared" si="1"/>
        <v>0.36881875565943734</v>
      </c>
      <c r="V14" s="82">
        <f t="shared" si="1"/>
        <v>4.50613455258927E-2</v>
      </c>
      <c r="W14" s="82">
        <f t="shared" si="1"/>
        <v>2.7797226812149543E-3</v>
      </c>
      <c r="X14" s="82">
        <f t="shared" si="1"/>
        <v>7.2738929740302244E-2</v>
      </c>
      <c r="Y14" s="82">
        <f t="shared" si="1"/>
        <v>4.8332197965954803E-2</v>
      </c>
      <c r="Z14" s="82">
        <f t="shared" si="1"/>
        <v>0</v>
      </c>
      <c r="AA14" s="82">
        <f t="shared" si="1"/>
        <v>0</v>
      </c>
      <c r="AB14" s="82">
        <f t="shared" si="1"/>
        <v>193.62821118051326</v>
      </c>
      <c r="AC14" s="82">
        <f t="shared" si="1"/>
        <v>1.1064496871488068E-2</v>
      </c>
      <c r="AD14" s="82">
        <f t="shared" si="1"/>
        <v>4.9599802576000274E-3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330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T10+T14+T18</f>
        <v>0.39956510213458007</v>
      </c>
      <c r="U19" s="82">
        <f t="shared" ref="U19:AD19" si="3">U10+U14+U18</f>
        <v>0.73763751131887467</v>
      </c>
      <c r="V19" s="82">
        <f t="shared" si="3"/>
        <v>9.01226910517854E-2</v>
      </c>
      <c r="W19" s="82">
        <f t="shared" si="3"/>
        <v>5.5594453624299087E-3</v>
      </c>
      <c r="X19" s="82">
        <f t="shared" si="3"/>
        <v>0.14547785948060449</v>
      </c>
      <c r="Y19" s="82">
        <f t="shared" si="3"/>
        <v>9.6664395931909605E-2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387.25642236102652</v>
      </c>
      <c r="AC19" s="82">
        <f t="shared" si="3"/>
        <v>2.2128993742976135E-2</v>
      </c>
      <c r="AD19" s="82">
        <f t="shared" si="3"/>
        <v>9.9199605152000547E-3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328</v>
      </c>
      <c r="B5" s="46" t="s">
        <v>102</v>
      </c>
      <c r="C5" s="47">
        <v>6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329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330</v>
      </c>
      <c r="B7" s="46" t="s">
        <v>102</v>
      </c>
      <c r="C7" s="47">
        <v>11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Below Grade Construction</v>
      </c>
      <c r="B92" s="46" t="str">
        <f t="shared" si="52"/>
        <v>Light-Duty Truck, catalyst</v>
      </c>
      <c r="C92" s="47">
        <f t="shared" si="52"/>
        <v>6</v>
      </c>
      <c r="D92" s="47">
        <v>35</v>
      </c>
      <c r="E92" s="47">
        <v>80</v>
      </c>
      <c r="F92" s="51">
        <f>C5*($E5*$F5+($G5))/453.59</f>
        <v>2.9143163152855203</v>
      </c>
      <c r="G92" s="51">
        <f>C5*($E5*$H5+($I5))/453.59</f>
        <v>0.26202394376626803</v>
      </c>
      <c r="H92" s="51">
        <f>C5*(($E5*$J5)+($K5)+($L5)+($E5*$N5)+(($M5+$O5)))/453.59</f>
        <v>0.30299988194371996</v>
      </c>
      <c r="I92" s="51">
        <f>C5*($E5*$P5+($Q5))/453.59</f>
        <v>4.3607821629636952E-3</v>
      </c>
      <c r="J92" s="51">
        <f>C5*(($E5*($R5+$T5+$U5))+($S5))/453.59</f>
        <v>5.1144542731247376E-2</v>
      </c>
      <c r="K92" s="51">
        <f>$C5*(($E5*($V5+$X5+$Y5))+($W5))/453.59</f>
        <v>2.2272031945518852E-2</v>
      </c>
      <c r="L92" s="51">
        <f>$B$24*C5*(E5+6)</f>
        <v>5.0631495516431396E-2</v>
      </c>
      <c r="M92" s="51">
        <f t="shared" si="53"/>
        <v>2.0758913161736871E-2</v>
      </c>
      <c r="N92" s="51">
        <f>C5*($E5*$Z5+($AA5))/453.59</f>
        <v>332.54146035623342</v>
      </c>
      <c r="O92" s="51">
        <f>C5*($E5*$AB5+($AC5))/453.59</f>
        <v>1.9022852334181495E-2</v>
      </c>
      <c r="P92" s="51">
        <f>C5*($E5*$AD5+($AE5))/453.59</f>
        <v>3.4626719483060162E-2</v>
      </c>
      <c r="AN92" s="39"/>
      <c r="AZ92" s="37"/>
    </row>
    <row r="93" spans="1:52" ht="25.5">
      <c r="A93" s="45" t="str">
        <f t="shared" si="52"/>
        <v>Substation Wiring</v>
      </c>
      <c r="B93" s="46" t="str">
        <f t="shared" si="52"/>
        <v>Light-Duty Truck, catalyst</v>
      </c>
      <c r="C93" s="47">
        <f t="shared" si="52"/>
        <v>2</v>
      </c>
      <c r="D93" s="47">
        <v>35</v>
      </c>
      <c r="E93" s="47">
        <v>80</v>
      </c>
      <c r="F93" s="51">
        <f>C6*($E6*$F6+($G6))/453.59</f>
        <v>0.97143877176184013</v>
      </c>
      <c r="G93" s="51">
        <f>C6*($E6*$H6+($I6))/453.59</f>
        <v>8.7341314588756019E-2</v>
      </c>
      <c r="H93" s="51">
        <f>C6*(($E6*$J6)+($K6)+($L6)+($E6*$N6)+(($M6+$O6)))/453.59</f>
        <v>0.10099996064790666</v>
      </c>
      <c r="I93" s="51">
        <f>C6*($E6*$P6+($Q6))/453.59</f>
        <v>1.4535940543212319E-3</v>
      </c>
      <c r="J93" s="51">
        <f>C6*(($E6*($R6+$T6+$U6))+($S6))/453.59</f>
        <v>1.7048180910415794E-2</v>
      </c>
      <c r="K93" s="51">
        <f>$C6*(($E6*($V6+$X6+$Y6))+($W6))/453.59</f>
        <v>7.4240106485062834E-3</v>
      </c>
      <c r="L93" s="51">
        <f>$B$24*C6*(E6+6)</f>
        <v>1.6877165172143799E-2</v>
      </c>
      <c r="M93" s="51">
        <f t="shared" si="53"/>
        <v>6.9196377205789569E-3</v>
      </c>
      <c r="N93" s="51">
        <f>C6*($E6*$Z6+($AA6))/453.59</f>
        <v>110.84715345207779</v>
      </c>
      <c r="O93" s="51">
        <f>C6*($E6*$AB6+($AC6))/453.59</f>
        <v>6.3409507780604986E-3</v>
      </c>
      <c r="P93" s="51">
        <f>C6*($E6*$AD6+($AE6))/453.59</f>
        <v>1.1542239827686721E-2</v>
      </c>
      <c r="AN93" s="39"/>
      <c r="AZ93" s="37"/>
    </row>
    <row r="94" spans="1:52" ht="25.5">
      <c r="A94" s="45" t="str">
        <f t="shared" si="52"/>
        <v>Substation Above Grade Construction</v>
      </c>
      <c r="B94" s="46" t="str">
        <f t="shared" si="52"/>
        <v>Light-Duty Truck, catalyst</v>
      </c>
      <c r="C94" s="47">
        <f t="shared" si="52"/>
        <v>11</v>
      </c>
      <c r="D94" s="47">
        <v>35</v>
      </c>
      <c r="E94" s="47">
        <v>80</v>
      </c>
      <c r="F94" s="51">
        <f>C7*($E7*$F7+($G7))/453.59</f>
        <v>5.34291324469012</v>
      </c>
      <c r="G94" s="51">
        <f>C7*($E7*$H7+($I7))/453.59</f>
        <v>0.48037723023815809</v>
      </c>
      <c r="H94" s="51">
        <f>C7*(($E7*$J7)+($K7)+($L7)+($E7*$N7)+(($M7+$O7)))/453.59</f>
        <v>0.55549978356348662</v>
      </c>
      <c r="I94" s="51">
        <f>C7*($E7*$P7+($Q7))/453.59</f>
        <v>7.9947672987667768E-3</v>
      </c>
      <c r="J94" s="51">
        <f>C7*(($E7*($R7+$T7+$U7))+($S7))/453.59</f>
        <v>9.3764995007286869E-2</v>
      </c>
      <c r="K94" s="51">
        <f>$C7*(($E7*($V7+$X7+$Y7))+($W7))/453.59</f>
        <v>4.0832058566784561E-2</v>
      </c>
      <c r="L94" s="51">
        <f>$B$24*C7*(E7+6)</f>
        <v>9.2824408446790893E-2</v>
      </c>
      <c r="M94" s="51">
        <f t="shared" si="53"/>
        <v>3.8058007463184267E-2</v>
      </c>
      <c r="N94" s="51">
        <f>C7*($E7*$Z7+($AA7))/453.59</f>
        <v>609.65934398642787</v>
      </c>
      <c r="O94" s="51">
        <f>C7*($E7*$AB7+($AC7))/453.59</f>
        <v>3.4875229279332738E-2</v>
      </c>
      <c r="P94" s="51">
        <f>C7*($E7*$AD7+($AE7))/453.59</f>
        <v>6.3482319052276956E-2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10.68582648938024</v>
      </c>
      <c r="G95" s="82">
        <f t="shared" si="54"/>
        <v>0.96075446047631607</v>
      </c>
      <c r="H95" s="82">
        <f t="shared" si="54"/>
        <v>1.1109995671269732</v>
      </c>
      <c r="I95" s="82">
        <f t="shared" si="54"/>
        <v>1.598953459753355E-2</v>
      </c>
      <c r="J95" s="82">
        <f t="shared" si="54"/>
        <v>0.18752999001457371</v>
      </c>
      <c r="K95" s="82">
        <f t="shared" si="54"/>
        <v>8.1664117133569122E-2</v>
      </c>
      <c r="L95" s="82">
        <f t="shared" si="54"/>
        <v>0.18564881689358179</v>
      </c>
      <c r="M95" s="82">
        <f t="shared" si="54"/>
        <v>7.6116014926368519E-2</v>
      </c>
      <c r="N95" s="82">
        <f t="shared" si="54"/>
        <v>1219.3186879728557</v>
      </c>
      <c r="O95" s="82">
        <f t="shared" si="54"/>
        <v>6.9750458558665476E-2</v>
      </c>
      <c r="P95" s="82">
        <f t="shared" si="54"/>
        <v>0.12696463810455394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632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0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126</v>
      </c>
      <c r="B20" s="22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7"/>
        <v>8.2442391068153209E-2</v>
      </c>
      <c r="N20" s="89">
        <v>1</v>
      </c>
      <c r="O20" s="89">
        <v>8</v>
      </c>
      <c r="P20" s="364">
        <v>40</v>
      </c>
      <c r="Q20" s="26">
        <f t="shared" si="8"/>
        <v>0.94337765908383864</v>
      </c>
      <c r="R20" s="26">
        <f t="shared" si="8"/>
        <v>2.9209754681722022</v>
      </c>
      <c r="S20" s="26">
        <f t="shared" si="8"/>
        <v>6.9425171425813232</v>
      </c>
      <c r="T20" s="26">
        <f t="shared" si="8"/>
        <v>1.4991373998483517E-2</v>
      </c>
      <c r="U20" s="26">
        <f t="shared" si="8"/>
        <v>0.23233369836471893</v>
      </c>
      <c r="V20" s="26">
        <f t="shared" si="8"/>
        <v>3.9560794015044073E-3</v>
      </c>
      <c r="W20" s="26">
        <f t="shared" si="8"/>
        <v>1332.3633249962018</v>
      </c>
      <c r="X20" s="26">
        <f t="shared" si="8"/>
        <v>8.5119463821570721E-2</v>
      </c>
      <c r="Y20" s="26">
        <f t="shared" si="8"/>
        <v>0.65953912854522567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9">SUM(Q18:Q20)</f>
        <v>2.830132977251516</v>
      </c>
      <c r="R21" s="27">
        <f t="shared" si="9"/>
        <v>8.7629264045166071</v>
      </c>
      <c r="S21" s="27">
        <f t="shared" si="9"/>
        <v>20.82755142774397</v>
      </c>
      <c r="T21" s="27">
        <f t="shared" si="9"/>
        <v>4.4974121995450547E-2</v>
      </c>
      <c r="U21" s="27">
        <f t="shared" si="9"/>
        <v>0.69700109509415675</v>
      </c>
      <c r="V21" s="27">
        <f t="shared" si="9"/>
        <v>1.1868238204513222E-2</v>
      </c>
      <c r="W21" s="27">
        <f t="shared" si="9"/>
        <v>3997.0899749886053</v>
      </c>
      <c r="X21" s="27">
        <f t="shared" si="9"/>
        <v>0.25535839146471218</v>
      </c>
      <c r="Y21" s="27">
        <f t="shared" si="9"/>
        <v>1.978617385635677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>Q11+Q15+Q21</f>
        <v>4.6657902262319837</v>
      </c>
      <c r="R22" s="20">
        <f t="shared" ref="R22:Y22" si="10">R11+R15+R21</f>
        <v>15.369267673253384</v>
      </c>
      <c r="S22" s="20">
        <f t="shared" si="10"/>
        <v>33.621386572867365</v>
      </c>
      <c r="T22" s="20">
        <f t="shared" si="10"/>
        <v>7.0469782914768977E-2</v>
      </c>
      <c r="U22" s="20">
        <f t="shared" si="10"/>
        <v>1.2292377081234229</v>
      </c>
      <c r="V22" s="20">
        <f t="shared" si="10"/>
        <v>0.20668006960380397</v>
      </c>
      <c r="W22" s="20">
        <f t="shared" si="10"/>
        <v>6235.3143475963006</v>
      </c>
      <c r="X22" s="20">
        <f t="shared" si="10"/>
        <v>0.42098680879910511</v>
      </c>
      <c r="Y22" s="20">
        <f t="shared" si="10"/>
        <v>3.1940317244223992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C13*(F13)*$B$338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 t="s">
        <v>389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T10+T14</f>
        <v>0.19978255106729004</v>
      </c>
      <c r="U15" s="82">
        <f t="shared" ref="U15:AD15" si="2">U10+U14</f>
        <v>0.36881875565943734</v>
      </c>
      <c r="V15" s="82">
        <f t="shared" si="2"/>
        <v>4.50613455258927E-2</v>
      </c>
      <c r="W15" s="82">
        <f t="shared" si="2"/>
        <v>2.7797226812149543E-3</v>
      </c>
      <c r="X15" s="82">
        <f t="shared" si="2"/>
        <v>7.2738929740302244E-2</v>
      </c>
      <c r="Y15" s="82">
        <f t="shared" si="2"/>
        <v>4.8332197965954803E-2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193.62821118051326</v>
      </c>
      <c r="AC15" s="82">
        <f t="shared" si="2"/>
        <v>1.1064496871488068E-2</v>
      </c>
      <c r="AD15" s="82">
        <f t="shared" si="2"/>
        <v>4.9599802576000274E-3</v>
      </c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 t="shared" ref="H91:H92" si="54"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 t="shared" si="54"/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7.7715101740947201</v>
      </c>
      <c r="G93" s="82">
        <f t="shared" si="55"/>
        <v>0.69873051671004816</v>
      </c>
      <c r="H93" s="82">
        <f t="shared" si="55"/>
        <v>0.80799968518325327</v>
      </c>
      <c r="I93" s="82">
        <f t="shared" si="55"/>
        <v>1.1628752434569857E-2</v>
      </c>
      <c r="J93" s="82">
        <f t="shared" si="55"/>
        <v>0.13638544728332636</v>
      </c>
      <c r="K93" s="82">
        <f t="shared" si="55"/>
        <v>5.9392085188050267E-2</v>
      </c>
      <c r="L93" s="82">
        <f t="shared" si="55"/>
        <v>0.13501732137715039</v>
      </c>
      <c r="M93" s="82">
        <f t="shared" si="55"/>
        <v>5.5357101764631655E-2</v>
      </c>
      <c r="N93" s="82">
        <f t="shared" si="55"/>
        <v>886.77722761662244</v>
      </c>
      <c r="O93" s="82">
        <f t="shared" si="55"/>
        <v>5.0727606224483981E-2</v>
      </c>
      <c r="P93" s="82">
        <f t="shared" si="55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2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635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0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126</v>
      </c>
      <c r="B20" s="22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7"/>
        <v>8.2442391068153209E-2</v>
      </c>
      <c r="N20" s="89">
        <v>1</v>
      </c>
      <c r="O20" s="89">
        <v>8</v>
      </c>
      <c r="P20" s="364">
        <v>40</v>
      </c>
      <c r="Q20" s="26">
        <f t="shared" si="8"/>
        <v>0.94337765908383864</v>
      </c>
      <c r="R20" s="26">
        <f t="shared" si="8"/>
        <v>2.9209754681722022</v>
      </c>
      <c r="S20" s="26">
        <f t="shared" si="8"/>
        <v>6.9425171425813232</v>
      </c>
      <c r="T20" s="26">
        <f t="shared" si="8"/>
        <v>1.4991373998483517E-2</v>
      </c>
      <c r="U20" s="26">
        <f t="shared" si="8"/>
        <v>0.23233369836471893</v>
      </c>
      <c r="V20" s="26">
        <f t="shared" si="8"/>
        <v>3.9560794015044073E-3</v>
      </c>
      <c r="W20" s="26">
        <f t="shared" si="8"/>
        <v>1332.3633249962018</v>
      </c>
      <c r="X20" s="26">
        <f t="shared" si="8"/>
        <v>8.5119463821570721E-2</v>
      </c>
      <c r="Y20" s="26">
        <f t="shared" si="8"/>
        <v>0.65953912854522567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9">SUM(Q18:Q20)</f>
        <v>2.830132977251516</v>
      </c>
      <c r="R21" s="27">
        <f t="shared" si="9"/>
        <v>8.7629264045166071</v>
      </c>
      <c r="S21" s="27">
        <f t="shared" si="9"/>
        <v>20.82755142774397</v>
      </c>
      <c r="T21" s="27">
        <f t="shared" si="9"/>
        <v>4.4974121995450547E-2</v>
      </c>
      <c r="U21" s="27">
        <f t="shared" si="9"/>
        <v>0.69700109509415675</v>
      </c>
      <c r="V21" s="27">
        <f t="shared" si="9"/>
        <v>1.1868238204513222E-2</v>
      </c>
      <c r="W21" s="27">
        <f t="shared" si="9"/>
        <v>3997.0899749886053</v>
      </c>
      <c r="X21" s="27">
        <f t="shared" si="9"/>
        <v>0.25535839146471218</v>
      </c>
      <c r="Y21" s="27">
        <f t="shared" si="9"/>
        <v>1.978617385635677</v>
      </c>
    </row>
    <row r="22" spans="1:32" s="6" customFormat="1">
      <c r="A22" s="17" t="s">
        <v>474</v>
      </c>
      <c r="B22" s="518"/>
      <c r="C22" s="18"/>
      <c r="D22" s="22"/>
      <c r="E22" s="19"/>
      <c r="F22" s="19"/>
      <c r="G22" s="19"/>
      <c r="H22" s="19"/>
      <c r="I22" s="19"/>
      <c r="J22" s="19"/>
      <c r="K22" s="19"/>
      <c r="L22" s="19"/>
      <c r="M22" s="19"/>
      <c r="N22" s="31"/>
      <c r="O22" s="31"/>
      <c r="P22" s="362"/>
      <c r="Q22" s="20">
        <f>Q11+Q15+Q21</f>
        <v>4.6657902262319837</v>
      </c>
      <c r="R22" s="20">
        <f t="shared" ref="R22:Y22" si="10">R11+R15+R21</f>
        <v>15.369267673253384</v>
      </c>
      <c r="S22" s="20">
        <f t="shared" si="10"/>
        <v>33.621386572867365</v>
      </c>
      <c r="T22" s="20">
        <f t="shared" si="10"/>
        <v>7.0469782914768977E-2</v>
      </c>
      <c r="U22" s="20">
        <f t="shared" si="10"/>
        <v>1.2292377081234229</v>
      </c>
      <c r="V22" s="20">
        <f t="shared" si="10"/>
        <v>0.20668006960380397</v>
      </c>
      <c r="W22" s="20">
        <f t="shared" si="10"/>
        <v>6235.3143475963006</v>
      </c>
      <c r="X22" s="20">
        <f t="shared" si="10"/>
        <v>0.42098680879910511</v>
      </c>
      <c r="Y22" s="20">
        <f t="shared" si="10"/>
        <v>3.1940317244223992</v>
      </c>
      <c r="AF22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C13*(F13)*$B$338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 t="s">
        <v>389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T10+T14</f>
        <v>0.19978255106729004</v>
      </c>
      <c r="U15" s="82">
        <f t="shared" ref="U15:AD15" si="2">U10+U14</f>
        <v>0.36881875565943734</v>
      </c>
      <c r="V15" s="82">
        <f t="shared" si="2"/>
        <v>4.50613455258927E-2</v>
      </c>
      <c r="W15" s="82">
        <f t="shared" si="2"/>
        <v>2.7797226812149543E-3</v>
      </c>
      <c r="X15" s="82">
        <f t="shared" si="2"/>
        <v>7.2738929740302244E-2</v>
      </c>
      <c r="Y15" s="82">
        <f t="shared" si="2"/>
        <v>4.8332197965954803E-2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193.62821118051326</v>
      </c>
      <c r="AC15" s="82">
        <f t="shared" si="2"/>
        <v>1.1064496871488068E-2</v>
      </c>
      <c r="AD15" s="82">
        <f t="shared" si="2"/>
        <v>4.9599802576000274E-3</v>
      </c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>C6*(($E6*$J6)+($K6)+($L6)+($E6*$N6)+(($M6+$O6)))/453.59</f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7.7715101740947201</v>
      </c>
      <c r="G93" s="82">
        <f t="shared" si="54"/>
        <v>0.69873051671004816</v>
      </c>
      <c r="H93" s="82">
        <f t="shared" si="54"/>
        <v>0.80799968518325327</v>
      </c>
      <c r="I93" s="82">
        <f t="shared" si="54"/>
        <v>1.1628752434569857E-2</v>
      </c>
      <c r="J93" s="82">
        <f t="shared" si="54"/>
        <v>0.13638544728332636</v>
      </c>
      <c r="K93" s="82">
        <f t="shared" si="54"/>
        <v>5.9392085188050267E-2</v>
      </c>
      <c r="L93" s="82">
        <f t="shared" si="54"/>
        <v>0.13501732137715039</v>
      </c>
      <c r="M93" s="82">
        <f t="shared" si="54"/>
        <v>5.5357101764631655E-2</v>
      </c>
      <c r="N93" s="82">
        <f t="shared" si="54"/>
        <v>886.77722761662244</v>
      </c>
      <c r="O93" s="82">
        <f t="shared" si="54"/>
        <v>5.0727606224483981E-2</v>
      </c>
      <c r="P93" s="82">
        <f t="shared" si="54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A2" sqref="A2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711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1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287</v>
      </c>
      <c r="B20" s="93" t="s">
        <v>27</v>
      </c>
      <c r="C20" s="93">
        <v>37</v>
      </c>
      <c r="D20" s="22">
        <v>0.37</v>
      </c>
      <c r="E20" s="23">
        <v>3.2313389441625637E-2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23">
        <v>3.2989899838564078E-4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96">
        <f t="shared" ref="J20" si="9">0.89*I20</f>
        <v>1.2087400793650793E-2</v>
      </c>
      <c r="K20" s="99">
        <v>25.519155927350894</v>
      </c>
      <c r="L20" s="98">
        <v>2.915585728687426E-3</v>
      </c>
      <c r="M20" s="100">
        <f t="shared" si="7"/>
        <v>1.5253364197530862E-2</v>
      </c>
      <c r="N20" s="89">
        <v>1</v>
      </c>
      <c r="O20" s="89">
        <v>1</v>
      </c>
      <c r="P20" s="364">
        <v>75</v>
      </c>
      <c r="Q20" s="26">
        <f t="shared" si="8"/>
        <v>3.2313389441625637E-2</v>
      </c>
      <c r="R20" s="26">
        <f t="shared" si="8"/>
        <v>0.12374118165784832</v>
      </c>
      <c r="S20" s="26">
        <f t="shared" si="8"/>
        <v>0.16056172839506169</v>
      </c>
      <c r="T20" s="26">
        <f t="shared" si="8"/>
        <v>3.2989899838564078E-4</v>
      </c>
      <c r="U20" s="26">
        <f t="shared" si="8"/>
        <v>1.3581349206349205E-2</v>
      </c>
      <c r="V20" s="26">
        <f t="shared" si="8"/>
        <v>1.2087400793650793E-2</v>
      </c>
      <c r="W20" s="26">
        <f t="shared" si="8"/>
        <v>25.519155927350894</v>
      </c>
      <c r="X20" s="26">
        <f t="shared" si="8"/>
        <v>2.915585728687426E-3</v>
      </c>
      <c r="Y20" s="26">
        <f t="shared" si="8"/>
        <v>1.5253364197530862E-2</v>
      </c>
    </row>
    <row r="21" spans="1:32" s="3" customFormat="1">
      <c r="A21" s="96" t="s">
        <v>126</v>
      </c>
      <c r="B21" s="22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ref="M21" si="10">0.095*G21</f>
        <v>8.2442391068153209E-2</v>
      </c>
      <c r="N21" s="89">
        <v>1</v>
      </c>
      <c r="O21" s="89">
        <v>8</v>
      </c>
      <c r="P21" s="364">
        <v>40</v>
      </c>
      <c r="Q21" s="26">
        <f t="shared" si="8"/>
        <v>0.94337765908383864</v>
      </c>
      <c r="R21" s="26">
        <f t="shared" si="8"/>
        <v>2.9209754681722022</v>
      </c>
      <c r="S21" s="26">
        <f t="shared" si="8"/>
        <v>6.9425171425813232</v>
      </c>
      <c r="T21" s="26">
        <f t="shared" si="8"/>
        <v>1.4991373998483517E-2</v>
      </c>
      <c r="U21" s="26">
        <f t="shared" si="8"/>
        <v>0.23233369836471893</v>
      </c>
      <c r="V21" s="26">
        <f t="shared" si="8"/>
        <v>3.9560794015044073E-3</v>
      </c>
      <c r="W21" s="26">
        <f t="shared" si="8"/>
        <v>1332.3633249962018</v>
      </c>
      <c r="X21" s="26">
        <f t="shared" si="8"/>
        <v>8.5119463821570721E-2</v>
      </c>
      <c r="Y21" s="26">
        <f t="shared" si="8"/>
        <v>0.65953912854522567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1">SUM(Q18:Q21)</f>
        <v>2.8624463666931415</v>
      </c>
      <c r="R22" s="27">
        <f t="shared" si="11"/>
        <v>8.8866675861744557</v>
      </c>
      <c r="S22" s="27">
        <f t="shared" si="11"/>
        <v>20.988113156139029</v>
      </c>
      <c r="T22" s="27">
        <f t="shared" si="11"/>
        <v>4.5304020993836194E-2</v>
      </c>
      <c r="U22" s="27">
        <f t="shared" si="11"/>
        <v>0.71058244430050599</v>
      </c>
      <c r="V22" s="27">
        <f t="shared" si="11"/>
        <v>2.3955638998164015E-2</v>
      </c>
      <c r="W22" s="27">
        <f t="shared" si="11"/>
        <v>4022.609130915956</v>
      </c>
      <c r="X22" s="27">
        <f t="shared" si="11"/>
        <v>0.25827397719339956</v>
      </c>
      <c r="Y22" s="27">
        <f t="shared" si="11"/>
        <v>1.9938707498332078</v>
      </c>
    </row>
    <row r="23" spans="1:32" s="6" customFormat="1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>Q11+Q15+Q22</f>
        <v>4.6981036156736087</v>
      </c>
      <c r="R23" s="20">
        <f t="shared" ref="R23:Y23" si="12">R11+R15+R22</f>
        <v>15.493008854911233</v>
      </c>
      <c r="S23" s="20">
        <f t="shared" si="12"/>
        <v>33.781948301262425</v>
      </c>
      <c r="T23" s="20">
        <f t="shared" si="12"/>
        <v>7.0799681913154625E-2</v>
      </c>
      <c r="U23" s="20">
        <f t="shared" si="12"/>
        <v>1.2428190573297724</v>
      </c>
      <c r="V23" s="20">
        <f t="shared" si="12"/>
        <v>0.21876747039745478</v>
      </c>
      <c r="W23" s="20">
        <f t="shared" si="12"/>
        <v>6260.8335035236523</v>
      </c>
      <c r="X23" s="20">
        <f t="shared" si="12"/>
        <v>0.42390239452779255</v>
      </c>
      <c r="Y23" s="20">
        <f t="shared" si="12"/>
        <v>3.20928508861993</v>
      </c>
      <c r="AF2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638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C13*(F13)*$B$339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2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0.38189193457850484</v>
      </c>
      <c r="U14" s="51">
        <f>C14*($F14*$H14)/453.59</f>
        <v>1.7535737175717316</v>
      </c>
      <c r="V14" s="51">
        <f>C14*(($F14*$I14))/453.59</f>
        <v>9.2587623448548345E-2</v>
      </c>
      <c r="W14" s="51">
        <f>C14*($F14*$J14)/453.59</f>
        <v>3.7785023479353602E-3</v>
      </c>
      <c r="X14" s="51">
        <f>C14*(($F14*($K14+$L14+$M14)))/453.59</f>
        <v>5.9761243549453814E-2</v>
      </c>
      <c r="Y14" s="51">
        <f>C14*(($F14*($N14+$O14+$P14)))/453.59</f>
        <v>4.4023969292262266E-2</v>
      </c>
      <c r="Z14" s="51">
        <f>C14*(F14)*$B$344</f>
        <v>0</v>
      </c>
      <c r="AA14" s="51">
        <f>Z14*0.21</f>
        <v>0</v>
      </c>
      <c r="AB14" s="51">
        <f>C14*(($F14*($Q14)))/453.59</f>
        <v>603.4440194471307</v>
      </c>
      <c r="AC14" s="51">
        <f>C14*(($F14*($R14)))/453.59</f>
        <v>5.3741030560821544E-3</v>
      </c>
      <c r="AD14" s="51">
        <f>C14*(($F14*($S14)))/453.59</f>
        <v>1.5457822002157701E-2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0.48178321011214986</v>
      </c>
      <c r="U15" s="82">
        <f t="shared" ref="U15:AD15" si="1">SUM(U13:U14)</f>
        <v>1.9379830954014503</v>
      </c>
      <c r="V15" s="82">
        <f t="shared" si="1"/>
        <v>0.11511829621149469</v>
      </c>
      <c r="W15" s="82">
        <f t="shared" si="1"/>
        <v>5.1683636885428378E-3</v>
      </c>
      <c r="X15" s="82">
        <f t="shared" si="1"/>
        <v>9.6130708419604943E-2</v>
      </c>
      <c r="Y15" s="82">
        <f t="shared" si="1"/>
        <v>6.8190068275239671E-2</v>
      </c>
      <c r="Z15" s="82">
        <f t="shared" si="1"/>
        <v>0</v>
      </c>
      <c r="AA15" s="82">
        <f t="shared" si="1"/>
        <v>0</v>
      </c>
      <c r="AB15" s="82">
        <f t="shared" si="1"/>
        <v>700.25812503738734</v>
      </c>
      <c r="AC15" s="82">
        <f t="shared" si="1"/>
        <v>1.0906351491826189E-2</v>
      </c>
      <c r="AD15" s="82">
        <f t="shared" si="1"/>
        <v>1.7937812130957714E-2</v>
      </c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T10+T15</f>
        <v>0.58167448564579494</v>
      </c>
      <c r="U16" s="82">
        <f t="shared" ref="U16:AD16" si="2">U10+U15</f>
        <v>2.122392473231169</v>
      </c>
      <c r="V16" s="82">
        <f t="shared" si="2"/>
        <v>0.13764896897444104</v>
      </c>
      <c r="W16" s="82">
        <f t="shared" si="2"/>
        <v>6.558225029150315E-3</v>
      </c>
      <c r="X16" s="82">
        <f t="shared" si="2"/>
        <v>0.13250017328975605</v>
      </c>
      <c r="Y16" s="82">
        <f t="shared" si="2"/>
        <v>9.2356167258217076E-2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797.07223062764399</v>
      </c>
      <c r="AC16" s="82">
        <f t="shared" si="2"/>
        <v>1.6438599927570224E-2</v>
      </c>
      <c r="AD16" s="82">
        <f t="shared" si="2"/>
        <v>2.0417802259757728E-2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639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>C6*(($E6*$J6)+($K6)+($L6)+($E6*$N6)+(($M6+$O6)))/453.59</f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7.7715101740947201</v>
      </c>
      <c r="G93" s="82">
        <f t="shared" si="54"/>
        <v>0.69873051671004816</v>
      </c>
      <c r="H93" s="82">
        <f t="shared" si="54"/>
        <v>0.80799968518325327</v>
      </c>
      <c r="I93" s="82">
        <f t="shared" si="54"/>
        <v>1.1628752434569857E-2</v>
      </c>
      <c r="J93" s="82">
        <f t="shared" si="54"/>
        <v>0.13638544728332636</v>
      </c>
      <c r="K93" s="82">
        <f t="shared" si="54"/>
        <v>5.9392085188050267E-2</v>
      </c>
      <c r="L93" s="82">
        <f t="shared" si="54"/>
        <v>0.13501732137715039</v>
      </c>
      <c r="M93" s="82">
        <f t="shared" si="54"/>
        <v>5.5357101764631655E-2</v>
      </c>
      <c r="N93" s="82">
        <f t="shared" si="54"/>
        <v>886.77722761662244</v>
      </c>
      <c r="O93" s="82">
        <f t="shared" si="54"/>
        <v>5.0727606224483981E-2</v>
      </c>
      <c r="P93" s="82">
        <f t="shared" si="54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4"/>
  <sheetViews>
    <sheetView zoomScale="75" zoomScaleNormal="75" workbookViewId="0">
      <selection activeCell="I20" sqref="I2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2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287</v>
      </c>
      <c r="B20" s="93" t="s">
        <v>27</v>
      </c>
      <c r="C20" s="93">
        <v>37</v>
      </c>
      <c r="D20" s="22">
        <v>0.37</v>
      </c>
      <c r="E20" s="23">
        <v>3.2313389441625637E-2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23">
        <v>3.2989899838564078E-4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96">
        <f t="shared" ref="J20" si="9">0.89*I20</f>
        <v>1.2087400793650793E-2</v>
      </c>
      <c r="K20" s="99">
        <v>25.519155927350894</v>
      </c>
      <c r="L20" s="98">
        <v>2.915585728687426E-3</v>
      </c>
      <c r="M20" s="100">
        <f t="shared" si="7"/>
        <v>1.5253364197530862E-2</v>
      </c>
      <c r="N20" s="89">
        <v>1</v>
      </c>
      <c r="O20" s="89">
        <v>1</v>
      </c>
      <c r="P20" s="364">
        <v>75</v>
      </c>
      <c r="Q20" s="26">
        <f t="shared" si="8"/>
        <v>3.2313389441625637E-2</v>
      </c>
      <c r="R20" s="26">
        <f t="shared" si="8"/>
        <v>0.12374118165784832</v>
      </c>
      <c r="S20" s="26">
        <f t="shared" si="8"/>
        <v>0.16056172839506169</v>
      </c>
      <c r="T20" s="26">
        <f t="shared" si="8"/>
        <v>3.2989899838564078E-4</v>
      </c>
      <c r="U20" s="26">
        <f t="shared" si="8"/>
        <v>1.3581349206349205E-2</v>
      </c>
      <c r="V20" s="26">
        <f t="shared" si="8"/>
        <v>1.2087400793650793E-2</v>
      </c>
      <c r="W20" s="26">
        <f t="shared" si="8"/>
        <v>25.519155927350894</v>
      </c>
      <c r="X20" s="26">
        <f t="shared" si="8"/>
        <v>2.915585728687426E-3</v>
      </c>
      <c r="Y20" s="26">
        <f t="shared" si="8"/>
        <v>1.5253364197530862E-2</v>
      </c>
    </row>
    <row r="21" spans="1:32" s="3" customFormat="1">
      <c r="A21" s="96" t="s">
        <v>300</v>
      </c>
      <c r="B21" s="93" t="s">
        <v>476</v>
      </c>
      <c r="C21" s="93"/>
      <c r="D21" s="22"/>
      <c r="E21" s="98"/>
      <c r="F21" s="395"/>
      <c r="G21" s="395"/>
      <c r="H21" s="98"/>
      <c r="I21" s="395"/>
      <c r="J21" s="96"/>
      <c r="K21" s="99"/>
      <c r="L21" s="98"/>
      <c r="M21" s="100"/>
      <c r="N21" s="89"/>
      <c r="O21" s="89"/>
      <c r="P21" s="364"/>
      <c r="Q21" s="26"/>
      <c r="R21" s="26"/>
      <c r="S21" s="26"/>
      <c r="T21" s="26"/>
      <c r="U21" s="26"/>
      <c r="V21" s="26"/>
      <c r="W21" s="26"/>
      <c r="X21" s="26"/>
      <c r="Y21" s="26"/>
    </row>
    <row r="22" spans="1:32" s="3" customFormat="1">
      <c r="A22" s="96" t="s">
        <v>126</v>
      </c>
      <c r="B22" s="22" t="s">
        <v>27</v>
      </c>
      <c r="C22" s="22">
        <v>175</v>
      </c>
      <c r="D22" s="22"/>
      <c r="E22" s="98">
        <v>0.11792220738547983</v>
      </c>
      <c r="F22" s="98">
        <v>0.36512193352152528</v>
      </c>
      <c r="G22" s="98">
        <v>0.86781464282266541</v>
      </c>
      <c r="H22" s="98">
        <v>1.8739217498104396E-3</v>
      </c>
      <c r="I22" s="98">
        <v>2.9041712295589866E-2</v>
      </c>
      <c r="J22" s="96">
        <v>4.9450992518805092E-4</v>
      </c>
      <c r="K22" s="120">
        <v>166.54541562452522</v>
      </c>
      <c r="L22" s="98">
        <v>1.063993297769634E-2</v>
      </c>
      <c r="M22" s="98">
        <f t="shared" ref="M22" si="10">0.095*G22</f>
        <v>8.2442391068153209E-2</v>
      </c>
      <c r="N22" s="89">
        <v>1</v>
      </c>
      <c r="O22" s="89">
        <v>8</v>
      </c>
      <c r="P22" s="364">
        <v>40</v>
      </c>
      <c r="Q22" s="26">
        <f t="shared" si="8"/>
        <v>0.94337765908383864</v>
      </c>
      <c r="R22" s="26">
        <f t="shared" si="8"/>
        <v>2.9209754681722022</v>
      </c>
      <c r="S22" s="26">
        <f t="shared" si="8"/>
        <v>6.9425171425813232</v>
      </c>
      <c r="T22" s="26">
        <f t="shared" si="8"/>
        <v>1.4991373998483517E-2</v>
      </c>
      <c r="U22" s="26">
        <f t="shared" si="8"/>
        <v>0.23233369836471893</v>
      </c>
      <c r="V22" s="26">
        <f t="shared" si="8"/>
        <v>3.9560794015044073E-3</v>
      </c>
      <c r="W22" s="26">
        <f t="shared" si="8"/>
        <v>1332.3633249962018</v>
      </c>
      <c r="X22" s="26">
        <f t="shared" si="8"/>
        <v>8.5119463821570721E-2</v>
      </c>
      <c r="Y22" s="26">
        <f t="shared" si="8"/>
        <v>0.65953912854522567</v>
      </c>
    </row>
    <row r="23" spans="1:32" s="3" customFormat="1">
      <c r="A23" s="17" t="s">
        <v>28</v>
      </c>
      <c r="B23" s="93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SUM(Q18:Q22)</f>
        <v>2.8624463666931415</v>
      </c>
      <c r="R23" s="27">
        <f t="shared" si="11"/>
        <v>8.8866675861744557</v>
      </c>
      <c r="S23" s="27">
        <f t="shared" si="11"/>
        <v>20.988113156139029</v>
      </c>
      <c r="T23" s="27">
        <f t="shared" si="11"/>
        <v>4.5304020993836194E-2</v>
      </c>
      <c r="U23" s="27">
        <f t="shared" si="11"/>
        <v>0.71058244430050599</v>
      </c>
      <c r="V23" s="27">
        <f t="shared" si="11"/>
        <v>2.3955638998164015E-2</v>
      </c>
      <c r="W23" s="27">
        <f t="shared" si="11"/>
        <v>4022.609130915956</v>
      </c>
      <c r="X23" s="27">
        <f t="shared" si="11"/>
        <v>0.25827397719339956</v>
      </c>
      <c r="Y23" s="27">
        <f t="shared" si="11"/>
        <v>1.9938707498332078</v>
      </c>
    </row>
    <row r="24" spans="1:32" s="6" customFormat="1">
      <c r="A24" s="17" t="s">
        <v>474</v>
      </c>
      <c r="B24" s="518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31"/>
      <c r="O24" s="31"/>
      <c r="P24" s="362"/>
      <c r="Q24" s="20">
        <f>Q11+Q15+Q23</f>
        <v>4.6981036156736087</v>
      </c>
      <c r="R24" s="20">
        <f t="shared" ref="R24:Y24" si="12">R11+R15+R23</f>
        <v>15.493008854911233</v>
      </c>
      <c r="S24" s="20">
        <f t="shared" si="12"/>
        <v>33.781948301262425</v>
      </c>
      <c r="T24" s="20">
        <f t="shared" si="12"/>
        <v>7.0799681913154625E-2</v>
      </c>
      <c r="U24" s="20">
        <f t="shared" si="12"/>
        <v>1.2428190573297724</v>
      </c>
      <c r="V24" s="20">
        <f t="shared" si="12"/>
        <v>0.21876747039745478</v>
      </c>
      <c r="W24" s="20">
        <f t="shared" si="12"/>
        <v>6260.8335035236523</v>
      </c>
      <c r="X24" s="20">
        <f t="shared" si="12"/>
        <v>0.42390239452779255</v>
      </c>
      <c r="Y24" s="20">
        <f t="shared" si="12"/>
        <v>3.20928508861993</v>
      </c>
      <c r="AF24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641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C13*(F13)*$B$339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C14*(F14)*$B$344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 t="s">
        <v>389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T10+T15</f>
        <v>0.39072851835654249</v>
      </c>
      <c r="U16" s="82">
        <f t="shared" ref="U16:AD16" si="2">U10+U15</f>
        <v>1.2456056144453032</v>
      </c>
      <c r="V16" s="82">
        <f t="shared" si="2"/>
        <v>9.1355157250166866E-2</v>
      </c>
      <c r="W16" s="82">
        <f t="shared" si="2"/>
        <v>4.6689738551826346E-3</v>
      </c>
      <c r="X16" s="82">
        <f t="shared" si="2"/>
        <v>0.10261955151502915</v>
      </c>
      <c r="Y16" s="82">
        <f t="shared" si="2"/>
        <v>7.0344182612085943E-2</v>
      </c>
      <c r="Z16" s="82">
        <f t="shared" si="2"/>
        <v>1.7662149598755138E-2</v>
      </c>
      <c r="AA16" s="82">
        <f t="shared" si="2"/>
        <v>3.7090514157385786E-3</v>
      </c>
      <c r="AB16" s="82">
        <f t="shared" si="2"/>
        <v>495.35022090407864</v>
      </c>
      <c r="AC16" s="82">
        <f t="shared" si="2"/>
        <v>1.3751548399529145E-2</v>
      </c>
      <c r="AD16" s="82">
        <f t="shared" si="2"/>
        <v>1.2688891258678878E-2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642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>C6*(($E6*$J6)+($K6)+($L6)+($E6*$N6)+(($M6+$O6)))/453.59</f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7.7715101740947201</v>
      </c>
      <c r="G93" s="82">
        <f t="shared" si="54"/>
        <v>0.69873051671004816</v>
      </c>
      <c r="H93" s="82">
        <f t="shared" si="54"/>
        <v>0.80799968518325327</v>
      </c>
      <c r="I93" s="82">
        <f t="shared" si="54"/>
        <v>1.1628752434569857E-2</v>
      </c>
      <c r="J93" s="82">
        <f t="shared" si="54"/>
        <v>0.13638544728332636</v>
      </c>
      <c r="K93" s="82">
        <f t="shared" si="54"/>
        <v>5.9392085188050267E-2</v>
      </c>
      <c r="L93" s="82">
        <f t="shared" si="54"/>
        <v>0.13501732137715039</v>
      </c>
      <c r="M93" s="82">
        <f t="shared" si="54"/>
        <v>5.5357101764631655E-2</v>
      </c>
      <c r="N93" s="82">
        <f t="shared" si="54"/>
        <v>886.77722761662244</v>
      </c>
      <c r="O93" s="82">
        <f t="shared" si="54"/>
        <v>5.0727606224483981E-2</v>
      </c>
      <c r="P93" s="82">
        <f t="shared" si="54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75" zoomScaleNormal="75" workbookViewId="0">
      <selection activeCell="I20" sqref="I2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1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1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287</v>
      </c>
      <c r="B20" s="93" t="s">
        <v>27</v>
      </c>
      <c r="C20" s="93">
        <v>37</v>
      </c>
      <c r="D20" s="22">
        <v>0.37</v>
      </c>
      <c r="E20" s="23">
        <v>3.2313389441625637E-2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23">
        <v>3.2989899838564078E-4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96">
        <f t="shared" ref="J20" si="9">0.89*I20</f>
        <v>1.2087400793650793E-2</v>
      </c>
      <c r="K20" s="99">
        <v>25.519155927350894</v>
      </c>
      <c r="L20" s="98">
        <v>2.915585728687426E-3</v>
      </c>
      <c r="M20" s="100">
        <f t="shared" si="7"/>
        <v>1.5253364197530862E-2</v>
      </c>
      <c r="N20" s="89">
        <v>1</v>
      </c>
      <c r="O20" s="89">
        <v>1</v>
      </c>
      <c r="P20" s="364">
        <v>75</v>
      </c>
      <c r="Q20" s="26">
        <f t="shared" si="8"/>
        <v>3.2313389441625637E-2</v>
      </c>
      <c r="R20" s="26">
        <f t="shared" si="8"/>
        <v>0.12374118165784832</v>
      </c>
      <c r="S20" s="26">
        <f t="shared" si="8"/>
        <v>0.16056172839506169</v>
      </c>
      <c r="T20" s="26">
        <f t="shared" si="8"/>
        <v>3.2989899838564078E-4</v>
      </c>
      <c r="U20" s="26">
        <f t="shared" si="8"/>
        <v>1.3581349206349205E-2</v>
      </c>
      <c r="V20" s="26">
        <f t="shared" si="8"/>
        <v>1.2087400793650793E-2</v>
      </c>
      <c r="W20" s="26">
        <f t="shared" si="8"/>
        <v>25.519155927350894</v>
      </c>
      <c r="X20" s="26">
        <f t="shared" si="8"/>
        <v>2.915585728687426E-3</v>
      </c>
      <c r="Y20" s="26">
        <f t="shared" si="8"/>
        <v>1.5253364197530862E-2</v>
      </c>
    </row>
    <row r="21" spans="1:32" s="3" customFormat="1">
      <c r="A21" s="96" t="s">
        <v>126</v>
      </c>
      <c r="B21" s="22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si="7"/>
        <v>8.2442391068153209E-2</v>
      </c>
      <c r="N21" s="89">
        <v>1</v>
      </c>
      <c r="O21" s="89">
        <v>8</v>
      </c>
      <c r="P21" s="364">
        <v>40</v>
      </c>
      <c r="Q21" s="26">
        <f t="shared" si="8"/>
        <v>0.94337765908383864</v>
      </c>
      <c r="R21" s="26">
        <f t="shared" si="8"/>
        <v>2.9209754681722022</v>
      </c>
      <c r="S21" s="26">
        <f t="shared" si="8"/>
        <v>6.9425171425813232</v>
      </c>
      <c r="T21" s="26">
        <f t="shared" si="8"/>
        <v>1.4991373998483517E-2</v>
      </c>
      <c r="U21" s="26">
        <f t="shared" si="8"/>
        <v>0.23233369836471893</v>
      </c>
      <c r="V21" s="26">
        <f t="shared" si="8"/>
        <v>3.9560794015044073E-3</v>
      </c>
      <c r="W21" s="26">
        <f t="shared" si="8"/>
        <v>1332.3633249962018</v>
      </c>
      <c r="X21" s="26">
        <f t="shared" si="8"/>
        <v>8.5119463821570721E-2</v>
      </c>
      <c r="Y21" s="26">
        <f t="shared" si="8"/>
        <v>0.65953912854522567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SUM(Q18:Q21)</f>
        <v>2.8624463666931415</v>
      </c>
      <c r="R22" s="27">
        <f t="shared" si="10"/>
        <v>8.8866675861744557</v>
      </c>
      <c r="S22" s="27">
        <f t="shared" si="10"/>
        <v>20.988113156139029</v>
      </c>
      <c r="T22" s="27">
        <f t="shared" si="10"/>
        <v>4.5304020993836194E-2</v>
      </c>
      <c r="U22" s="27">
        <f t="shared" si="10"/>
        <v>0.71058244430050599</v>
      </c>
      <c r="V22" s="27">
        <f t="shared" si="10"/>
        <v>2.3955638998164015E-2</v>
      </c>
      <c r="W22" s="27">
        <f t="shared" si="10"/>
        <v>4022.609130915956</v>
      </c>
      <c r="X22" s="27">
        <f t="shared" si="10"/>
        <v>0.25827397719339956</v>
      </c>
      <c r="Y22" s="27">
        <f t="shared" si="10"/>
        <v>1.9938707498332078</v>
      </c>
    </row>
    <row r="23" spans="1:32" s="3" customFormat="1">
      <c r="A23" s="17"/>
      <c r="B23" s="30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95"/>
      <c r="O23" s="95"/>
      <c r="P23" s="95"/>
      <c r="Q23" s="27"/>
      <c r="R23" s="27"/>
      <c r="S23" s="27"/>
      <c r="T23" s="27"/>
      <c r="U23" s="27"/>
      <c r="V23" s="27"/>
      <c r="W23" s="27"/>
      <c r="X23" s="27"/>
      <c r="Y23" s="27"/>
    </row>
    <row r="24" spans="1:32" s="3" customFormat="1">
      <c r="A24" s="11" t="s">
        <v>312</v>
      </c>
      <c r="B24" s="22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11"/>
      <c r="O24" s="11"/>
      <c r="P24" s="11"/>
      <c r="Q24" s="27"/>
      <c r="R24" s="27"/>
      <c r="S24" s="27"/>
      <c r="T24" s="27"/>
      <c r="U24" s="27"/>
      <c r="V24" s="27"/>
      <c r="W24" s="29"/>
      <c r="X24" s="27"/>
      <c r="Y24" s="27"/>
    </row>
    <row r="25" spans="1:32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</row>
    <row r="26" spans="1:32" s="6" customFormat="1">
      <c r="A26" s="17" t="s">
        <v>474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11">Q11+Q15+Q22+Q25</f>
        <v>4.6981036156736087</v>
      </c>
      <c r="R26" s="20">
        <f t="shared" si="11"/>
        <v>15.493008854911233</v>
      </c>
      <c r="S26" s="20">
        <f t="shared" si="11"/>
        <v>33.781948301262425</v>
      </c>
      <c r="T26" s="20">
        <f t="shared" si="11"/>
        <v>7.0799681913154625E-2</v>
      </c>
      <c r="U26" s="20">
        <f t="shared" si="11"/>
        <v>1.2428190573297724</v>
      </c>
      <c r="V26" s="20">
        <f t="shared" si="11"/>
        <v>0.21876747039745478</v>
      </c>
      <c r="W26" s="20">
        <f t="shared" si="11"/>
        <v>6260.8335035236523</v>
      </c>
      <c r="X26" s="20">
        <f t="shared" si="11"/>
        <v>0.42390239452779255</v>
      </c>
      <c r="Y26" s="20">
        <f t="shared" si="11"/>
        <v>3.20928508861993</v>
      </c>
      <c r="AF26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644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C17*(F17)*$B$343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9" t="s">
        <v>311</v>
      </c>
      <c r="B18" s="77" t="s">
        <v>105</v>
      </c>
      <c r="C18" s="78">
        <v>1</v>
      </c>
      <c r="D18" s="78"/>
      <c r="E18" s="78">
        <v>35</v>
      </c>
      <c r="F18" s="78">
        <v>80</v>
      </c>
      <c r="G18" s="103">
        <v>1.08263976628415</v>
      </c>
      <c r="H18" s="103">
        <v>4.9712718909585103</v>
      </c>
      <c r="I18" s="103">
        <v>0.26248012575016899</v>
      </c>
      <c r="J18" s="103">
        <v>1.0711818E-2</v>
      </c>
      <c r="K18" s="103">
        <v>7.1679901072141505E-2</v>
      </c>
      <c r="L18" s="538">
        <v>3.59998119015979E-2</v>
      </c>
      <c r="M18" s="538">
        <v>6.1739677411240299E-2</v>
      </c>
      <c r="N18" s="103">
        <v>6.5945508986370194E-2</v>
      </c>
      <c r="O18" s="538">
        <v>2.9999843251331498E-3</v>
      </c>
      <c r="P18" s="538">
        <v>5.5859708133979398E-2</v>
      </c>
      <c r="Q18" s="103">
        <v>1710.7260798814</v>
      </c>
      <c r="R18" s="48">
        <v>1.5235246282551899E-2</v>
      </c>
      <c r="S18" s="81">
        <f>0.000025616*Q18</f>
        <v>4.3821959262241944E-2</v>
      </c>
      <c r="T18" s="51">
        <f>C18*($F18*$G18)/453.59</f>
        <v>0.19094596728925242</v>
      </c>
      <c r="U18" s="51">
        <f>C18*($F18*$H18)/453.59</f>
        <v>0.87678685878586582</v>
      </c>
      <c r="V18" s="51">
        <f>C18*(($F18*$I18))/453.59</f>
        <v>4.6293811724274173E-2</v>
      </c>
      <c r="W18" s="51">
        <f>C18*($F18*$J18)/453.59</f>
        <v>1.8892511739676801E-3</v>
      </c>
      <c r="X18" s="51">
        <f>C18*(($F18*($K18+$L18+$M18)))/453.59</f>
        <v>2.9880621774726907E-2</v>
      </c>
      <c r="Y18" s="51">
        <f>C18*(($F18*($N18+$O18+$P18)))/453.59</f>
        <v>2.2011984646131133E-2</v>
      </c>
      <c r="Z18" s="51">
        <f>C18*(F18)*$B$348</f>
        <v>0</v>
      </c>
      <c r="AA18" s="51">
        <f>Z18*0.21</f>
        <v>0</v>
      </c>
      <c r="AB18" s="51">
        <f>C18*(($F18*($Q18)))/453.59</f>
        <v>301.72200972356535</v>
      </c>
      <c r="AC18" s="51">
        <f>C18*(($F18*($R18)))/453.59</f>
        <v>2.6870515280410772E-3</v>
      </c>
      <c r="AD18" s="51">
        <f>C18*(($F18*($S18)))/453.59</f>
        <v>7.7289110010788503E-3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>SUM(T17:T18)</f>
        <v>0.29083724282289747</v>
      </c>
      <c r="U19" s="82">
        <f t="shared" ref="U19" si="2">SUM(U17:U18)</f>
        <v>1.0611962366155845</v>
      </c>
      <c r="V19" s="82">
        <f t="shared" ref="V19" si="3">SUM(V17:V18)</f>
        <v>6.8824484487220519E-2</v>
      </c>
      <c r="W19" s="82">
        <f t="shared" ref="W19" si="4">SUM(W17:W18)</f>
        <v>3.2791125145751575E-3</v>
      </c>
      <c r="X19" s="82">
        <f t="shared" ref="X19" si="5">SUM(X17:X18)</f>
        <v>6.6250086644878026E-2</v>
      </c>
      <c r="Y19" s="82">
        <f t="shared" ref="Y19" si="6">SUM(Y17:Y18)</f>
        <v>4.6178083629108538E-2</v>
      </c>
      <c r="Z19" s="82">
        <f t="shared" ref="Z19" si="7">SUM(Z17:Z18)</f>
        <v>0</v>
      </c>
      <c r="AA19" s="82">
        <f t="shared" ref="AA19" si="8">SUM(AA17:AA18)</f>
        <v>0</v>
      </c>
      <c r="AB19" s="82">
        <f t="shared" ref="AB19" si="9">SUM(AB17:AB18)</f>
        <v>398.53611531382199</v>
      </c>
      <c r="AC19" s="82">
        <f t="shared" ref="AC19" si="10">SUM(AC17:AC18)</f>
        <v>8.2192999637851101E-3</v>
      </c>
      <c r="AD19" s="82">
        <f t="shared" ref="AD19" si="11">SUM(AD17:AD18)</f>
        <v>1.0208901129878864E-2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12">T10+T14+T19</f>
        <v>0.49061979389018751</v>
      </c>
      <c r="U20" s="82">
        <f t="shared" si="12"/>
        <v>1.4300149922750218</v>
      </c>
      <c r="V20" s="82">
        <f t="shared" si="12"/>
        <v>0.11388583001311323</v>
      </c>
      <c r="W20" s="82">
        <f t="shared" si="12"/>
        <v>6.0588351957901118E-3</v>
      </c>
      <c r="X20" s="82">
        <f t="shared" si="12"/>
        <v>0.13898901638518027</v>
      </c>
      <c r="Y20" s="82">
        <f t="shared" si="12"/>
        <v>9.4510281595063333E-2</v>
      </c>
      <c r="Z20" s="82">
        <f t="shared" si="12"/>
        <v>1.7662149598755138E-2</v>
      </c>
      <c r="AA20" s="82">
        <f t="shared" si="12"/>
        <v>3.7090514157385786E-3</v>
      </c>
      <c r="AB20" s="82">
        <f t="shared" si="12"/>
        <v>592.16432649433523</v>
      </c>
      <c r="AC20" s="82">
        <f t="shared" si="12"/>
        <v>1.9283796835273176E-2</v>
      </c>
      <c r="AD20" s="82">
        <f t="shared" si="12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645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 t="shared" ref="H92:H94" si="54"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 t="shared" si="54"/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ref="M93" si="55">0.41*L93</f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 t="shared" si="54"/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6">SUM(F91:F94)</f>
        <v>8.7429489458565595</v>
      </c>
      <c r="G95" s="82">
        <f t="shared" si="56"/>
        <v>0.7860718312988042</v>
      </c>
      <c r="H95" s="82">
        <f t="shared" si="56"/>
        <v>0.90899964583115989</v>
      </c>
      <c r="I95" s="82">
        <f t="shared" si="56"/>
        <v>1.3082346488891089E-2</v>
      </c>
      <c r="J95" s="82">
        <f t="shared" si="56"/>
        <v>0.15343362819374215</v>
      </c>
      <c r="K95" s="82">
        <f t="shared" si="56"/>
        <v>6.6816095836556552E-2</v>
      </c>
      <c r="L95" s="82">
        <f t="shared" si="56"/>
        <v>0.15189448654929419</v>
      </c>
      <c r="M95" s="82">
        <f t="shared" si="56"/>
        <v>6.2276739485210612E-2</v>
      </c>
      <c r="N95" s="82">
        <f t="shared" si="56"/>
        <v>997.62438106870025</v>
      </c>
      <c r="O95" s="82">
        <f t="shared" si="56"/>
        <v>5.7068557002544477E-2</v>
      </c>
      <c r="P95" s="82">
        <f t="shared" si="56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6"/>
  <sheetViews>
    <sheetView zoomScale="75" zoomScaleNormal="75" workbookViewId="0">
      <selection activeCell="I20" sqref="I2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1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1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287</v>
      </c>
      <c r="B20" s="93" t="s">
        <v>27</v>
      </c>
      <c r="C20" s="93">
        <v>37</v>
      </c>
      <c r="D20" s="22">
        <v>0.37</v>
      </c>
      <c r="E20" s="23">
        <v>3.2313389441625637E-2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0.12374118165784832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0.16056172839506169</v>
      </c>
      <c r="H20" s="23">
        <v>3.2989899838564078E-4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1.3581349206349205E-2</v>
      </c>
      <c r="J20" s="96">
        <f t="shared" ref="J20" si="9">0.89*I20</f>
        <v>1.2087400793650793E-2</v>
      </c>
      <c r="K20" s="99">
        <v>25.519155927350894</v>
      </c>
      <c r="L20" s="98">
        <v>2.915585728687426E-3</v>
      </c>
      <c r="M20" s="100">
        <f t="shared" si="7"/>
        <v>1.5253364197530862E-2</v>
      </c>
      <c r="N20" s="89">
        <v>1</v>
      </c>
      <c r="O20" s="89">
        <v>1</v>
      </c>
      <c r="P20" s="364">
        <v>75</v>
      </c>
      <c r="Q20" s="26">
        <f t="shared" si="8"/>
        <v>3.2313389441625637E-2</v>
      </c>
      <c r="R20" s="26">
        <f t="shared" si="8"/>
        <v>0.12374118165784832</v>
      </c>
      <c r="S20" s="26">
        <f t="shared" si="8"/>
        <v>0.16056172839506169</v>
      </c>
      <c r="T20" s="26">
        <f t="shared" si="8"/>
        <v>3.2989899838564078E-4</v>
      </c>
      <c r="U20" s="26">
        <f t="shared" si="8"/>
        <v>1.3581349206349205E-2</v>
      </c>
      <c r="V20" s="26">
        <f t="shared" si="8"/>
        <v>1.2087400793650793E-2</v>
      </c>
      <c r="W20" s="26">
        <f t="shared" si="8"/>
        <v>25.519155927350894</v>
      </c>
      <c r="X20" s="26">
        <f t="shared" si="8"/>
        <v>2.915585728687426E-3</v>
      </c>
      <c r="Y20" s="26">
        <f t="shared" si="8"/>
        <v>1.5253364197530862E-2</v>
      </c>
    </row>
    <row r="21" spans="1:32" s="3" customFormat="1">
      <c r="A21" s="96" t="s">
        <v>126</v>
      </c>
      <c r="B21" s="22" t="s">
        <v>27</v>
      </c>
      <c r="C21" s="22">
        <v>175</v>
      </c>
      <c r="D21" s="22"/>
      <c r="E21" s="98">
        <v>0.11792220738547983</v>
      </c>
      <c r="F21" s="98">
        <v>0.36512193352152528</v>
      </c>
      <c r="G21" s="98">
        <v>0.86781464282266541</v>
      </c>
      <c r="H21" s="98">
        <v>1.8739217498104396E-3</v>
      </c>
      <c r="I21" s="98">
        <v>2.9041712295589866E-2</v>
      </c>
      <c r="J21" s="96">
        <v>4.9450992518805092E-4</v>
      </c>
      <c r="K21" s="120">
        <v>166.54541562452522</v>
      </c>
      <c r="L21" s="98">
        <v>1.063993297769634E-2</v>
      </c>
      <c r="M21" s="98">
        <f t="shared" si="7"/>
        <v>8.2442391068153209E-2</v>
      </c>
      <c r="N21" s="89">
        <v>1</v>
      </c>
      <c r="O21" s="89">
        <v>8</v>
      </c>
      <c r="P21" s="364">
        <v>40</v>
      </c>
      <c r="Q21" s="26">
        <f t="shared" si="8"/>
        <v>0.94337765908383864</v>
      </c>
      <c r="R21" s="26">
        <f t="shared" si="8"/>
        <v>2.9209754681722022</v>
      </c>
      <c r="S21" s="26">
        <f t="shared" si="8"/>
        <v>6.9425171425813232</v>
      </c>
      <c r="T21" s="26">
        <f t="shared" si="8"/>
        <v>1.4991373998483517E-2</v>
      </c>
      <c r="U21" s="26">
        <f t="shared" si="8"/>
        <v>0.23233369836471893</v>
      </c>
      <c r="V21" s="26">
        <f t="shared" si="8"/>
        <v>3.9560794015044073E-3</v>
      </c>
      <c r="W21" s="26">
        <f t="shared" si="8"/>
        <v>1332.3633249962018</v>
      </c>
      <c r="X21" s="26">
        <f t="shared" si="8"/>
        <v>8.5119463821570721E-2</v>
      </c>
      <c r="Y21" s="26">
        <f t="shared" si="8"/>
        <v>0.65953912854522567</v>
      </c>
    </row>
    <row r="22" spans="1:32" s="3" customFormat="1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f t="shared" ref="Q22:Y22" si="10">SUM(Q18:Q21)</f>
        <v>2.8624463666931415</v>
      </c>
      <c r="R22" s="27">
        <f t="shared" si="10"/>
        <v>8.8866675861744557</v>
      </c>
      <c r="S22" s="27">
        <f t="shared" si="10"/>
        <v>20.988113156139029</v>
      </c>
      <c r="T22" s="27">
        <f t="shared" si="10"/>
        <v>4.5304020993836194E-2</v>
      </c>
      <c r="U22" s="27">
        <f t="shared" si="10"/>
        <v>0.71058244430050599</v>
      </c>
      <c r="V22" s="27">
        <f t="shared" si="10"/>
        <v>2.3955638998164015E-2</v>
      </c>
      <c r="W22" s="27">
        <f t="shared" si="10"/>
        <v>4022.609130915956</v>
      </c>
      <c r="X22" s="27">
        <f t="shared" si="10"/>
        <v>0.25827397719339956</v>
      </c>
      <c r="Y22" s="27">
        <f t="shared" si="10"/>
        <v>1.9938707498332078</v>
      </c>
    </row>
    <row r="23" spans="1:32" s="3" customFormat="1">
      <c r="A23" s="17"/>
      <c r="B23" s="30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95"/>
      <c r="O23" s="95"/>
      <c r="P23" s="95"/>
      <c r="Q23" s="27"/>
      <c r="R23" s="27"/>
      <c r="S23" s="27"/>
      <c r="T23" s="27"/>
      <c r="U23" s="27"/>
      <c r="V23" s="27"/>
      <c r="W23" s="27"/>
      <c r="X23" s="27"/>
      <c r="Y23" s="27"/>
    </row>
    <row r="24" spans="1:32" s="3" customFormat="1">
      <c r="A24" s="11" t="s">
        <v>312</v>
      </c>
      <c r="B24" s="22"/>
      <c r="C24" s="18"/>
      <c r="D24" s="22"/>
      <c r="E24" s="19"/>
      <c r="F24" s="19"/>
      <c r="G24" s="19"/>
      <c r="H24" s="19"/>
      <c r="I24" s="19"/>
      <c r="J24" s="19"/>
      <c r="K24" s="19"/>
      <c r="L24" s="19"/>
      <c r="M24" s="19"/>
      <c r="N24" s="11"/>
      <c r="O24" s="11"/>
      <c r="P24" s="11"/>
      <c r="Q24" s="27"/>
      <c r="R24" s="27"/>
      <c r="S24" s="27"/>
      <c r="T24" s="27"/>
      <c r="U24" s="27"/>
      <c r="V24" s="27"/>
      <c r="W24" s="29"/>
      <c r="X24" s="27"/>
      <c r="Y24" s="27"/>
    </row>
    <row r="25" spans="1:32" s="3" customFormat="1">
      <c r="A25" s="17" t="s">
        <v>28</v>
      </c>
      <c r="B25" s="93"/>
      <c r="C25" s="22"/>
      <c r="D25" s="22"/>
      <c r="E25" s="23"/>
      <c r="F25" s="23"/>
      <c r="G25" s="23"/>
      <c r="H25" s="23"/>
      <c r="I25" s="23"/>
      <c r="J25" s="24"/>
      <c r="K25" s="25"/>
      <c r="L25" s="23"/>
      <c r="M25" s="23"/>
      <c r="N25" s="89"/>
      <c r="O25" s="89"/>
      <c r="P25" s="89"/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</row>
    <row r="26" spans="1:32" s="6" customFormat="1">
      <c r="A26" s="17" t="s">
        <v>474</v>
      </c>
      <c r="B26" s="518"/>
      <c r="C26" s="18"/>
      <c r="D26" s="22"/>
      <c r="E26" s="19"/>
      <c r="F26" s="19"/>
      <c r="G26" s="19"/>
      <c r="H26" s="19"/>
      <c r="I26" s="19"/>
      <c r="J26" s="19"/>
      <c r="K26" s="19"/>
      <c r="L26" s="19"/>
      <c r="M26" s="19"/>
      <c r="N26" s="31"/>
      <c r="O26" s="31"/>
      <c r="P26" s="362"/>
      <c r="Q26" s="20">
        <f t="shared" ref="Q26:Y26" si="11">Q11+Q15+Q22+Q25</f>
        <v>4.6981036156736087</v>
      </c>
      <c r="R26" s="20">
        <f t="shared" si="11"/>
        <v>15.493008854911233</v>
      </c>
      <c r="S26" s="20">
        <f t="shared" si="11"/>
        <v>33.781948301262425</v>
      </c>
      <c r="T26" s="20">
        <f t="shared" si="11"/>
        <v>7.0799681913154625E-2</v>
      </c>
      <c r="U26" s="20">
        <f t="shared" si="11"/>
        <v>1.2428190573297724</v>
      </c>
      <c r="V26" s="20">
        <f t="shared" si="11"/>
        <v>0.21876747039745478</v>
      </c>
      <c r="W26" s="20">
        <f t="shared" si="11"/>
        <v>6260.8335035236523</v>
      </c>
      <c r="X26" s="20">
        <f t="shared" si="11"/>
        <v>0.42390239452779255</v>
      </c>
      <c r="Y26" s="20">
        <f t="shared" si="11"/>
        <v>3.20928508861993</v>
      </c>
      <c r="AF26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647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C14*(F14)*$B$348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312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C18*(F18)*$B$343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T10+T15+T19</f>
        <v>0.49061979389018751</v>
      </c>
      <c r="U20" s="82">
        <f t="shared" si="3"/>
        <v>1.4300149922750218</v>
      </c>
      <c r="V20" s="82">
        <f t="shared" si="3"/>
        <v>0.11388583001311321</v>
      </c>
      <c r="W20" s="82">
        <f t="shared" si="3"/>
        <v>6.0588351957901118E-3</v>
      </c>
      <c r="X20" s="82">
        <f t="shared" si="3"/>
        <v>0.13898901638518027</v>
      </c>
      <c r="Y20" s="82">
        <f t="shared" si="3"/>
        <v>9.4510281595063347E-2</v>
      </c>
      <c r="Z20" s="82">
        <f t="shared" si="3"/>
        <v>1.7662149598755138E-2</v>
      </c>
      <c r="AA20" s="82">
        <f t="shared" si="3"/>
        <v>3.7090514157385786E-3</v>
      </c>
      <c r="AB20" s="82">
        <f t="shared" si="3"/>
        <v>592.16432649433523</v>
      </c>
      <c r="AC20" s="82">
        <f t="shared" si="3"/>
        <v>1.9283796835273179E-2</v>
      </c>
      <c r="AD20" s="82">
        <f t="shared" si="3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648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649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0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126</v>
      </c>
      <c r="B20" s="22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7"/>
        <v>8.2442391068153209E-2</v>
      </c>
      <c r="N20" s="89">
        <v>1</v>
      </c>
      <c r="O20" s="89">
        <v>8</v>
      </c>
      <c r="P20" s="364">
        <v>40</v>
      </c>
      <c r="Q20" s="26">
        <f t="shared" si="8"/>
        <v>0.94337765908383864</v>
      </c>
      <c r="R20" s="26">
        <f t="shared" si="8"/>
        <v>2.9209754681722022</v>
      </c>
      <c r="S20" s="26">
        <f t="shared" si="8"/>
        <v>6.9425171425813232</v>
      </c>
      <c r="T20" s="26">
        <f t="shared" si="8"/>
        <v>1.4991373998483517E-2</v>
      </c>
      <c r="U20" s="26">
        <f t="shared" si="8"/>
        <v>0.23233369836471893</v>
      </c>
      <c r="V20" s="26">
        <f t="shared" si="8"/>
        <v>3.9560794015044073E-3</v>
      </c>
      <c r="W20" s="26">
        <f t="shared" si="8"/>
        <v>1332.3633249962018</v>
      </c>
      <c r="X20" s="26">
        <f t="shared" si="8"/>
        <v>8.5119463821570721E-2</v>
      </c>
      <c r="Y20" s="26">
        <f t="shared" si="8"/>
        <v>0.65953912854522567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9">SUM(Q18:Q20)</f>
        <v>2.830132977251516</v>
      </c>
      <c r="R21" s="27">
        <f t="shared" si="9"/>
        <v>8.7629264045166071</v>
      </c>
      <c r="S21" s="27">
        <f t="shared" si="9"/>
        <v>20.82755142774397</v>
      </c>
      <c r="T21" s="27">
        <f t="shared" si="9"/>
        <v>4.4974121995450547E-2</v>
      </c>
      <c r="U21" s="27">
        <f t="shared" si="9"/>
        <v>0.69700109509415675</v>
      </c>
      <c r="V21" s="27">
        <f t="shared" si="9"/>
        <v>1.1868238204513222E-2</v>
      </c>
      <c r="W21" s="27">
        <f t="shared" si="9"/>
        <v>3997.0899749886053</v>
      </c>
      <c r="X21" s="27">
        <f t="shared" si="9"/>
        <v>0.25535839146471218</v>
      </c>
      <c r="Y21" s="27">
        <f t="shared" si="9"/>
        <v>1.978617385635677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312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3" customFormat="1">
      <c r="A24" s="17" t="s">
        <v>28</v>
      </c>
      <c r="B24" s="93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89"/>
      <c r="O24" s="89"/>
      <c r="P24" s="89"/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</row>
    <row r="25" spans="1:32" s="6" customFormat="1">
      <c r="A25" s="17" t="s">
        <v>474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0">Q11+Q15+Q21+Q24</f>
        <v>4.6657902262319837</v>
      </c>
      <c r="R25" s="20">
        <f t="shared" si="10"/>
        <v>15.369267673253384</v>
      </c>
      <c r="S25" s="20">
        <f t="shared" si="10"/>
        <v>33.621386572867365</v>
      </c>
      <c r="T25" s="20">
        <f t="shared" si="10"/>
        <v>7.0469782914768977E-2</v>
      </c>
      <c r="U25" s="20">
        <f t="shared" si="10"/>
        <v>1.2292377081234229</v>
      </c>
      <c r="V25" s="20">
        <f t="shared" si="10"/>
        <v>0.20668006960380397</v>
      </c>
      <c r="W25" s="20">
        <f t="shared" si="10"/>
        <v>6235.3143475963006</v>
      </c>
      <c r="X25" s="20">
        <f t="shared" si="10"/>
        <v>0.42098680879910511</v>
      </c>
      <c r="Y25" s="20">
        <f t="shared" si="10"/>
        <v>3.1940317244223992</v>
      </c>
      <c r="AF25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C14*(F14)*$B$348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312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C18*(F18)*$B$343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T10+T15+T19</f>
        <v>0.49061979389018751</v>
      </c>
      <c r="U20" s="82">
        <f t="shared" si="3"/>
        <v>1.4300149922750218</v>
      </c>
      <c r="V20" s="82">
        <f t="shared" si="3"/>
        <v>0.11388583001311321</v>
      </c>
      <c r="W20" s="82">
        <f t="shared" si="3"/>
        <v>6.0588351957901118E-3</v>
      </c>
      <c r="X20" s="82">
        <f t="shared" si="3"/>
        <v>0.13898901638518027</v>
      </c>
      <c r="Y20" s="82">
        <f t="shared" si="3"/>
        <v>9.4510281595063347E-2</v>
      </c>
      <c r="Z20" s="82">
        <f t="shared" si="3"/>
        <v>1.7662149598755138E-2</v>
      </c>
      <c r="AA20" s="82">
        <f t="shared" si="3"/>
        <v>3.7090514157385786E-3</v>
      </c>
      <c r="AB20" s="82">
        <f t="shared" si="3"/>
        <v>592.16432649433523</v>
      </c>
      <c r="AC20" s="82">
        <f t="shared" si="3"/>
        <v>1.9283796835273179E-2</v>
      </c>
      <c r="AD20" s="82">
        <f t="shared" si="3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651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7"/>
  <sheetViews>
    <sheetView zoomScale="75" zoomScaleNormal="75" workbookViewId="0">
      <selection activeCell="I20" sqref="I20:I21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652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19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2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24" t="s">
        <v>129</v>
      </c>
      <c r="B20" s="30" t="s">
        <v>27</v>
      </c>
      <c r="C20" s="93">
        <v>399</v>
      </c>
      <c r="D20" s="93">
        <v>0.28999999999999998</v>
      </c>
      <c r="E20" s="414">
        <v>0.13249726882716423</v>
      </c>
      <c r="F20" s="395">
        <f>IF($C20&lt;11,'Offroad Tiers EF (2)'!$AN$4*$C20*$D20,IF($C20&lt;25,'Offroad Tiers EF (2)'!$AN$5*$C20*$D20,IF($C20&lt;50,'Offroad Tiers EF (2)'!$AN$6*$C20*$D20,IF($C20&lt;75,'Offroad Tiers EF (2)'!$AN$7*$C20*$D20,IF($C20&lt;100,'Offroad Tiers EF (2)'!$AN$8*$C20*$D20,IF($C20&lt;175,'Offroad Tiers EF (2)'!$AN$9*$C20*$D20,IF($C20&lt;300,'Offroad Tiers EF (2)'!$AN$10*$C20*$D20,IF($C20&lt;600,'Offroad Tiers EF (2)'!$AN$11*$C20*$D20,"!"))))))))</f>
        <v>0.66324074074074058</v>
      </c>
      <c r="G20" s="395">
        <f>IF($C20&lt;11,'Offroad Tiers EF (2)'!$AM$4*$C20*$D20,IF($C20&lt;25,'Offroad Tiers EF (2)'!$AM$5*$C20*$D20,IF($C20&lt;50,'Offroad Tiers EF (2)'!$AM$6*$C20*$D20,IF($C20&lt;75,'Offroad Tiers EF (2)'!$AM$7*$C20*$D20,IF($C20&lt;100,'Offroad Tiers EF (2)'!$AM$8*$C20*$D20,IF($C20&lt;175,'Offroad Tiers EF (2)'!$AM$9*$C20*$D20,IF($C20&lt;300,'Offroad Tiers EF (2)'!$AM$10*$C20*$D20,IF($C20&lt;600,'Offroad Tiers EF (2)'!$AM$11*$C20*$D20,"!"))))))))</f>
        <v>1.0323597222222218</v>
      </c>
      <c r="H20" s="414">
        <v>1.7677532588218458E-3</v>
      </c>
      <c r="I20" s="395">
        <f>IF($C20&lt;11,'Offroad Tiers EF (2)'!$AO$4*$C20*$D20,IF($C20&lt;25,'Offroad Tiers EF (2)'!$AO$5*$C20*$D20,IF($C20&lt;50,'Offroad Tiers EF (2)'!$AO$6*$C20*$D20,IF($C20&lt;75,'Offroad Tiers EF (2)'!$AO$7*$C20*$D20,IF($C20&lt;100,'Offroad Tiers EF (2)'!$AO$8*$C20*$D20,IF($C20&lt;175,'Offroad Tiers EF (2)'!$AO$9*$C20*$D20,IF($C20&lt;300,'Offroad Tiers EF (2)'!$AO$10*$C20*$D20,IF($C20&lt;600,'Offroad Tiers EF (2)'!$AO$11*$C20*$D20,"!"))))))))</f>
        <v>3.8263888888888889E-2</v>
      </c>
      <c r="J20" s="96">
        <f t="shared" ref="J20:J21" si="9">0.89*I20</f>
        <v>3.4054861111111112E-2</v>
      </c>
      <c r="K20" s="99">
        <v>180.10130637401463</v>
      </c>
      <c r="L20" s="98">
        <v>1.1955016897318338E-2</v>
      </c>
      <c r="M20" s="100">
        <f t="shared" ref="M20:M22" si="10">0.095*G20</f>
        <v>9.8074173611111079E-2</v>
      </c>
      <c r="N20" s="88">
        <v>1</v>
      </c>
      <c r="O20" s="88">
        <v>8</v>
      </c>
      <c r="P20" s="89">
        <v>4</v>
      </c>
      <c r="Q20" s="35">
        <f t="shared" si="8"/>
        <v>1.0599781506173138</v>
      </c>
      <c r="R20" s="26">
        <f t="shared" si="8"/>
        <v>5.3059259259259246</v>
      </c>
      <c r="S20" s="26">
        <f t="shared" si="8"/>
        <v>8.2588777777777747</v>
      </c>
      <c r="T20" s="26">
        <f t="shared" si="8"/>
        <v>1.4142026070574767E-2</v>
      </c>
      <c r="U20" s="26">
        <f t="shared" si="8"/>
        <v>0.30611111111111111</v>
      </c>
      <c r="V20" s="26">
        <f t="shared" si="8"/>
        <v>0.2724388888888889</v>
      </c>
      <c r="W20" s="26">
        <f t="shared" si="8"/>
        <v>1440.810450992117</v>
      </c>
      <c r="X20" s="26">
        <f t="shared" si="8"/>
        <v>9.5640135178546706E-2</v>
      </c>
      <c r="Y20" s="26">
        <f t="shared" si="8"/>
        <v>0.78459338888888863</v>
      </c>
    </row>
    <row r="21" spans="1:32" s="3" customFormat="1">
      <c r="A21" s="24" t="s">
        <v>402</v>
      </c>
      <c r="B21" s="93" t="s">
        <v>27</v>
      </c>
      <c r="C21" s="93">
        <v>100</v>
      </c>
      <c r="D21" s="93">
        <v>1</v>
      </c>
      <c r="E21" s="98">
        <v>0.12431762378554365</v>
      </c>
      <c r="F21" s="395">
        <f>IF($C21&lt;11,'Offroad Tiers EF (2)'!$AN$4*$C21*$D21,IF($C21&lt;25,'Offroad Tiers EF (2)'!$AN$5*$C21*$D21,IF($C21&lt;50,'Offroad Tiers EF (2)'!$AN$6*$C21*$D21,IF($C21&lt;75,'Offroad Tiers EF (2)'!$AN$7*$C21*$D21,IF($C21&lt;100,'Offroad Tiers EF (2)'!$AN$8*$C21*$D21,IF($C21&lt;175,'Offroad Tiers EF (2)'!$AN$9*$C21*$D21,IF($C21&lt;300,'Offroad Tiers EF (2)'!$AN$10*$C21*$D21,IF($C21&lt;600,'Offroad Tiers EF (2)'!$AN$11*$C21*$D21,"!"))))))))</f>
        <v>0.81569664902998229</v>
      </c>
      <c r="G21" s="395">
        <f>IF($C21&lt;11,'Offroad Tiers EF (2)'!$AM$4*$C21*$D21,IF($C21&lt;25,'Offroad Tiers EF (2)'!$AM$5*$C21*$D21,IF($C21&lt;50,'Offroad Tiers EF (2)'!$AM$6*$C21*$D21,IF($C21&lt;75,'Offroad Tiers EF (2)'!$AM$7*$C21*$D21,IF($C21&lt;100,'Offroad Tiers EF (2)'!$AM$8*$C21*$D21,IF($C21&lt;175,'Offroad Tiers EF (2)'!$AM$9*$C21*$D21,IF($C21&lt;300,'Offroad Tiers EF (2)'!$AM$10*$C21*$D21,IF($C21&lt;600,'Offroad Tiers EF (2)'!$AM$11*$C21*$D21,"!"))))))))</f>
        <v>0.9068562610229276</v>
      </c>
      <c r="H21" s="98">
        <v>2.4954334272364047E-3</v>
      </c>
      <c r="I21" s="395">
        <f>IF($C21&lt;11,'Offroad Tiers EF (2)'!$AO$4*$C21*$D21,IF($C21&lt;25,'Offroad Tiers EF (2)'!$AO$5*$C21*$D21,IF($C21&lt;50,'Offroad Tiers EF (2)'!$AO$6*$C21*$D21,IF($C21&lt;75,'Offroad Tiers EF (2)'!$AO$7*$C21*$D21,IF($C21&lt;100,'Offroad Tiers EF (2)'!$AO$8*$C21*$D21,IF($C21&lt;175,'Offroad Tiers EF (2)'!$AO$9*$C21*$D21,IF($C21&lt;300,'Offroad Tiers EF (2)'!$AO$10*$C21*$D21,IF($C21&lt;600,'Offroad Tiers EF (2)'!$AO$11*$C21*$D21,"!"))))))))</f>
        <v>4.8500881834215165E-2</v>
      </c>
      <c r="J21" s="96">
        <f t="shared" si="9"/>
        <v>4.3165784832451495E-2</v>
      </c>
      <c r="K21" s="99">
        <v>254.23851177178003</v>
      </c>
      <c r="L21" s="98">
        <v>1.1216977037398481E-2</v>
      </c>
      <c r="M21" s="100">
        <f t="shared" si="10"/>
        <v>8.615134479717812E-2</v>
      </c>
      <c r="N21" s="94">
        <v>1</v>
      </c>
      <c r="O21" s="88">
        <v>8</v>
      </c>
      <c r="P21" s="89">
        <v>4</v>
      </c>
      <c r="Q21" s="35">
        <f t="shared" si="8"/>
        <v>0.99454099028434917</v>
      </c>
      <c r="R21" s="26">
        <f t="shared" si="8"/>
        <v>6.5255731922398583</v>
      </c>
      <c r="S21" s="26">
        <f t="shared" si="8"/>
        <v>7.2548500881834208</v>
      </c>
      <c r="T21" s="26">
        <f t="shared" si="8"/>
        <v>1.9963467417891238E-2</v>
      </c>
      <c r="U21" s="26">
        <f t="shared" si="8"/>
        <v>0.38800705467372132</v>
      </c>
      <c r="V21" s="26">
        <f t="shared" si="8"/>
        <v>0.34532627865961196</v>
      </c>
      <c r="W21" s="26">
        <f t="shared" si="8"/>
        <v>2033.9080941742402</v>
      </c>
      <c r="X21" s="26">
        <f t="shared" si="8"/>
        <v>8.9735816299187851E-2</v>
      </c>
      <c r="Y21" s="26">
        <f t="shared" si="8"/>
        <v>0.68921075837742496</v>
      </c>
    </row>
    <row r="22" spans="1:32" s="3" customFormat="1">
      <c r="A22" s="96" t="s">
        <v>126</v>
      </c>
      <c r="B22" s="22" t="s">
        <v>27</v>
      </c>
      <c r="C22" s="22">
        <v>175</v>
      </c>
      <c r="D22" s="22"/>
      <c r="E22" s="98">
        <v>0.11792220738547983</v>
      </c>
      <c r="F22" s="98">
        <v>0.36512193352152528</v>
      </c>
      <c r="G22" s="98">
        <v>0.86781464282266541</v>
      </c>
      <c r="H22" s="98">
        <v>1.8739217498104396E-3</v>
      </c>
      <c r="I22" s="98">
        <v>2.9041712295589866E-2</v>
      </c>
      <c r="J22" s="96">
        <v>4.9450992518805092E-4</v>
      </c>
      <c r="K22" s="120">
        <v>166.54541562452522</v>
      </c>
      <c r="L22" s="98">
        <v>1.063993297769634E-2</v>
      </c>
      <c r="M22" s="98">
        <f t="shared" si="10"/>
        <v>8.2442391068153209E-2</v>
      </c>
      <c r="N22" s="89">
        <v>1</v>
      </c>
      <c r="O22" s="89">
        <v>8</v>
      </c>
      <c r="P22" s="364">
        <v>40</v>
      </c>
      <c r="Q22" s="26">
        <f t="shared" si="8"/>
        <v>0.94337765908383864</v>
      </c>
      <c r="R22" s="26">
        <f t="shared" si="8"/>
        <v>2.9209754681722022</v>
      </c>
      <c r="S22" s="26">
        <f t="shared" si="8"/>
        <v>6.9425171425813232</v>
      </c>
      <c r="T22" s="26">
        <f t="shared" si="8"/>
        <v>1.4991373998483517E-2</v>
      </c>
      <c r="U22" s="26">
        <f t="shared" si="8"/>
        <v>0.23233369836471893</v>
      </c>
      <c r="V22" s="26">
        <f t="shared" si="8"/>
        <v>3.9560794015044073E-3</v>
      </c>
      <c r="W22" s="26">
        <f t="shared" si="8"/>
        <v>1332.3633249962018</v>
      </c>
      <c r="X22" s="26">
        <f t="shared" si="8"/>
        <v>8.5119463821570721E-2</v>
      </c>
      <c r="Y22" s="26">
        <f t="shared" si="8"/>
        <v>0.65953912854522567</v>
      </c>
    </row>
    <row r="23" spans="1:32" s="3" customFormat="1">
      <c r="A23" s="17" t="s">
        <v>28</v>
      </c>
      <c r="B23" s="93"/>
      <c r="C23" s="22"/>
      <c r="D23" s="22"/>
      <c r="E23" s="23"/>
      <c r="F23" s="23"/>
      <c r="G23" s="23"/>
      <c r="H23" s="23"/>
      <c r="I23" s="23"/>
      <c r="J23" s="24"/>
      <c r="K23" s="25"/>
      <c r="L23" s="23"/>
      <c r="M23" s="23"/>
      <c r="N23" s="89"/>
      <c r="O23" s="89"/>
      <c r="P23" s="89"/>
      <c r="Q23" s="27">
        <f t="shared" ref="Q23:Y23" si="11">SUM(Q18:Q22)</f>
        <v>4.8846521181531797</v>
      </c>
      <c r="R23" s="27">
        <f t="shared" si="11"/>
        <v>20.594425522682389</v>
      </c>
      <c r="S23" s="27">
        <f t="shared" si="11"/>
        <v>36.341279293705171</v>
      </c>
      <c r="T23" s="27">
        <f t="shared" si="11"/>
        <v>7.9079615483916552E-2</v>
      </c>
      <c r="U23" s="27">
        <f t="shared" si="11"/>
        <v>1.3911192608789891</v>
      </c>
      <c r="V23" s="27">
        <f t="shared" si="11"/>
        <v>0.62963340575301407</v>
      </c>
      <c r="W23" s="27">
        <f t="shared" si="11"/>
        <v>7471.808520154962</v>
      </c>
      <c r="X23" s="27">
        <f t="shared" si="11"/>
        <v>0.44073434294244673</v>
      </c>
      <c r="Y23" s="27">
        <f t="shared" si="11"/>
        <v>3.4524215329019907</v>
      </c>
    </row>
    <row r="24" spans="1:32" s="3" customFormat="1">
      <c r="A24" s="17"/>
      <c r="B24" s="30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95"/>
      <c r="O24" s="95"/>
      <c r="P24" s="95"/>
      <c r="Q24" s="27"/>
      <c r="R24" s="27"/>
      <c r="S24" s="27"/>
      <c r="T24" s="27"/>
      <c r="U24" s="27"/>
      <c r="V24" s="27"/>
      <c r="W24" s="27"/>
      <c r="X24" s="27"/>
      <c r="Y24" s="27"/>
    </row>
    <row r="25" spans="1:32" s="3" customFormat="1">
      <c r="A25" s="11" t="s">
        <v>312</v>
      </c>
      <c r="B25" s="22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11"/>
      <c r="O25" s="11"/>
      <c r="P25" s="11"/>
      <c r="Q25" s="27"/>
      <c r="R25" s="27"/>
      <c r="S25" s="27"/>
      <c r="T25" s="27"/>
      <c r="U25" s="27"/>
      <c r="V25" s="27"/>
      <c r="W25" s="29"/>
      <c r="X25" s="27"/>
      <c r="Y25" s="27"/>
    </row>
    <row r="26" spans="1:32" s="6" customFormat="1">
      <c r="A26" s="17" t="s">
        <v>28</v>
      </c>
      <c r="B26" s="93"/>
      <c r="C26" s="22"/>
      <c r="D26" s="22"/>
      <c r="E26" s="23"/>
      <c r="F26" s="23"/>
      <c r="G26" s="23"/>
      <c r="H26" s="23"/>
      <c r="I26" s="23"/>
      <c r="J26" s="24"/>
      <c r="K26" s="25"/>
      <c r="L26" s="23"/>
      <c r="M26" s="23"/>
      <c r="N26" s="89"/>
      <c r="O26" s="89"/>
      <c r="P26" s="89"/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AF26" s="7"/>
    </row>
    <row r="27" spans="1:32">
      <c r="A27" s="17" t="s">
        <v>474</v>
      </c>
      <c r="B27" s="518"/>
      <c r="C27" s="18"/>
      <c r="D27" s="22"/>
      <c r="E27" s="19"/>
      <c r="F27" s="19"/>
      <c r="G27" s="19"/>
      <c r="H27" s="19"/>
      <c r="I27" s="19"/>
      <c r="J27" s="19"/>
      <c r="K27" s="19"/>
      <c r="L27" s="19"/>
      <c r="M27" s="19"/>
      <c r="N27" s="31"/>
      <c r="O27" s="31"/>
      <c r="P27" s="362"/>
      <c r="Q27" s="20">
        <f t="shared" ref="Q27:Y27" si="12">Q11+Q15+Q23+Q26</f>
        <v>6.7203093671336465</v>
      </c>
      <c r="R27" s="20">
        <f t="shared" si="12"/>
        <v>27.200766791419166</v>
      </c>
      <c r="S27" s="20">
        <f t="shared" si="12"/>
        <v>49.135114438828566</v>
      </c>
      <c r="T27" s="20">
        <f t="shared" si="12"/>
        <v>0.10457527640323498</v>
      </c>
      <c r="U27" s="20">
        <f t="shared" si="12"/>
        <v>1.9233558739082555</v>
      </c>
      <c r="V27" s="20">
        <f t="shared" si="12"/>
        <v>0.82444523715230478</v>
      </c>
      <c r="W27" s="20">
        <f t="shared" si="12"/>
        <v>9710.0328927626579</v>
      </c>
      <c r="X27" s="20">
        <f t="shared" si="12"/>
        <v>0.60636276027683966</v>
      </c>
      <c r="Y27" s="20">
        <f t="shared" si="12"/>
        <v>4.6678358716887125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I20" sqref="I20:I21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C14*(F14)*$B$348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312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C18*(F18)*$B$343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T10+T15+T19</f>
        <v>0.49061979389018751</v>
      </c>
      <c r="U20" s="82">
        <f t="shared" si="3"/>
        <v>1.4300149922750218</v>
      </c>
      <c r="V20" s="82">
        <f t="shared" si="3"/>
        <v>0.11388583001311321</v>
      </c>
      <c r="W20" s="82">
        <f t="shared" si="3"/>
        <v>6.0588351957901118E-3</v>
      </c>
      <c r="X20" s="82">
        <f t="shared" si="3"/>
        <v>0.13898901638518027</v>
      </c>
      <c r="Y20" s="82">
        <f t="shared" si="3"/>
        <v>9.4510281595063347E-2</v>
      </c>
      <c r="Z20" s="82">
        <f t="shared" si="3"/>
        <v>1.7662149598755138E-2</v>
      </c>
      <c r="AA20" s="82">
        <f t="shared" si="3"/>
        <v>3.7090514157385786E-3</v>
      </c>
      <c r="AB20" s="82">
        <f t="shared" si="3"/>
        <v>592.16432649433523</v>
      </c>
      <c r="AC20" s="82">
        <f t="shared" si="3"/>
        <v>1.9283796835273179E-2</v>
      </c>
      <c r="AD20" s="82">
        <f t="shared" si="3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I20" sqref="I20:I21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654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5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655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401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:M20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20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24" t="s">
        <v>296</v>
      </c>
      <c r="B19" s="30" t="s">
        <v>27</v>
      </c>
      <c r="C19" s="93">
        <v>235</v>
      </c>
      <c r="D19" s="93"/>
      <c r="E19" s="98">
        <v>0.11792220738547983</v>
      </c>
      <c r="F19" s="98">
        <v>0.36512193352152528</v>
      </c>
      <c r="G19" s="98">
        <v>0.86781464282266541</v>
      </c>
      <c r="H19" s="98">
        <v>1.8739217498104396E-3</v>
      </c>
      <c r="I19" s="98">
        <v>2.9041712295589866E-2</v>
      </c>
      <c r="J19" s="96">
        <v>4.9450992518805092E-4</v>
      </c>
      <c r="K19" s="120">
        <v>166.54541562452522</v>
      </c>
      <c r="L19" s="98">
        <v>1.063993297769634E-2</v>
      </c>
      <c r="M19" s="98">
        <f t="shared" si="7"/>
        <v>8.2442391068153209E-2</v>
      </c>
      <c r="N19" s="94">
        <v>1</v>
      </c>
      <c r="O19" s="88">
        <v>8</v>
      </c>
      <c r="P19" s="89">
        <v>4</v>
      </c>
      <c r="Q19" s="35">
        <f t="shared" si="8"/>
        <v>0.94337765908383864</v>
      </c>
      <c r="R19" s="26">
        <f t="shared" si="8"/>
        <v>2.9209754681722022</v>
      </c>
      <c r="S19" s="26">
        <f t="shared" si="8"/>
        <v>6.9425171425813232</v>
      </c>
      <c r="T19" s="26">
        <f t="shared" si="8"/>
        <v>1.4991373998483517E-2</v>
      </c>
      <c r="U19" s="26">
        <f t="shared" si="8"/>
        <v>0.23233369836471893</v>
      </c>
      <c r="V19" s="26">
        <f t="shared" si="8"/>
        <v>3.9560794015044073E-3</v>
      </c>
      <c r="W19" s="26">
        <f t="shared" si="8"/>
        <v>1332.3633249962018</v>
      </c>
      <c r="X19" s="26">
        <f t="shared" si="8"/>
        <v>8.5119463821570721E-2</v>
      </c>
      <c r="Y19" s="26">
        <f t="shared" si="8"/>
        <v>0.65953912854522567</v>
      </c>
    </row>
    <row r="20" spans="1:32" s="3" customFormat="1">
      <c r="A20" s="96" t="s">
        <v>126</v>
      </c>
      <c r="B20" s="22" t="s">
        <v>27</v>
      </c>
      <c r="C20" s="22">
        <v>175</v>
      </c>
      <c r="D20" s="22"/>
      <c r="E20" s="98">
        <v>0.11792220738547983</v>
      </c>
      <c r="F20" s="98">
        <v>0.36512193352152528</v>
      </c>
      <c r="G20" s="98">
        <v>0.86781464282266541</v>
      </c>
      <c r="H20" s="98">
        <v>1.8739217498104396E-3</v>
      </c>
      <c r="I20" s="98">
        <v>2.9041712295589866E-2</v>
      </c>
      <c r="J20" s="96">
        <v>4.9450992518805092E-4</v>
      </c>
      <c r="K20" s="120">
        <v>166.54541562452522</v>
      </c>
      <c r="L20" s="98">
        <v>1.063993297769634E-2</v>
      </c>
      <c r="M20" s="98">
        <f t="shared" si="7"/>
        <v>8.2442391068153209E-2</v>
      </c>
      <c r="N20" s="89">
        <v>1</v>
      </c>
      <c r="O20" s="89">
        <v>8</v>
      </c>
      <c r="P20" s="364">
        <v>40</v>
      </c>
      <c r="Q20" s="26">
        <f t="shared" si="8"/>
        <v>0.94337765908383864</v>
      </c>
      <c r="R20" s="26">
        <f t="shared" si="8"/>
        <v>2.9209754681722022</v>
      </c>
      <c r="S20" s="26">
        <f t="shared" si="8"/>
        <v>6.9425171425813232</v>
      </c>
      <c r="T20" s="26">
        <f t="shared" si="8"/>
        <v>1.4991373998483517E-2</v>
      </c>
      <c r="U20" s="26">
        <f t="shared" si="8"/>
        <v>0.23233369836471893</v>
      </c>
      <c r="V20" s="26">
        <f t="shared" si="8"/>
        <v>3.9560794015044073E-3</v>
      </c>
      <c r="W20" s="26">
        <f t="shared" si="8"/>
        <v>1332.3633249962018</v>
      </c>
      <c r="X20" s="26">
        <f t="shared" si="8"/>
        <v>8.5119463821570721E-2</v>
      </c>
      <c r="Y20" s="26">
        <f t="shared" si="8"/>
        <v>0.65953912854522567</v>
      </c>
    </row>
    <row r="21" spans="1:32" s="3" customFormat="1">
      <c r="A21" s="17" t="s">
        <v>28</v>
      </c>
      <c r="B21" s="93"/>
      <c r="C21" s="22"/>
      <c r="D21" s="22"/>
      <c r="E21" s="23"/>
      <c r="F21" s="23"/>
      <c r="G21" s="23"/>
      <c r="H21" s="23"/>
      <c r="I21" s="23"/>
      <c r="J21" s="24"/>
      <c r="K21" s="25"/>
      <c r="L21" s="23"/>
      <c r="M21" s="23"/>
      <c r="N21" s="89"/>
      <c r="O21" s="89"/>
      <c r="P21" s="89"/>
      <c r="Q21" s="27">
        <f t="shared" ref="Q21:Y21" si="9">SUM(Q18:Q20)</f>
        <v>2.830132977251516</v>
      </c>
      <c r="R21" s="27">
        <f t="shared" si="9"/>
        <v>8.7629264045166071</v>
      </c>
      <c r="S21" s="27">
        <f t="shared" si="9"/>
        <v>20.82755142774397</v>
      </c>
      <c r="T21" s="27">
        <f t="shared" si="9"/>
        <v>4.4974121995450547E-2</v>
      </c>
      <c r="U21" s="27">
        <f t="shared" si="9"/>
        <v>0.69700109509415675</v>
      </c>
      <c r="V21" s="27">
        <f t="shared" si="9"/>
        <v>1.1868238204513222E-2</v>
      </c>
      <c r="W21" s="27">
        <f t="shared" si="9"/>
        <v>3997.0899749886053</v>
      </c>
      <c r="X21" s="27">
        <f t="shared" si="9"/>
        <v>0.25535839146471218</v>
      </c>
      <c r="Y21" s="27">
        <f t="shared" si="9"/>
        <v>1.978617385635677</v>
      </c>
    </row>
    <row r="22" spans="1:32" s="3" customFormat="1">
      <c r="A22" s="17"/>
      <c r="B22" s="30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95"/>
      <c r="O22" s="95"/>
      <c r="P22" s="95"/>
      <c r="Q22" s="27"/>
      <c r="R22" s="27"/>
      <c r="S22" s="27"/>
      <c r="T22" s="27"/>
      <c r="U22" s="27"/>
      <c r="V22" s="27"/>
      <c r="W22" s="27"/>
      <c r="X22" s="27"/>
      <c r="Y22" s="27"/>
    </row>
    <row r="23" spans="1:32" s="3" customFormat="1">
      <c r="A23" s="11" t="s">
        <v>312</v>
      </c>
      <c r="B23" s="22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11"/>
      <c r="O23" s="11"/>
      <c r="P23" s="11"/>
      <c r="Q23" s="27"/>
      <c r="R23" s="27"/>
      <c r="S23" s="27"/>
      <c r="T23" s="27"/>
      <c r="U23" s="27"/>
      <c r="V23" s="27"/>
      <c r="W23" s="29"/>
      <c r="X23" s="27"/>
      <c r="Y23" s="27"/>
    </row>
    <row r="24" spans="1:32" s="6" customFormat="1">
      <c r="A24" s="17" t="s">
        <v>28</v>
      </c>
      <c r="B24" s="93"/>
      <c r="C24" s="22"/>
      <c r="D24" s="22"/>
      <c r="E24" s="23"/>
      <c r="F24" s="23"/>
      <c r="G24" s="23"/>
      <c r="H24" s="23"/>
      <c r="I24" s="23"/>
      <c r="J24" s="24"/>
      <c r="K24" s="25"/>
      <c r="L24" s="23"/>
      <c r="M24" s="23"/>
      <c r="N24" s="89"/>
      <c r="O24" s="89"/>
      <c r="P24" s="89"/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AF24" s="7"/>
    </row>
    <row r="25" spans="1:32">
      <c r="A25" s="17" t="s">
        <v>474</v>
      </c>
      <c r="B25" s="518"/>
      <c r="C25" s="18"/>
      <c r="D25" s="22"/>
      <c r="E25" s="19"/>
      <c r="F25" s="19"/>
      <c r="G25" s="19"/>
      <c r="H25" s="19"/>
      <c r="I25" s="19"/>
      <c r="J25" s="19"/>
      <c r="K25" s="19"/>
      <c r="L25" s="19"/>
      <c r="M25" s="19"/>
      <c r="N25" s="31"/>
      <c r="O25" s="31"/>
      <c r="P25" s="362"/>
      <c r="Q25" s="20">
        <f t="shared" ref="Q25:Y25" si="10">Q11+Q15+Q21+Q24</f>
        <v>4.6657902262319837</v>
      </c>
      <c r="R25" s="20">
        <f t="shared" si="10"/>
        <v>15.369267673253384</v>
      </c>
      <c r="S25" s="20">
        <f t="shared" si="10"/>
        <v>33.621386572867365</v>
      </c>
      <c r="T25" s="20">
        <f t="shared" si="10"/>
        <v>7.0469782914768977E-2</v>
      </c>
      <c r="U25" s="20">
        <f t="shared" si="10"/>
        <v>1.2292377081234229</v>
      </c>
      <c r="V25" s="20">
        <f t="shared" si="10"/>
        <v>0.20668006960380397</v>
      </c>
      <c r="W25" s="20">
        <f t="shared" si="10"/>
        <v>6235.3143475963006</v>
      </c>
      <c r="X25" s="20">
        <f t="shared" si="10"/>
        <v>0.42098680879910511</v>
      </c>
      <c r="Y25" s="20">
        <f t="shared" si="10"/>
        <v>3.1940317244223992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4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C9*(F9)*$B$382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C13*(F13)*$B$343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9" t="s">
        <v>475</v>
      </c>
      <c r="B14" s="77" t="s">
        <v>105</v>
      </c>
      <c r="C14" s="78">
        <v>1</v>
      </c>
      <c r="D14" s="78"/>
      <c r="E14" s="78">
        <v>35</v>
      </c>
      <c r="F14" s="78">
        <v>80</v>
      </c>
      <c r="G14" s="103">
        <v>1.08263976628415</v>
      </c>
      <c r="H14" s="103">
        <v>4.9712718909585103</v>
      </c>
      <c r="I14" s="103">
        <v>0.26248012575016899</v>
      </c>
      <c r="J14" s="103">
        <v>1.0711818E-2</v>
      </c>
      <c r="K14" s="103">
        <v>7.1679901072141505E-2</v>
      </c>
      <c r="L14" s="538">
        <v>3.59998119015979E-2</v>
      </c>
      <c r="M14" s="538">
        <v>6.1739677411240299E-2</v>
      </c>
      <c r="N14" s="103">
        <v>6.5945508986370194E-2</v>
      </c>
      <c r="O14" s="538">
        <v>2.9999843251331498E-3</v>
      </c>
      <c r="P14" s="538">
        <v>5.5859708133979398E-2</v>
      </c>
      <c r="Q14" s="103">
        <v>1710.7260798814</v>
      </c>
      <c r="R14" s="48">
        <v>1.5235246282551899E-2</v>
      </c>
      <c r="S14" s="81">
        <f>0.000025616*Q14</f>
        <v>4.3821959262241944E-2</v>
      </c>
      <c r="T14" s="51">
        <f>C14*($F14*$G14)/453.59</f>
        <v>0.19094596728925242</v>
      </c>
      <c r="U14" s="51">
        <f>C14*($F14*$H14)/453.59</f>
        <v>0.87678685878586582</v>
      </c>
      <c r="V14" s="51">
        <f>C14*(($F14*$I14))/453.59</f>
        <v>4.6293811724274173E-2</v>
      </c>
      <c r="W14" s="51">
        <f>C14*($F14*$J14)/453.59</f>
        <v>1.8892511739676801E-3</v>
      </c>
      <c r="X14" s="51">
        <f>C14*(($F14*($K14+$L14+$M14)))/453.59</f>
        <v>2.9880621774726907E-2</v>
      </c>
      <c r="Y14" s="51">
        <f>C14*(($F14*($N14+$O14+$P14)))/453.59</f>
        <v>2.2011984646131133E-2</v>
      </c>
      <c r="Z14" s="51">
        <f>C14*(F14)*$B$348</f>
        <v>0</v>
      </c>
      <c r="AA14" s="51">
        <f>Z14*0.21</f>
        <v>0</v>
      </c>
      <c r="AB14" s="51">
        <f>C14*(($F14*($Q14)))/453.59</f>
        <v>301.72200972356535</v>
      </c>
      <c r="AC14" s="51">
        <f>C14*(($F14*($R14)))/453.59</f>
        <v>2.6870515280410772E-3</v>
      </c>
      <c r="AD14" s="51">
        <f>C14*(($F14*($S14)))/453.59</f>
        <v>7.7289110010788503E-3</v>
      </c>
    </row>
    <row r="15" spans="1:30">
      <c r="A15" s="76" t="s">
        <v>28</v>
      </c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SUM(T13:T14)</f>
        <v>0.29083724282289747</v>
      </c>
      <c r="U15" s="82">
        <f t="shared" ref="U15:AD15" si="1">SUM(U13:U14)</f>
        <v>1.0611962366155845</v>
      </c>
      <c r="V15" s="82">
        <f t="shared" si="1"/>
        <v>6.8824484487220519E-2</v>
      </c>
      <c r="W15" s="82">
        <f t="shared" si="1"/>
        <v>3.2791125145751575E-3</v>
      </c>
      <c r="X15" s="82">
        <f t="shared" si="1"/>
        <v>6.6250086644878026E-2</v>
      </c>
      <c r="Y15" s="82">
        <f t="shared" si="1"/>
        <v>4.6178083629108538E-2</v>
      </c>
      <c r="Z15" s="82">
        <f t="shared" si="1"/>
        <v>0</v>
      </c>
      <c r="AA15" s="82">
        <f t="shared" si="1"/>
        <v>0</v>
      </c>
      <c r="AB15" s="82">
        <f t="shared" si="1"/>
        <v>398.53611531382199</v>
      </c>
      <c r="AC15" s="82">
        <f t="shared" si="1"/>
        <v>8.2192999637851101E-3</v>
      </c>
      <c r="AD15" s="82">
        <f t="shared" si="1"/>
        <v>1.0208901129878864E-2</v>
      </c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</row>
    <row r="17" spans="1:30">
      <c r="A17" s="111" t="s">
        <v>312</v>
      </c>
      <c r="B17" s="75"/>
      <c r="C17" s="109"/>
      <c r="D17" s="109"/>
      <c r="E17" s="75"/>
      <c r="F17" s="75"/>
      <c r="G17" s="516"/>
      <c r="H17" s="42"/>
      <c r="I17" s="42"/>
      <c r="J17" s="42"/>
      <c r="K17" s="513"/>
      <c r="L17" s="513"/>
      <c r="M17" s="513"/>
      <c r="N17" s="513"/>
      <c r="O17" s="513"/>
      <c r="P17" s="513"/>
      <c r="Q17" s="42"/>
      <c r="R17" s="513"/>
      <c r="S17" s="513"/>
      <c r="T17" s="62"/>
      <c r="U17" s="62"/>
      <c r="V17" s="62"/>
      <c r="W17" s="62"/>
      <c r="X17" s="62"/>
      <c r="Y17" s="62"/>
      <c r="Z17" s="63"/>
      <c r="AA17" s="63"/>
      <c r="AB17" s="63"/>
      <c r="AC17" s="63"/>
      <c r="AD17" s="63"/>
    </row>
    <row r="18" spans="1:30">
      <c r="A18" s="79" t="s">
        <v>313</v>
      </c>
      <c r="B18" s="77" t="s">
        <v>95</v>
      </c>
      <c r="C18" s="80">
        <v>3</v>
      </c>
      <c r="D18" s="78"/>
      <c r="E18" s="78">
        <v>35</v>
      </c>
      <c r="F18" s="78">
        <v>60</v>
      </c>
      <c r="G18" s="103">
        <v>0.25172046482947802</v>
      </c>
      <c r="H18" s="103">
        <v>0.464701387165456</v>
      </c>
      <c r="I18" s="103">
        <v>5.6776043658582402E-2</v>
      </c>
      <c r="J18" s="103">
        <v>3.5023733638119199E-3</v>
      </c>
      <c r="K18" s="103">
        <v>4.6899256897933901E-2</v>
      </c>
      <c r="L18" s="48">
        <v>7.99995847163921E-3</v>
      </c>
      <c r="M18" s="48">
        <v>3.6749815577381599E-2</v>
      </c>
      <c r="N18" s="103">
        <v>4.3147317248333997E-2</v>
      </c>
      <c r="O18" s="48">
        <v>1.9999896145790402E-3</v>
      </c>
      <c r="P18" s="48">
        <v>1.57499200131354E-2</v>
      </c>
      <c r="Q18" s="103">
        <v>243.966167526025</v>
      </c>
      <c r="R18" s="48">
        <f>0.000057143*Q18</f>
        <v>1.3940958710939646E-2</v>
      </c>
      <c r="S18" s="81">
        <f>0.000025616*Q18</f>
        <v>6.2494373473466567E-3</v>
      </c>
      <c r="T18" s="51">
        <f>C18*($F18*$G18)/453.59</f>
        <v>9.9891275533645019E-2</v>
      </c>
      <c r="U18" s="51">
        <f>C18*($F18*$H18)/453.59</f>
        <v>0.18440937782971867</v>
      </c>
      <c r="V18" s="51">
        <f>C18*(($F18*$I18))/453.59</f>
        <v>2.253067276294635E-2</v>
      </c>
      <c r="W18" s="51">
        <f>C18*($F18*$J18)/453.59</f>
        <v>1.3898613406074772E-3</v>
      </c>
      <c r="X18" s="51">
        <f>C18*(($F18*($K18+$L18+$M18)))/453.59</f>
        <v>3.6369464870151122E-2</v>
      </c>
      <c r="Y18" s="51">
        <f>C18*(($F18*($N18+$O18+$P18)))/453.59</f>
        <v>2.4166098982977401E-2</v>
      </c>
      <c r="Z18" s="51">
        <f>C18*(F18)*$B$343</f>
        <v>0</v>
      </c>
      <c r="AA18" s="51">
        <f>Z18*0.21</f>
        <v>0</v>
      </c>
      <c r="AB18" s="51">
        <f>C18*(($F18*($Q18)))/453.59</f>
        <v>96.814105590256631</v>
      </c>
      <c r="AC18" s="51">
        <f>C18*(($F18*($R18)))/453.59</f>
        <v>5.5322484357440338E-3</v>
      </c>
      <c r="AD18" s="51">
        <f>C18*(($F18*($S18)))/453.59</f>
        <v>2.4799901288000137E-3</v>
      </c>
    </row>
    <row r="19" spans="1:30">
      <c r="A19" s="76" t="s">
        <v>28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2">SUM(T18:T18)</f>
        <v>9.9891275533645019E-2</v>
      </c>
      <c r="U19" s="82">
        <f t="shared" si="2"/>
        <v>0.18440937782971867</v>
      </c>
      <c r="V19" s="82">
        <f t="shared" si="2"/>
        <v>2.253067276294635E-2</v>
      </c>
      <c r="W19" s="82">
        <f t="shared" si="2"/>
        <v>1.3898613406074772E-3</v>
      </c>
      <c r="X19" s="82">
        <f t="shared" si="2"/>
        <v>3.6369464870151122E-2</v>
      </c>
      <c r="Y19" s="82">
        <f t="shared" si="2"/>
        <v>2.4166098982977401E-2</v>
      </c>
      <c r="Z19" s="82">
        <f t="shared" si="2"/>
        <v>0</v>
      </c>
      <c r="AA19" s="82">
        <f t="shared" si="2"/>
        <v>0</v>
      </c>
      <c r="AB19" s="82">
        <f t="shared" si="2"/>
        <v>96.814105590256631</v>
      </c>
      <c r="AC19" s="82">
        <f t="shared" si="2"/>
        <v>5.5322484357440338E-3</v>
      </c>
      <c r="AD19" s="82">
        <f t="shared" si="2"/>
        <v>2.4799901288000137E-3</v>
      </c>
    </row>
    <row r="20" spans="1:30">
      <c r="A20" s="76" t="s">
        <v>389</v>
      </c>
      <c r="B20" s="75"/>
      <c r="C20" s="109"/>
      <c r="D20" s="109"/>
      <c r="E20" s="75"/>
      <c r="F20" s="75"/>
      <c r="G20" s="516"/>
      <c r="H20" s="42"/>
      <c r="I20" s="42"/>
      <c r="J20" s="42"/>
      <c r="K20" s="513"/>
      <c r="L20" s="513"/>
      <c r="M20" s="513"/>
      <c r="N20" s="513"/>
      <c r="O20" s="513"/>
      <c r="P20" s="513"/>
      <c r="Q20" s="42"/>
      <c r="R20" s="513"/>
      <c r="S20" s="513"/>
      <c r="T20" s="82">
        <f t="shared" ref="T20:AD20" si="3">T10+T15+T19</f>
        <v>0.49061979389018751</v>
      </c>
      <c r="U20" s="82">
        <f t="shared" si="3"/>
        <v>1.4300149922750218</v>
      </c>
      <c r="V20" s="82">
        <f t="shared" si="3"/>
        <v>0.11388583001311321</v>
      </c>
      <c r="W20" s="82">
        <f t="shared" si="3"/>
        <v>6.0588351957901118E-3</v>
      </c>
      <c r="X20" s="82">
        <f t="shared" si="3"/>
        <v>0.13898901638518027</v>
      </c>
      <c r="Y20" s="82">
        <f t="shared" si="3"/>
        <v>9.4510281595063347E-2</v>
      </c>
      <c r="Z20" s="82">
        <f t="shared" si="3"/>
        <v>1.7662149598755138E-2</v>
      </c>
      <c r="AA20" s="82">
        <f t="shared" si="3"/>
        <v>3.7090514157385786E-3</v>
      </c>
      <c r="AB20" s="82">
        <f t="shared" si="3"/>
        <v>592.16432649433523</v>
      </c>
      <c r="AC20" s="82">
        <f t="shared" si="3"/>
        <v>1.9283796835273179E-2</v>
      </c>
      <c r="AD20" s="82">
        <f t="shared" si="3"/>
        <v>1.5168881387478891E-2</v>
      </c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24" spans="1:30">
      <c r="A24" s="367"/>
      <c r="B24" s="368"/>
      <c r="C24" s="369"/>
      <c r="D24" s="369"/>
      <c r="E24" s="368"/>
      <c r="F24" s="368"/>
      <c r="G24" s="370"/>
      <c r="H24" s="370"/>
      <c r="I24" s="370"/>
      <c r="J24" s="370"/>
      <c r="K24" s="370"/>
      <c r="L24" s="370"/>
      <c r="M24" s="370"/>
      <c r="N24" s="370"/>
      <c r="O24" s="370"/>
      <c r="P24" s="370"/>
      <c r="Q24" s="370"/>
      <c r="R24" s="370"/>
      <c r="S24" s="37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</row>
    <row r="372" spans="1:2" ht="25.5">
      <c r="A372" s="83" t="s">
        <v>109</v>
      </c>
    </row>
    <row r="374" spans="1:2">
      <c r="A374" s="37" t="s">
        <v>81</v>
      </c>
    </row>
    <row r="375" spans="1:2">
      <c r="A375" s="37" t="s">
        <v>82</v>
      </c>
    </row>
    <row r="376" spans="1:2">
      <c r="A376" s="37" t="s">
        <v>83</v>
      </c>
    </row>
    <row r="377" spans="1:2">
      <c r="A377" s="38" t="s">
        <v>96</v>
      </c>
    </row>
    <row r="378" spans="1:2">
      <c r="A378" s="37" t="s">
        <v>85</v>
      </c>
    </row>
    <row r="379" spans="1:2">
      <c r="A379" s="37" t="s">
        <v>86</v>
      </c>
    </row>
    <row r="380" spans="1:2">
      <c r="A380" s="37" t="s">
        <v>87</v>
      </c>
    </row>
    <row r="381" spans="1:2">
      <c r="A381" s="37" t="s">
        <v>0</v>
      </c>
    </row>
    <row r="382" spans="1:2">
      <c r="A382" s="38" t="s">
        <v>97</v>
      </c>
      <c r="B382" s="37">
        <f>(0.016*(0.03/2)^0.65*(2/3)^1.5)-0.00047</f>
        <v>9.8123053326417428E-5</v>
      </c>
    </row>
    <row r="383" spans="1:2">
      <c r="A383" s="38" t="s">
        <v>98</v>
      </c>
      <c r="B383" s="37">
        <f>(0.016*(0.03/2)^0.65*(13/3)^1.5)-0.00047</f>
        <v>8.9448292388582783E-3</v>
      </c>
    </row>
    <row r="384" spans="1:2">
      <c r="A384" s="38" t="s">
        <v>99</v>
      </c>
      <c r="B38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657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658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43" sqref="J43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659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661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662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664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665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667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668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669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670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671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672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673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674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675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3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676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32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32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32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32" s="3" customFormat="1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32" s="6" customFormat="1">
      <c r="A21" s="11" t="s">
        <v>312</v>
      </c>
      <c r="B21" s="22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11"/>
      <c r="O21" s="11"/>
      <c r="P21" s="11"/>
      <c r="Q21" s="27"/>
      <c r="R21" s="27"/>
      <c r="S21" s="27"/>
      <c r="T21" s="27"/>
      <c r="U21" s="27"/>
      <c r="V21" s="27"/>
      <c r="W21" s="29"/>
      <c r="X21" s="27"/>
      <c r="Y21" s="27"/>
      <c r="AF21" s="7"/>
    </row>
    <row r="22" spans="1:32">
      <c r="A22" s="17" t="s">
        <v>28</v>
      </c>
      <c r="B22" s="93"/>
      <c r="C22" s="22"/>
      <c r="D22" s="22"/>
      <c r="E22" s="23"/>
      <c r="F22" s="23"/>
      <c r="G22" s="23"/>
      <c r="H22" s="23"/>
      <c r="I22" s="23"/>
      <c r="J22" s="24"/>
      <c r="K22" s="25"/>
      <c r="L22" s="23"/>
      <c r="M22" s="23"/>
      <c r="N22" s="89"/>
      <c r="O22" s="89"/>
      <c r="P22" s="89"/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</row>
    <row r="23" spans="1:32">
      <c r="A23" s="17" t="s">
        <v>474</v>
      </c>
      <c r="B23" s="518"/>
      <c r="C23" s="18"/>
      <c r="D23" s="22"/>
      <c r="E23" s="19"/>
      <c r="F23" s="19"/>
      <c r="G23" s="19"/>
      <c r="H23" s="19"/>
      <c r="I23" s="19"/>
      <c r="J23" s="19"/>
      <c r="K23" s="19"/>
      <c r="L23" s="19"/>
      <c r="M23" s="19"/>
      <c r="N23" s="31"/>
      <c r="O23" s="31"/>
      <c r="P23" s="362"/>
      <c r="Q23" s="20">
        <f t="shared" ref="Q23:Y23" si="10">Q11+Q15+Q19+Q22</f>
        <v>2.7790349080643058</v>
      </c>
      <c r="R23" s="20">
        <f t="shared" si="10"/>
        <v>9.5273167369089791</v>
      </c>
      <c r="S23" s="20">
        <f t="shared" si="10"/>
        <v>19.736352287704719</v>
      </c>
      <c r="T23" s="20">
        <f t="shared" si="10"/>
        <v>4.0487034917801951E-2</v>
      </c>
      <c r="U23" s="20">
        <f t="shared" si="10"/>
        <v>0.76457031139398524</v>
      </c>
      <c r="V23" s="20">
        <f t="shared" si="10"/>
        <v>0.19876791080079517</v>
      </c>
      <c r="W23" s="20">
        <f t="shared" si="10"/>
        <v>3570.5876976038976</v>
      </c>
      <c r="X23" s="20">
        <f t="shared" si="10"/>
        <v>0.25074788115596369</v>
      </c>
      <c r="Y23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3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677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C9*(F9)*$B$381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C13*(F13)*$B$342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111" t="s">
        <v>312</v>
      </c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62"/>
      <c r="U16" s="62"/>
      <c r="V16" s="62"/>
      <c r="W16" s="62"/>
      <c r="X16" s="62"/>
      <c r="Y16" s="62"/>
      <c r="Z16" s="63"/>
      <c r="AA16" s="63"/>
      <c r="AB16" s="63"/>
      <c r="AC16" s="63"/>
      <c r="AD16" s="63"/>
    </row>
    <row r="17" spans="1:30">
      <c r="A17" s="79" t="s">
        <v>313</v>
      </c>
      <c r="B17" s="77" t="s">
        <v>95</v>
      </c>
      <c r="C17" s="80">
        <v>3</v>
      </c>
      <c r="D17" s="78"/>
      <c r="E17" s="78">
        <v>35</v>
      </c>
      <c r="F17" s="78">
        <v>60</v>
      </c>
      <c r="G17" s="103">
        <v>0.25172046482947802</v>
      </c>
      <c r="H17" s="103">
        <v>0.464701387165456</v>
      </c>
      <c r="I17" s="103">
        <v>5.6776043658582402E-2</v>
      </c>
      <c r="J17" s="103">
        <v>3.5023733638119199E-3</v>
      </c>
      <c r="K17" s="103">
        <v>4.6899256897933901E-2</v>
      </c>
      <c r="L17" s="48">
        <v>7.99995847163921E-3</v>
      </c>
      <c r="M17" s="48">
        <v>3.6749815577381599E-2</v>
      </c>
      <c r="N17" s="103">
        <v>4.3147317248333997E-2</v>
      </c>
      <c r="O17" s="48">
        <v>1.9999896145790402E-3</v>
      </c>
      <c r="P17" s="48">
        <v>1.57499200131354E-2</v>
      </c>
      <c r="Q17" s="103">
        <v>243.966167526025</v>
      </c>
      <c r="R17" s="48">
        <f>0.000057143*Q17</f>
        <v>1.3940958710939646E-2</v>
      </c>
      <c r="S17" s="81">
        <f>0.000025616*Q17</f>
        <v>6.2494373473466567E-3</v>
      </c>
      <c r="T17" s="51">
        <f>C17*($F17*$G17)/453.59</f>
        <v>9.9891275533645019E-2</v>
      </c>
      <c r="U17" s="51">
        <f>C17*($F17*$H17)/453.59</f>
        <v>0.18440937782971867</v>
      </c>
      <c r="V17" s="51">
        <f>C17*(($F17*$I17))/453.59</f>
        <v>2.253067276294635E-2</v>
      </c>
      <c r="W17" s="51">
        <f>C17*($F17*$J17)/453.59</f>
        <v>1.3898613406074772E-3</v>
      </c>
      <c r="X17" s="51">
        <f>C17*(($F17*($K17+$L17+$M17)))/453.59</f>
        <v>3.6369464870151122E-2</v>
      </c>
      <c r="Y17" s="51">
        <f>C17*(($F17*($N17+$O17+$P17)))/453.59</f>
        <v>2.4166098982977401E-2</v>
      </c>
      <c r="Z17" s="51">
        <f>C17*(F17)*$B$342</f>
        <v>0</v>
      </c>
      <c r="AA17" s="51">
        <f>Z17*0.21</f>
        <v>0</v>
      </c>
      <c r="AB17" s="51">
        <f>C17*(($F17*($Q17)))/453.59</f>
        <v>96.814105590256631</v>
      </c>
      <c r="AC17" s="51">
        <f>C17*(($F17*($R17)))/453.59</f>
        <v>5.5322484357440338E-3</v>
      </c>
      <c r="AD17" s="51">
        <f>C17*(($F17*($S17)))/453.59</f>
        <v>2.4799901288000137E-3</v>
      </c>
    </row>
    <row r="18" spans="1:30">
      <c r="A18" s="76" t="s">
        <v>28</v>
      </c>
      <c r="B18" s="75"/>
      <c r="C18" s="109"/>
      <c r="D18" s="109"/>
      <c r="E18" s="75"/>
      <c r="F18" s="75"/>
      <c r="G18" s="516"/>
      <c r="H18" s="42"/>
      <c r="I18" s="42"/>
      <c r="J18" s="42"/>
      <c r="K18" s="513"/>
      <c r="L18" s="513"/>
      <c r="M18" s="513"/>
      <c r="N18" s="513"/>
      <c r="O18" s="513"/>
      <c r="P18" s="513"/>
      <c r="Q18" s="42"/>
      <c r="R18" s="513"/>
      <c r="S18" s="513"/>
      <c r="T18" s="82">
        <f t="shared" ref="T18:AD18" si="2">SUM(T17:T17)</f>
        <v>9.9891275533645019E-2</v>
      </c>
      <c r="U18" s="82">
        <f t="shared" si="2"/>
        <v>0.18440937782971867</v>
      </c>
      <c r="V18" s="82">
        <f t="shared" si="2"/>
        <v>2.253067276294635E-2</v>
      </c>
      <c r="W18" s="82">
        <f t="shared" si="2"/>
        <v>1.3898613406074772E-3</v>
      </c>
      <c r="X18" s="82">
        <f t="shared" si="2"/>
        <v>3.6369464870151122E-2</v>
      </c>
      <c r="Y18" s="82">
        <f t="shared" si="2"/>
        <v>2.4166098982977401E-2</v>
      </c>
      <c r="Z18" s="82">
        <f t="shared" si="2"/>
        <v>0</v>
      </c>
      <c r="AA18" s="82">
        <f t="shared" si="2"/>
        <v>0</v>
      </c>
      <c r="AB18" s="82">
        <f t="shared" si="2"/>
        <v>96.814105590256631</v>
      </c>
      <c r="AC18" s="82">
        <f t="shared" si="2"/>
        <v>5.5322484357440338E-3</v>
      </c>
      <c r="AD18" s="82">
        <f t="shared" si="2"/>
        <v>2.4799901288000137E-3</v>
      </c>
    </row>
    <row r="19" spans="1:30">
      <c r="A19" s="76" t="s">
        <v>389</v>
      </c>
      <c r="B19" s="75"/>
      <c r="C19" s="109"/>
      <c r="D19" s="109"/>
      <c r="E19" s="75"/>
      <c r="F19" s="75"/>
      <c r="G19" s="516"/>
      <c r="H19" s="42"/>
      <c r="I19" s="42"/>
      <c r="J19" s="42"/>
      <c r="K19" s="513"/>
      <c r="L19" s="513"/>
      <c r="M19" s="513"/>
      <c r="N19" s="513"/>
      <c r="O19" s="513"/>
      <c r="P19" s="513"/>
      <c r="Q19" s="42"/>
      <c r="R19" s="513"/>
      <c r="S19" s="513"/>
      <c r="T19" s="82">
        <f t="shared" ref="T19:AD19" si="3">T10+T14+T18</f>
        <v>0.29967382660093506</v>
      </c>
      <c r="U19" s="82">
        <f t="shared" si="3"/>
        <v>0.553228133489156</v>
      </c>
      <c r="V19" s="82">
        <f t="shared" si="3"/>
        <v>6.7592018288839054E-2</v>
      </c>
      <c r="W19" s="82">
        <f t="shared" si="3"/>
        <v>4.1695840218224315E-3</v>
      </c>
      <c r="X19" s="82">
        <f t="shared" si="3"/>
        <v>0.10910839461045337</v>
      </c>
      <c r="Y19" s="82">
        <f t="shared" si="3"/>
        <v>7.24982969489322E-2</v>
      </c>
      <c r="Z19" s="82">
        <f t="shared" si="3"/>
        <v>1.7662149598755138E-2</v>
      </c>
      <c r="AA19" s="82">
        <f t="shared" si="3"/>
        <v>3.7090514157385786E-3</v>
      </c>
      <c r="AB19" s="82">
        <f t="shared" si="3"/>
        <v>290.44231677076988</v>
      </c>
      <c r="AC19" s="82">
        <f t="shared" si="3"/>
        <v>1.65967453072321E-2</v>
      </c>
      <c r="AD19" s="82">
        <f t="shared" si="3"/>
        <v>7.439970386400041E-3</v>
      </c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21" spans="1:30">
      <c r="A21" s="367"/>
      <c r="B21" s="368"/>
      <c r="C21" s="369"/>
      <c r="D21" s="369"/>
      <c r="E21" s="368"/>
      <c r="F21" s="368"/>
      <c r="G21" s="370"/>
      <c r="H21" s="370"/>
      <c r="I21" s="370"/>
      <c r="J21" s="370"/>
      <c r="K21" s="370"/>
      <c r="L21" s="370"/>
      <c r="M21" s="370"/>
      <c r="N21" s="370"/>
      <c r="O21" s="370"/>
      <c r="P21" s="370"/>
      <c r="Q21" s="370"/>
      <c r="R21" s="370"/>
      <c r="S21" s="37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</row>
    <row r="22" spans="1:30">
      <c r="A22" s="367"/>
      <c r="B22" s="368"/>
      <c r="C22" s="369"/>
      <c r="D22" s="369"/>
      <c r="E22" s="368"/>
      <c r="F22" s="368"/>
      <c r="G22" s="370"/>
      <c r="H22" s="370"/>
      <c r="I22" s="370"/>
      <c r="J22" s="370"/>
      <c r="K22" s="370"/>
      <c r="L22" s="370"/>
      <c r="M22" s="370"/>
      <c r="N22" s="370"/>
      <c r="O22" s="370"/>
      <c r="P22" s="370"/>
      <c r="Q22" s="370"/>
      <c r="R22" s="370"/>
      <c r="S22" s="37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</row>
    <row r="23" spans="1:30">
      <c r="A23" s="367"/>
      <c r="B23" s="368"/>
      <c r="C23" s="369"/>
      <c r="D23" s="369"/>
      <c r="E23" s="368"/>
      <c r="F23" s="368"/>
      <c r="G23" s="370"/>
      <c r="H23" s="370"/>
      <c r="I23" s="370"/>
      <c r="J23" s="370"/>
      <c r="K23" s="370"/>
      <c r="L23" s="370"/>
      <c r="M23" s="370"/>
      <c r="N23" s="370"/>
      <c r="O23" s="370"/>
      <c r="P23" s="370"/>
      <c r="Q23" s="370"/>
      <c r="R23" s="370"/>
      <c r="S23" s="37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</row>
    <row r="371" spans="1:2" ht="25.5">
      <c r="A371" s="83" t="s">
        <v>109</v>
      </c>
    </row>
    <row r="373" spans="1:2">
      <c r="A373" s="37" t="s">
        <v>81</v>
      </c>
    </row>
    <row r="374" spans="1:2">
      <c r="A374" s="37" t="s">
        <v>82</v>
      </c>
    </row>
    <row r="375" spans="1:2">
      <c r="A375" s="37" t="s">
        <v>83</v>
      </c>
    </row>
    <row r="376" spans="1:2">
      <c r="A376" s="38" t="s">
        <v>96</v>
      </c>
    </row>
    <row r="377" spans="1:2">
      <c r="A377" s="37" t="s">
        <v>85</v>
      </c>
    </row>
    <row r="378" spans="1:2">
      <c r="A378" s="37" t="s">
        <v>86</v>
      </c>
    </row>
    <row r="379" spans="1:2">
      <c r="A379" s="37" t="s">
        <v>87</v>
      </c>
    </row>
    <row r="380" spans="1:2">
      <c r="A380" s="37" t="s">
        <v>0</v>
      </c>
    </row>
    <row r="381" spans="1:2">
      <c r="A381" s="38" t="s">
        <v>97</v>
      </c>
      <c r="B381" s="37">
        <f>(0.016*(0.03/2)^0.65*(2/3)^1.5)-0.00047</f>
        <v>9.8123053326417428E-5</v>
      </c>
    </row>
    <row r="382" spans="1:2">
      <c r="A382" s="38" t="s">
        <v>98</v>
      </c>
      <c r="B382" s="37">
        <f>(0.016*(0.03/2)^0.65*(13/3)^1.5)-0.00047</f>
        <v>8.9448292388582783E-3</v>
      </c>
    </row>
    <row r="383" spans="1:2">
      <c r="A383" s="38" t="s">
        <v>99</v>
      </c>
      <c r="B383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5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678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7" si="0">0.000049261*AA4</f>
        <v>2.2095931710230707E-2</v>
      </c>
      <c r="AD4" s="50">
        <v>3.2599999999999997E-2</v>
      </c>
      <c r="AE4" s="48">
        <f t="shared" ref="AE4:AE7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 ht="25.5">
      <c r="A7" s="45" t="s">
        <v>312</v>
      </c>
      <c r="B7" s="46" t="s">
        <v>102</v>
      </c>
      <c r="C7" s="47">
        <v>2</v>
      </c>
      <c r="D7" s="47">
        <v>35</v>
      </c>
      <c r="E7" s="47">
        <v>80</v>
      </c>
      <c r="F7" s="48">
        <v>2.3611622044318601</v>
      </c>
      <c r="G7" s="49">
        <v>31.4244798871777</v>
      </c>
      <c r="H7" s="49">
        <v>0.22493614397154399</v>
      </c>
      <c r="I7" s="49">
        <v>1.8136819244333999</v>
      </c>
      <c r="J7" s="48">
        <v>5.7965153248686403E-2</v>
      </c>
      <c r="K7" s="49">
        <v>2.3946366793705498</v>
      </c>
      <c r="L7" s="49">
        <v>1.62197187247403</v>
      </c>
      <c r="M7" s="49">
        <v>0.70709499821369304</v>
      </c>
      <c r="N7" s="49">
        <v>0.16038404042738499</v>
      </c>
      <c r="O7" s="49">
        <v>0.71464703099800198</v>
      </c>
      <c r="P7" s="49">
        <v>4.0478385316323803E-3</v>
      </c>
      <c r="Q7" s="49">
        <v>5.8407810191933099E-3</v>
      </c>
      <c r="R7" s="48">
        <v>3.2157701660956101E-3</v>
      </c>
      <c r="S7" s="49">
        <v>2.9198634356063399E-2</v>
      </c>
      <c r="T7" s="49">
        <v>7.9999583995993707E-3</v>
      </c>
      <c r="U7" s="49">
        <v>3.6749815874576097E-2</v>
      </c>
      <c r="V7" s="49">
        <v>2.9606446234606999E-3</v>
      </c>
      <c r="W7" s="49">
        <v>2.6884174180557701E-2</v>
      </c>
      <c r="X7" s="49">
        <v>1.9999896010969099E-3</v>
      </c>
      <c r="Y7" s="49">
        <v>1.57499197860352E-2</v>
      </c>
      <c r="Z7" s="49">
        <v>308.63789988642998</v>
      </c>
      <c r="AA7" s="49">
        <v>448.54817624958298</v>
      </c>
      <c r="AB7" s="48">
        <v>1.77E-2</v>
      </c>
      <c r="AC7" s="48">
        <f t="shared" si="0"/>
        <v>2.2095931710230707E-2</v>
      </c>
      <c r="AD7" s="50">
        <v>3.2599999999999997E-2</v>
      </c>
      <c r="AE7" s="48">
        <f t="shared" si="1"/>
        <v>9.7222817202097123E-3</v>
      </c>
    </row>
    <row r="8" spans="1:67">
      <c r="A8" s="53"/>
      <c r="B8" s="53"/>
      <c r="C8" s="54"/>
      <c r="D8" s="55"/>
      <c r="E8" s="55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</row>
    <row r="9" spans="1:67" ht="25.5">
      <c r="A9" s="56" t="s">
        <v>482</v>
      </c>
      <c r="B9" s="38"/>
      <c r="C9" s="38"/>
    </row>
    <row r="10" spans="1:67">
      <c r="A10" s="56" t="s">
        <v>77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85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</row>
    <row r="11" spans="1:67">
      <c r="A11" s="56" t="s">
        <v>78</v>
      </c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t="38.25" hidden="1">
      <c r="A12" s="56" t="s">
        <v>79</v>
      </c>
      <c r="B12" s="38"/>
      <c r="C12" s="38"/>
      <c r="AA12" s="58"/>
      <c r="AB12" s="59" t="s">
        <v>80</v>
      </c>
      <c r="AC12" s="58"/>
      <c r="AD12" s="58"/>
      <c r="AE12" s="58"/>
      <c r="AF12" s="58" t="e">
        <f>#REF!/60</f>
        <v>#REF!</v>
      </c>
      <c r="AG12" s="58" t="e">
        <f>#REF!/60</f>
        <v>#REF!</v>
      </c>
      <c r="AH12" s="58" t="e">
        <f>#REF!/60</f>
        <v>#REF!</v>
      </c>
      <c r="AI12" s="58" t="e">
        <f>#REF!/60</f>
        <v>#REF!</v>
      </c>
      <c r="AJ12" s="58" t="e">
        <f>#REF!/60</f>
        <v>#REF!</v>
      </c>
      <c r="AK12" s="58" t="e">
        <f>#REF!/60</f>
        <v>#REF!</v>
      </c>
      <c r="AL12" s="58" t="e">
        <f>#REF!/60</f>
        <v>#REF!</v>
      </c>
      <c r="AM12" s="58" t="e">
        <f>#REF!/60</f>
        <v>#REF!</v>
      </c>
      <c r="AN12" s="58" t="e">
        <f>#REF!/60</f>
        <v>#REF!</v>
      </c>
      <c r="AO12" s="58" t="e">
        <f>#REF!/60</f>
        <v>#REF!</v>
      </c>
      <c r="AP12" s="58"/>
      <c r="AQ12" s="58"/>
      <c r="AR12" s="58" t="e">
        <f>#REF!/60</f>
        <v>#REF!</v>
      </c>
      <c r="AS12" s="58" t="e">
        <f>#REF!/60</f>
        <v>#REF!</v>
      </c>
      <c r="AT12" s="58" t="e">
        <f>#REF!/60</f>
        <v>#REF!</v>
      </c>
      <c r="AU12" s="58" t="e">
        <f>#REF!/60</f>
        <v>#REF!</v>
      </c>
      <c r="AV12" s="58" t="e">
        <f>#REF!/60</f>
        <v>#REF!</v>
      </c>
      <c r="AW12" s="58" t="e">
        <f>#REF!/60</f>
        <v>#REF!</v>
      </c>
      <c r="AX12" s="58" t="e">
        <f>#REF!/60</f>
        <v>#REF!</v>
      </c>
      <c r="AY12" s="58" t="e">
        <f>#REF!/60</f>
        <v>#REF!</v>
      </c>
      <c r="AZ12" s="58" t="e">
        <f>#REF!/60</f>
        <v>#REF!</v>
      </c>
      <c r="BA12" s="58" t="e">
        <f>#REF!/60</f>
        <v>#REF!</v>
      </c>
    </row>
    <row r="13" spans="1:67" hidden="1">
      <c r="A13" s="56"/>
      <c r="B13" s="38"/>
      <c r="C13" s="3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60"/>
      <c r="AS13" s="60"/>
      <c r="AT13" s="60"/>
      <c r="AU13" s="60"/>
      <c r="AV13" s="60"/>
      <c r="AW13" s="60"/>
      <c r="AX13" s="60"/>
      <c r="AY13" s="60"/>
      <c r="AZ13" s="61"/>
      <c r="BA13" s="60"/>
    </row>
    <row r="14" spans="1:67" hidden="1">
      <c r="A14" s="38"/>
      <c r="B14" s="38"/>
      <c r="C14" s="38"/>
      <c r="AF14" s="566" t="s">
        <v>64</v>
      </c>
      <c r="AG14" s="566"/>
      <c r="AH14" s="566"/>
      <c r="AI14" s="566"/>
      <c r="AJ14" s="566"/>
      <c r="AK14" s="567"/>
      <c r="AL14" s="567"/>
      <c r="AM14" s="567"/>
      <c r="AN14" s="567"/>
      <c r="AO14" s="567"/>
      <c r="AP14" s="515"/>
      <c r="AQ14" s="57"/>
      <c r="AR14" s="566" t="s">
        <v>65</v>
      </c>
      <c r="AS14" s="566"/>
      <c r="AT14" s="566"/>
      <c r="AU14" s="566"/>
      <c r="AV14" s="566"/>
      <c r="AW14" s="567"/>
      <c r="AX14" s="567"/>
      <c r="AY14" s="567"/>
      <c r="AZ14" s="567"/>
      <c r="BA14" s="567"/>
    </row>
    <row r="15" spans="1:67" ht="63.75" hidden="1">
      <c r="A15" s="38"/>
      <c r="B15" s="38"/>
      <c r="C15" s="38"/>
      <c r="AF15" s="62" t="s">
        <v>55</v>
      </c>
      <c r="AG15" s="62" t="s">
        <v>73</v>
      </c>
      <c r="AH15" s="62" t="s">
        <v>74</v>
      </c>
      <c r="AI15" s="62" t="s">
        <v>58</v>
      </c>
      <c r="AJ15" s="62" t="s">
        <v>59</v>
      </c>
      <c r="AK15" s="62" t="s">
        <v>60</v>
      </c>
      <c r="AL15" s="63" t="s">
        <v>75</v>
      </c>
      <c r="AM15" s="63" t="s">
        <v>76</v>
      </c>
      <c r="AN15" s="63" t="s">
        <v>61</v>
      </c>
      <c r="AO15" s="63" t="s">
        <v>62</v>
      </c>
      <c r="AP15" s="63"/>
      <c r="AQ15" s="44"/>
      <c r="AR15" s="62" t="s">
        <v>55</v>
      </c>
      <c r="AS15" s="62" t="s">
        <v>73</v>
      </c>
      <c r="AT15" s="62" t="s">
        <v>74</v>
      </c>
      <c r="AU15" s="62" t="s">
        <v>58</v>
      </c>
      <c r="AV15" s="62" t="s">
        <v>59</v>
      </c>
      <c r="AW15" s="62" t="s">
        <v>60</v>
      </c>
      <c r="AX15" s="63" t="s">
        <v>75</v>
      </c>
      <c r="AY15" s="63" t="s">
        <v>76</v>
      </c>
      <c r="AZ15" s="64" t="s">
        <v>61</v>
      </c>
      <c r="BA15" s="62" t="s">
        <v>62</v>
      </c>
    </row>
    <row r="16" spans="1:67" hidden="1">
      <c r="A16" s="38" t="s">
        <v>81</v>
      </c>
      <c r="B16" s="38"/>
      <c r="C16" s="38"/>
      <c r="AA16" s="65" t="s">
        <v>29</v>
      </c>
      <c r="AB16" s="66" t="s">
        <v>30</v>
      </c>
      <c r="AC16" s="66" t="s">
        <v>31</v>
      </c>
      <c r="AD16" s="66"/>
      <c r="AE16" s="66"/>
      <c r="AQ16" s="39"/>
    </row>
    <row r="17" spans="1:53" hidden="1">
      <c r="A17" s="38" t="s">
        <v>82</v>
      </c>
      <c r="B17" s="38"/>
      <c r="C17" s="38"/>
      <c r="AA17" s="65"/>
      <c r="AB17" s="66" t="s">
        <v>32</v>
      </c>
      <c r="AC17" s="66">
        <v>13.25</v>
      </c>
      <c r="AD17" s="66"/>
      <c r="AE17" s="66"/>
      <c r="AF17" s="37" t="e">
        <f>AF$12*$AC17</f>
        <v>#REF!</v>
      </c>
      <c r="AG17" s="37" t="e">
        <f t="shared" ref="AG17:AO25" si="2">AG$12*$AC17</f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>AR$12*$AC17</f>
        <v>#REF!</v>
      </c>
      <c r="AS17" s="37" t="e">
        <f t="shared" ref="AS17:BA25" si="3">AS$12*$AC17</f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83</v>
      </c>
      <c r="B18" s="38"/>
      <c r="C18" s="38"/>
      <c r="AA18" s="65"/>
      <c r="AB18" s="66" t="s">
        <v>33</v>
      </c>
      <c r="AC18" s="66">
        <v>20.298999999999999</v>
      </c>
      <c r="AD18" s="66"/>
      <c r="AE18" s="66"/>
      <c r="AF18" s="37" t="e">
        <f t="shared" ref="AF18:AF25" si="4">AF$12*$AC18</f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ref="AR18:AR25" si="5">AR$12*$AC18</f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84</v>
      </c>
      <c r="B19" s="38"/>
      <c r="C19" s="38"/>
      <c r="AA19" s="65"/>
      <c r="AB19" s="66" t="s">
        <v>34</v>
      </c>
      <c r="AC19" s="66">
        <v>21.68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85</v>
      </c>
      <c r="B20" s="38"/>
      <c r="C20" s="38"/>
      <c r="AA20" s="65"/>
      <c r="AB20" s="66" t="s">
        <v>35</v>
      </c>
      <c r="AC20" s="66">
        <v>9.3046500000000005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86</v>
      </c>
      <c r="B21" s="38"/>
      <c r="C21" s="38"/>
      <c r="AA21" s="65"/>
      <c r="AB21" s="66" t="s">
        <v>36</v>
      </c>
      <c r="AC21" s="66">
        <v>5.0347999999999997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87</v>
      </c>
      <c r="B22" s="38"/>
      <c r="C22" s="38"/>
      <c r="AA22" s="65"/>
      <c r="AB22" s="66" t="s">
        <v>37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0</v>
      </c>
      <c r="B23" s="38"/>
      <c r="C23" s="38"/>
      <c r="AA23" s="65"/>
      <c r="AB23" s="66" t="s">
        <v>38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 t="s">
        <v>59</v>
      </c>
      <c r="B24" s="38">
        <f>(0.016*(0.03/2)^0.65*(2/3)^1.5)-0.00047</f>
        <v>9.8123053326417428E-5</v>
      </c>
      <c r="C24" s="38"/>
      <c r="AA24" s="65"/>
      <c r="AB24" s="66" t="s">
        <v>39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 t="s">
        <v>40</v>
      </c>
      <c r="AC25" s="66">
        <v>0</v>
      </c>
      <c r="AD25" s="66"/>
      <c r="AE25" s="66"/>
      <c r="AF25" s="37" t="e">
        <f t="shared" si="4"/>
        <v>#REF!</v>
      </c>
      <c r="AG25" s="37" t="e">
        <f t="shared" si="2"/>
        <v>#REF!</v>
      </c>
      <c r="AH25" s="37" t="e">
        <f t="shared" si="2"/>
        <v>#REF!</v>
      </c>
      <c r="AI25" s="37" t="e">
        <f t="shared" si="2"/>
        <v>#REF!</v>
      </c>
      <c r="AJ25" s="37" t="e">
        <f t="shared" si="2"/>
        <v>#REF!</v>
      </c>
      <c r="AK25" s="37" t="e">
        <f t="shared" si="2"/>
        <v>#REF!</v>
      </c>
      <c r="AL25" s="37" t="e">
        <f t="shared" si="2"/>
        <v>#REF!</v>
      </c>
      <c r="AM25" s="37" t="e">
        <f t="shared" si="2"/>
        <v>#REF!</v>
      </c>
      <c r="AN25" s="37" t="e">
        <f t="shared" si="2"/>
        <v>#REF!</v>
      </c>
      <c r="AO25" s="37" t="e">
        <f t="shared" si="2"/>
        <v>#REF!</v>
      </c>
      <c r="AQ25" s="39"/>
      <c r="AR25" s="37" t="e">
        <f t="shared" si="5"/>
        <v>#REF!</v>
      </c>
      <c r="AS25" s="37" t="e">
        <f t="shared" si="3"/>
        <v>#REF!</v>
      </c>
      <c r="AT25" s="37" t="e">
        <f t="shared" si="3"/>
        <v>#REF!</v>
      </c>
      <c r="AU25" s="37" t="e">
        <f t="shared" si="3"/>
        <v>#REF!</v>
      </c>
      <c r="AV25" s="37" t="e">
        <f t="shared" si="3"/>
        <v>#REF!</v>
      </c>
      <c r="AW25" s="37" t="e">
        <f t="shared" si="3"/>
        <v>#REF!</v>
      </c>
      <c r="AX25" s="37" t="e">
        <f t="shared" si="3"/>
        <v>#REF!</v>
      </c>
      <c r="AY25" s="37" t="e">
        <f t="shared" si="3"/>
        <v>#REF!</v>
      </c>
      <c r="AZ25" s="37" t="e">
        <f t="shared" si="3"/>
        <v>#REF!</v>
      </c>
      <c r="BA25" s="37" t="e">
        <f t="shared" si="3"/>
        <v>#REF!</v>
      </c>
    </row>
    <row r="26" spans="1:53" hidden="1">
      <c r="A26" s="38"/>
      <c r="B26" s="38"/>
      <c r="C26" s="38"/>
      <c r="AA26" s="65"/>
      <c r="AB26" s="66"/>
      <c r="AC26" s="66"/>
      <c r="AD26" s="66"/>
      <c r="AE26" s="66"/>
      <c r="AQ26" s="39"/>
    </row>
    <row r="27" spans="1:53" hidden="1">
      <c r="A27" s="38"/>
      <c r="B27" s="38"/>
      <c r="C27" s="38"/>
      <c r="AA27" s="65" t="s">
        <v>41</v>
      </c>
      <c r="AB27" s="66" t="s">
        <v>30</v>
      </c>
      <c r="AC27" s="66" t="s">
        <v>31</v>
      </c>
      <c r="AD27" s="66"/>
      <c r="AE27" s="66"/>
      <c r="AQ27" s="39"/>
    </row>
    <row r="28" spans="1:53" hidden="1">
      <c r="A28" s="38" t="s">
        <v>88</v>
      </c>
      <c r="B28" s="38"/>
      <c r="C28" s="38"/>
      <c r="AA28" s="65"/>
      <c r="AB28" s="66" t="s">
        <v>32</v>
      </c>
      <c r="AC28" s="66">
        <v>0</v>
      </c>
      <c r="AD28" s="66"/>
      <c r="AE28" s="66"/>
      <c r="AF28" s="37" t="e">
        <f t="shared" ref="AF28:AO36" si="6">AF$12*$AC28</f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ref="AR28:BA36" si="7">AR$12*$AC28</f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89</v>
      </c>
      <c r="B29" s="38"/>
      <c r="C29" s="38"/>
      <c r="AA29" s="65"/>
      <c r="AB29" s="66" t="s">
        <v>33</v>
      </c>
      <c r="AC29" s="66">
        <v>6.2010000000000005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90</v>
      </c>
      <c r="B30" s="38"/>
      <c r="C30" s="38"/>
      <c r="AA30" s="65"/>
      <c r="AB30" s="66" t="s">
        <v>34</v>
      </c>
      <c r="AC30" s="66">
        <v>0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91</v>
      </c>
      <c r="B31" s="38"/>
      <c r="C31" s="38"/>
      <c r="AA31" s="65"/>
      <c r="AB31" s="66" t="s">
        <v>35</v>
      </c>
      <c r="AC31" s="66">
        <v>9.8037500000000009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92</v>
      </c>
      <c r="B32" s="38"/>
      <c r="C32" s="38"/>
      <c r="AA32" s="65"/>
      <c r="AB32" s="66" t="s">
        <v>36</v>
      </c>
      <c r="AC32" s="66">
        <v>7.2451999999999996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84</v>
      </c>
      <c r="B33" s="38"/>
      <c r="C33" s="38"/>
      <c r="AA33" s="65"/>
      <c r="AB33" s="66" t="s">
        <v>37</v>
      </c>
      <c r="AC33" s="66">
        <v>3.6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93</v>
      </c>
      <c r="B34" s="38"/>
      <c r="C34" s="38"/>
      <c r="AA34" s="65"/>
      <c r="AB34" s="66" t="s">
        <v>38</v>
      </c>
      <c r="AC34" s="66">
        <v>6.1984000000000004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94</v>
      </c>
      <c r="B35" s="38"/>
      <c r="C35" s="38"/>
      <c r="AA35" s="65"/>
      <c r="AB35" s="66" t="s">
        <v>39</v>
      </c>
      <c r="AC35" s="66">
        <v>5.1995100000000001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0</v>
      </c>
      <c r="B36" s="38"/>
      <c r="C36" s="38"/>
      <c r="AA36" s="65"/>
      <c r="AB36" s="66" t="s">
        <v>40</v>
      </c>
      <c r="AC36" s="66">
        <v>17.71416</v>
      </c>
      <c r="AD36" s="66"/>
      <c r="AE36" s="66"/>
      <c r="AF36" s="37" t="e">
        <f t="shared" si="6"/>
        <v>#REF!</v>
      </c>
      <c r="AG36" s="37" t="e">
        <f t="shared" si="6"/>
        <v>#REF!</v>
      </c>
      <c r="AH36" s="37" t="e">
        <f t="shared" si="6"/>
        <v>#REF!</v>
      </c>
      <c r="AI36" s="37" t="e">
        <f t="shared" si="6"/>
        <v>#REF!</v>
      </c>
      <c r="AJ36" s="37" t="e">
        <f t="shared" si="6"/>
        <v>#REF!</v>
      </c>
      <c r="AK36" s="37" t="e">
        <f t="shared" si="6"/>
        <v>#REF!</v>
      </c>
      <c r="AL36" s="37" t="e">
        <f t="shared" si="6"/>
        <v>#REF!</v>
      </c>
      <c r="AM36" s="37" t="e">
        <f t="shared" si="6"/>
        <v>#REF!</v>
      </c>
      <c r="AN36" s="37" t="e">
        <f t="shared" si="6"/>
        <v>#REF!</v>
      </c>
      <c r="AO36" s="37" t="e">
        <f t="shared" si="6"/>
        <v>#REF!</v>
      </c>
      <c r="AQ36" s="39"/>
      <c r="AR36" s="37" t="e">
        <f t="shared" si="7"/>
        <v>#REF!</v>
      </c>
      <c r="AS36" s="37" t="e">
        <f t="shared" si="7"/>
        <v>#REF!</v>
      </c>
      <c r="AT36" s="37" t="e">
        <f t="shared" si="7"/>
        <v>#REF!</v>
      </c>
      <c r="AU36" s="37" t="e">
        <f t="shared" si="7"/>
        <v>#REF!</v>
      </c>
      <c r="AV36" s="37" t="e">
        <f t="shared" si="7"/>
        <v>#REF!</v>
      </c>
      <c r="AW36" s="37" t="e">
        <f t="shared" si="7"/>
        <v>#REF!</v>
      </c>
      <c r="AX36" s="37" t="e">
        <f t="shared" si="7"/>
        <v>#REF!</v>
      </c>
      <c r="AY36" s="37" t="e">
        <f t="shared" si="7"/>
        <v>#REF!</v>
      </c>
      <c r="AZ36" s="37" t="e">
        <f t="shared" si="7"/>
        <v>#REF!</v>
      </c>
      <c r="BA36" s="37" t="e">
        <f t="shared" si="7"/>
        <v>#REF!</v>
      </c>
    </row>
    <row r="37" spans="1:53" hidden="1">
      <c r="A37" s="38" t="s">
        <v>59</v>
      </c>
      <c r="B37" s="38">
        <f>0.39*1.5*(8.5/12)^0.9*(2/3)^0.45</f>
        <v>0.35737873826145539</v>
      </c>
      <c r="C37" s="38"/>
      <c r="AA37" s="65"/>
      <c r="AB37" s="66"/>
      <c r="AC37" s="66"/>
      <c r="AD37" s="66"/>
      <c r="AE37" s="66"/>
      <c r="AQ37" s="39"/>
    </row>
    <row r="38" spans="1:53" hidden="1">
      <c r="A38" s="38" t="s">
        <v>60</v>
      </c>
      <c r="B38" s="38">
        <f>0.39*0.15*(8.5/12)^0.9*(2/3)^0.45</f>
        <v>3.5737873826145544E-2</v>
      </c>
      <c r="C38" s="38"/>
      <c r="AA38" s="65" t="s">
        <v>42</v>
      </c>
      <c r="AB38" s="66" t="s">
        <v>30</v>
      </c>
      <c r="AC38" s="66" t="s">
        <v>31</v>
      </c>
      <c r="AD38" s="66"/>
      <c r="AE38" s="66"/>
      <c r="AQ38" s="39"/>
    </row>
    <row r="39" spans="1:53" hidden="1">
      <c r="AA39" s="65"/>
      <c r="AB39" s="66" t="s">
        <v>32</v>
      </c>
      <c r="AC39" s="66">
        <v>0</v>
      </c>
      <c r="AD39" s="66"/>
      <c r="AE39" s="66"/>
      <c r="AF39" s="37" t="e">
        <f t="shared" ref="AF39:AO47" si="8">AF$12*$AC39</f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ref="AR39:BA47" si="9">AR$12*$AC39</f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33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34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35</v>
      </c>
      <c r="AC42" s="66">
        <v>16.541599999999999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36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37</v>
      </c>
      <c r="AC44" s="66">
        <v>0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38</v>
      </c>
      <c r="AC45" s="66">
        <v>14.601599999999999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39</v>
      </c>
      <c r="AC46" s="66">
        <v>14.570489999999999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A47" s="65"/>
      <c r="AB47" s="66" t="s">
        <v>40</v>
      </c>
      <c r="AC47" s="66">
        <v>14.14584</v>
      </c>
      <c r="AD47" s="66"/>
      <c r="AE47" s="66"/>
      <c r="AF47" s="37" t="e">
        <f t="shared" si="8"/>
        <v>#REF!</v>
      </c>
      <c r="AG47" s="37" t="e">
        <f t="shared" si="8"/>
        <v>#REF!</v>
      </c>
      <c r="AH47" s="37" t="e">
        <f t="shared" si="8"/>
        <v>#REF!</v>
      </c>
      <c r="AI47" s="37" t="e">
        <f t="shared" si="8"/>
        <v>#REF!</v>
      </c>
      <c r="AJ47" s="37" t="e">
        <f t="shared" si="8"/>
        <v>#REF!</v>
      </c>
      <c r="AK47" s="37" t="e">
        <f t="shared" si="8"/>
        <v>#REF!</v>
      </c>
      <c r="AL47" s="37" t="e">
        <f t="shared" si="8"/>
        <v>#REF!</v>
      </c>
      <c r="AM47" s="37" t="e">
        <f t="shared" si="8"/>
        <v>#REF!</v>
      </c>
      <c r="AN47" s="37" t="e">
        <f t="shared" si="8"/>
        <v>#REF!</v>
      </c>
      <c r="AO47" s="37" t="e">
        <f t="shared" si="8"/>
        <v>#REF!</v>
      </c>
      <c r="AQ47" s="39"/>
      <c r="AR47" s="37" t="e">
        <f t="shared" si="9"/>
        <v>#REF!</v>
      </c>
      <c r="AS47" s="37" t="e">
        <f t="shared" si="9"/>
        <v>#REF!</v>
      </c>
      <c r="AT47" s="37" t="e">
        <f t="shared" si="9"/>
        <v>#REF!</v>
      </c>
      <c r="AU47" s="37" t="e">
        <f t="shared" si="9"/>
        <v>#REF!</v>
      </c>
      <c r="AV47" s="37" t="e">
        <f t="shared" si="9"/>
        <v>#REF!</v>
      </c>
      <c r="AW47" s="37" t="e">
        <f t="shared" si="9"/>
        <v>#REF!</v>
      </c>
      <c r="AX47" s="37" t="e">
        <f t="shared" si="9"/>
        <v>#REF!</v>
      </c>
      <c r="AY47" s="37" t="e">
        <f t="shared" si="9"/>
        <v>#REF!</v>
      </c>
      <c r="AZ47" s="37" t="e">
        <f t="shared" si="9"/>
        <v>#REF!</v>
      </c>
      <c r="BA47" s="37" t="e">
        <f t="shared" si="9"/>
        <v>#REF!</v>
      </c>
    </row>
    <row r="48" spans="1:53" hidden="1">
      <c r="AQ48" s="39"/>
    </row>
    <row r="49" spans="27:53" hidden="1">
      <c r="AQ49" s="39"/>
    </row>
    <row r="50" spans="27:53" ht="63.75" hidden="1">
      <c r="AA50" s="67" t="s">
        <v>43</v>
      </c>
      <c r="AB50" s="68"/>
      <c r="AC50" s="69"/>
      <c r="AD50" s="69"/>
      <c r="AE50" s="69"/>
      <c r="AF50" s="62" t="s">
        <v>55</v>
      </c>
      <c r="AG50" s="62" t="s">
        <v>73</v>
      </c>
      <c r="AH50" s="62" t="s">
        <v>57</v>
      </c>
      <c r="AI50" s="62" t="s">
        <v>58</v>
      </c>
      <c r="AJ50" s="62" t="s">
        <v>59</v>
      </c>
      <c r="AK50" s="62" t="s">
        <v>60</v>
      </c>
      <c r="AL50" s="63" t="s">
        <v>75</v>
      </c>
      <c r="AM50" s="63" t="s">
        <v>76</v>
      </c>
      <c r="AN50" s="63" t="s">
        <v>61</v>
      </c>
      <c r="AO50" s="63" t="s">
        <v>62</v>
      </c>
      <c r="AP50" s="63"/>
      <c r="AQ50" s="44"/>
      <c r="AR50" s="62" t="s">
        <v>55</v>
      </c>
      <c r="AS50" s="62" t="s">
        <v>73</v>
      </c>
      <c r="AT50" s="62" t="s">
        <v>74</v>
      </c>
      <c r="AU50" s="62" t="s">
        <v>58</v>
      </c>
      <c r="AV50" s="62" t="s">
        <v>59</v>
      </c>
      <c r="AW50" s="62" t="s">
        <v>60</v>
      </c>
      <c r="AX50" s="63" t="s">
        <v>75</v>
      </c>
      <c r="AY50" s="63" t="s">
        <v>76</v>
      </c>
      <c r="AZ50" s="64" t="s">
        <v>61</v>
      </c>
      <c r="BA50" s="62" t="s">
        <v>62</v>
      </c>
    </row>
    <row r="51" spans="27:53" hidden="1">
      <c r="AA51" s="70" t="s">
        <v>44</v>
      </c>
      <c r="AB51" s="36"/>
      <c r="AG51" s="71"/>
      <c r="AQ51" s="39"/>
    </row>
    <row r="52" spans="27:53" hidden="1">
      <c r="AA52" s="72" t="s">
        <v>29</v>
      </c>
      <c r="AB52" s="36"/>
      <c r="AF52" s="71" t="e">
        <f t="shared" ref="AF52:AO52" si="10">AF17+AF19+AF20</f>
        <v>#REF!</v>
      </c>
      <c r="AG52" s="71" t="e">
        <f t="shared" si="10"/>
        <v>#REF!</v>
      </c>
      <c r="AH52" s="71" t="e">
        <f t="shared" si="10"/>
        <v>#REF!</v>
      </c>
      <c r="AI52" s="71" t="e">
        <f t="shared" si="10"/>
        <v>#REF!</v>
      </c>
      <c r="AJ52" s="71" t="e">
        <f t="shared" si="10"/>
        <v>#REF!</v>
      </c>
      <c r="AK52" s="71" t="e">
        <f t="shared" si="10"/>
        <v>#REF!</v>
      </c>
      <c r="AL52" s="71" t="e">
        <f t="shared" si="10"/>
        <v>#REF!</v>
      </c>
      <c r="AM52" s="71" t="e">
        <f t="shared" si="10"/>
        <v>#REF!</v>
      </c>
      <c r="AN52" s="71" t="e">
        <f t="shared" si="10"/>
        <v>#REF!</v>
      </c>
      <c r="AO52" s="71" t="e">
        <f t="shared" si="10"/>
        <v>#REF!</v>
      </c>
      <c r="AP52" s="71"/>
      <c r="AQ52" s="71"/>
      <c r="AR52" s="71" t="e">
        <f t="shared" ref="AR52:BA52" si="11">AR17+AR19+AR20</f>
        <v>#REF!</v>
      </c>
      <c r="AS52" s="71" t="e">
        <f t="shared" si="11"/>
        <v>#REF!</v>
      </c>
      <c r="AT52" s="71" t="e">
        <f t="shared" si="11"/>
        <v>#REF!</v>
      </c>
      <c r="AU52" s="71" t="e">
        <f t="shared" si="11"/>
        <v>#REF!</v>
      </c>
      <c r="AV52" s="71" t="e">
        <f t="shared" si="11"/>
        <v>#REF!</v>
      </c>
      <c r="AW52" s="71" t="e">
        <f t="shared" si="11"/>
        <v>#REF!</v>
      </c>
      <c r="AX52" s="71" t="e">
        <f t="shared" si="11"/>
        <v>#REF!</v>
      </c>
      <c r="AY52" s="71" t="e">
        <f t="shared" si="11"/>
        <v>#REF!</v>
      </c>
      <c r="AZ52" s="71" t="e">
        <f t="shared" si="11"/>
        <v>#REF!</v>
      </c>
      <c r="BA52" s="71" t="e">
        <f t="shared" si="11"/>
        <v>#REF!</v>
      </c>
    </row>
    <row r="53" spans="27:53" hidden="1">
      <c r="AA53" s="72" t="s">
        <v>41</v>
      </c>
      <c r="AB53" s="36"/>
      <c r="AF53" s="71" t="e">
        <f t="shared" ref="AF53:AO53" si="12">AF28+AF30+AF31</f>
        <v>#REF!</v>
      </c>
      <c r="AG53" s="71" t="e">
        <f t="shared" si="12"/>
        <v>#REF!</v>
      </c>
      <c r="AH53" s="71" t="e">
        <f t="shared" si="12"/>
        <v>#REF!</v>
      </c>
      <c r="AI53" s="71" t="e">
        <f t="shared" si="12"/>
        <v>#REF!</v>
      </c>
      <c r="AJ53" s="71" t="e">
        <f t="shared" si="12"/>
        <v>#REF!</v>
      </c>
      <c r="AK53" s="71" t="e">
        <f t="shared" si="12"/>
        <v>#REF!</v>
      </c>
      <c r="AL53" s="71" t="e">
        <f t="shared" si="12"/>
        <v>#REF!</v>
      </c>
      <c r="AM53" s="71" t="e">
        <f t="shared" si="12"/>
        <v>#REF!</v>
      </c>
      <c r="AN53" s="71" t="e">
        <f t="shared" si="12"/>
        <v>#REF!</v>
      </c>
      <c r="AO53" s="71" t="e">
        <f t="shared" si="12"/>
        <v>#REF!</v>
      </c>
      <c r="AP53" s="71"/>
      <c r="AQ53" s="71"/>
      <c r="AR53" s="71" t="e">
        <f t="shared" ref="AR53:BA53" si="13">AR28+AR30+AR31</f>
        <v>#REF!</v>
      </c>
      <c r="AS53" s="71" t="e">
        <f t="shared" si="13"/>
        <v>#REF!</v>
      </c>
      <c r="AT53" s="71" t="e">
        <f t="shared" si="13"/>
        <v>#REF!</v>
      </c>
      <c r="AU53" s="71" t="e">
        <f t="shared" si="13"/>
        <v>#REF!</v>
      </c>
      <c r="AV53" s="71" t="e">
        <f t="shared" si="13"/>
        <v>#REF!</v>
      </c>
      <c r="AW53" s="71" t="e">
        <f t="shared" si="13"/>
        <v>#REF!</v>
      </c>
      <c r="AX53" s="71" t="e">
        <f t="shared" si="13"/>
        <v>#REF!</v>
      </c>
      <c r="AY53" s="71" t="e">
        <f t="shared" si="13"/>
        <v>#REF!</v>
      </c>
      <c r="AZ53" s="71" t="e">
        <f t="shared" si="13"/>
        <v>#REF!</v>
      </c>
      <c r="BA53" s="71" t="e">
        <f t="shared" si="13"/>
        <v>#REF!</v>
      </c>
    </row>
    <row r="54" spans="27:53" hidden="1">
      <c r="AA54" s="72" t="s">
        <v>42</v>
      </c>
      <c r="AB54" s="36"/>
      <c r="AF54" s="71" t="e">
        <f t="shared" ref="AF54:AO54" si="14">AF39+AF41+AF42</f>
        <v>#REF!</v>
      </c>
      <c r="AG54" s="71" t="e">
        <f t="shared" si="14"/>
        <v>#REF!</v>
      </c>
      <c r="AH54" s="71" t="e">
        <f t="shared" si="14"/>
        <v>#REF!</v>
      </c>
      <c r="AI54" s="71" t="e">
        <f t="shared" si="14"/>
        <v>#REF!</v>
      </c>
      <c r="AJ54" s="71" t="e">
        <f t="shared" si="14"/>
        <v>#REF!</v>
      </c>
      <c r="AK54" s="71" t="e">
        <f t="shared" si="14"/>
        <v>#REF!</v>
      </c>
      <c r="AL54" s="71" t="e">
        <f t="shared" si="14"/>
        <v>#REF!</v>
      </c>
      <c r="AM54" s="71" t="e">
        <f t="shared" si="14"/>
        <v>#REF!</v>
      </c>
      <c r="AN54" s="71" t="e">
        <f t="shared" si="14"/>
        <v>#REF!</v>
      </c>
      <c r="AO54" s="71" t="e">
        <f t="shared" si="14"/>
        <v>#REF!</v>
      </c>
      <c r="AP54" s="71"/>
      <c r="AQ54" s="71"/>
      <c r="AR54" s="71" t="e">
        <f t="shared" ref="AR54:BA54" si="15">AR39+AR41+AR42</f>
        <v>#REF!</v>
      </c>
      <c r="AS54" s="71" t="e">
        <f t="shared" si="15"/>
        <v>#REF!</v>
      </c>
      <c r="AT54" s="71" t="e">
        <f t="shared" si="15"/>
        <v>#REF!</v>
      </c>
      <c r="AU54" s="71" t="e">
        <f t="shared" si="15"/>
        <v>#REF!</v>
      </c>
      <c r="AV54" s="71" t="e">
        <f t="shared" si="15"/>
        <v>#REF!</v>
      </c>
      <c r="AW54" s="71" t="e">
        <f t="shared" si="15"/>
        <v>#REF!</v>
      </c>
      <c r="AX54" s="71" t="e">
        <f t="shared" si="15"/>
        <v>#REF!</v>
      </c>
      <c r="AY54" s="71" t="e">
        <f t="shared" si="15"/>
        <v>#REF!</v>
      </c>
      <c r="AZ54" s="71" t="e">
        <f t="shared" si="15"/>
        <v>#REF!</v>
      </c>
      <c r="BA54" s="71" t="e">
        <f t="shared" si="15"/>
        <v>#REF!</v>
      </c>
    </row>
    <row r="55" spans="27:53" hidden="1">
      <c r="AA55" s="70" t="s">
        <v>45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idden="1">
      <c r="AA56" s="72" t="s">
        <v>29</v>
      </c>
      <c r="AB56" s="36"/>
      <c r="AF56" s="71" t="e">
        <f t="shared" ref="AF56:AO56" si="16">AF17+AF19+AF21+AF23</f>
        <v>#REF!</v>
      </c>
      <c r="AG56" s="71" t="e">
        <f t="shared" si="16"/>
        <v>#REF!</v>
      </c>
      <c r="AH56" s="71" t="e">
        <f t="shared" si="16"/>
        <v>#REF!</v>
      </c>
      <c r="AI56" s="71" t="e">
        <f t="shared" si="16"/>
        <v>#REF!</v>
      </c>
      <c r="AJ56" s="71" t="e">
        <f t="shared" si="16"/>
        <v>#REF!</v>
      </c>
      <c r="AK56" s="71" t="e">
        <f t="shared" si="16"/>
        <v>#REF!</v>
      </c>
      <c r="AL56" s="71" t="e">
        <f t="shared" si="16"/>
        <v>#REF!</v>
      </c>
      <c r="AM56" s="71" t="e">
        <f t="shared" si="16"/>
        <v>#REF!</v>
      </c>
      <c r="AN56" s="71" t="e">
        <f t="shared" si="16"/>
        <v>#REF!</v>
      </c>
      <c r="AO56" s="71" t="e">
        <f t="shared" si="16"/>
        <v>#REF!</v>
      </c>
      <c r="AP56" s="71"/>
      <c r="AQ56" s="71"/>
      <c r="AR56" s="71" t="e">
        <f t="shared" ref="AR56:BA56" si="17">AR17+AR19+AR21+AR23</f>
        <v>#REF!</v>
      </c>
      <c r="AS56" s="71" t="e">
        <f t="shared" si="17"/>
        <v>#REF!</v>
      </c>
      <c r="AT56" s="71" t="e">
        <f t="shared" si="17"/>
        <v>#REF!</v>
      </c>
      <c r="AU56" s="71" t="e">
        <f t="shared" si="17"/>
        <v>#REF!</v>
      </c>
      <c r="AV56" s="71" t="e">
        <f t="shared" si="17"/>
        <v>#REF!</v>
      </c>
      <c r="AW56" s="71" t="e">
        <f t="shared" si="17"/>
        <v>#REF!</v>
      </c>
      <c r="AX56" s="71" t="e">
        <f t="shared" si="17"/>
        <v>#REF!</v>
      </c>
      <c r="AY56" s="71" t="e">
        <f t="shared" si="17"/>
        <v>#REF!</v>
      </c>
      <c r="AZ56" s="71" t="e">
        <f t="shared" si="17"/>
        <v>#REF!</v>
      </c>
      <c r="BA56" s="71" t="e">
        <f t="shared" si="17"/>
        <v>#REF!</v>
      </c>
    </row>
    <row r="57" spans="27:53" hidden="1">
      <c r="AA57" s="72" t="s">
        <v>41</v>
      </c>
      <c r="AB57" s="36"/>
      <c r="AF57" s="71" t="e">
        <f t="shared" ref="AF57:AO57" si="18">AF28+AF30+AF32+AF34</f>
        <v>#REF!</v>
      </c>
      <c r="AG57" s="71" t="e">
        <f t="shared" si="18"/>
        <v>#REF!</v>
      </c>
      <c r="AH57" s="71" t="e">
        <f t="shared" si="18"/>
        <v>#REF!</v>
      </c>
      <c r="AI57" s="71" t="e">
        <f t="shared" si="18"/>
        <v>#REF!</v>
      </c>
      <c r="AJ57" s="71" t="e">
        <f t="shared" si="18"/>
        <v>#REF!</v>
      </c>
      <c r="AK57" s="71" t="e">
        <f t="shared" si="18"/>
        <v>#REF!</v>
      </c>
      <c r="AL57" s="71" t="e">
        <f t="shared" si="18"/>
        <v>#REF!</v>
      </c>
      <c r="AM57" s="71" t="e">
        <f t="shared" si="18"/>
        <v>#REF!</v>
      </c>
      <c r="AN57" s="71" t="e">
        <f t="shared" si="18"/>
        <v>#REF!</v>
      </c>
      <c r="AO57" s="71" t="e">
        <f t="shared" si="18"/>
        <v>#REF!</v>
      </c>
      <c r="AP57" s="71"/>
      <c r="AQ57" s="71"/>
      <c r="AR57" s="71" t="e">
        <f t="shared" ref="AR57:BA57" si="19">AR28+AR30+AR32+AR34</f>
        <v>#REF!</v>
      </c>
      <c r="AS57" s="71" t="e">
        <f t="shared" si="19"/>
        <v>#REF!</v>
      </c>
      <c r="AT57" s="71" t="e">
        <f t="shared" si="19"/>
        <v>#REF!</v>
      </c>
      <c r="AU57" s="71" t="e">
        <f t="shared" si="19"/>
        <v>#REF!</v>
      </c>
      <c r="AV57" s="71" t="e">
        <f t="shared" si="19"/>
        <v>#REF!</v>
      </c>
      <c r="AW57" s="71" t="e">
        <f t="shared" si="19"/>
        <v>#REF!</v>
      </c>
      <c r="AX57" s="71" t="e">
        <f t="shared" si="19"/>
        <v>#REF!</v>
      </c>
      <c r="AY57" s="71" t="e">
        <f t="shared" si="19"/>
        <v>#REF!</v>
      </c>
      <c r="AZ57" s="71" t="e">
        <f t="shared" si="19"/>
        <v>#REF!</v>
      </c>
      <c r="BA57" s="71" t="e">
        <f t="shared" si="19"/>
        <v>#REF!</v>
      </c>
    </row>
    <row r="58" spans="27:53" hidden="1">
      <c r="AA58" s="72" t="s">
        <v>42</v>
      </c>
      <c r="AB58" s="36"/>
      <c r="AF58" s="71" t="e">
        <f t="shared" ref="AF58:AO58" si="20">AF39+AF41+AF43+AF45</f>
        <v>#REF!</v>
      </c>
      <c r="AG58" s="71" t="e">
        <f t="shared" si="20"/>
        <v>#REF!</v>
      </c>
      <c r="AH58" s="71" t="e">
        <f t="shared" si="20"/>
        <v>#REF!</v>
      </c>
      <c r="AI58" s="71" t="e">
        <f t="shared" si="20"/>
        <v>#REF!</v>
      </c>
      <c r="AJ58" s="71" t="e">
        <f t="shared" si="20"/>
        <v>#REF!</v>
      </c>
      <c r="AK58" s="71" t="e">
        <f t="shared" si="20"/>
        <v>#REF!</v>
      </c>
      <c r="AL58" s="71" t="e">
        <f t="shared" si="20"/>
        <v>#REF!</v>
      </c>
      <c r="AM58" s="71" t="e">
        <f t="shared" si="20"/>
        <v>#REF!</v>
      </c>
      <c r="AN58" s="71" t="e">
        <f t="shared" si="20"/>
        <v>#REF!</v>
      </c>
      <c r="AO58" s="71" t="e">
        <f t="shared" si="20"/>
        <v>#REF!</v>
      </c>
      <c r="AP58" s="71"/>
      <c r="AQ58" s="71"/>
      <c r="AR58" s="71" t="e">
        <f t="shared" ref="AR58:BA58" si="21">AR39+AR41+AR43+AR45</f>
        <v>#REF!</v>
      </c>
      <c r="AS58" s="71" t="e">
        <f t="shared" si="21"/>
        <v>#REF!</v>
      </c>
      <c r="AT58" s="71" t="e">
        <f t="shared" si="21"/>
        <v>#REF!</v>
      </c>
      <c r="AU58" s="71" t="e">
        <f t="shared" si="21"/>
        <v>#REF!</v>
      </c>
      <c r="AV58" s="71" t="e">
        <f t="shared" si="21"/>
        <v>#REF!</v>
      </c>
      <c r="AW58" s="71" t="e">
        <f t="shared" si="21"/>
        <v>#REF!</v>
      </c>
      <c r="AX58" s="71" t="e">
        <f t="shared" si="21"/>
        <v>#REF!</v>
      </c>
      <c r="AY58" s="71" t="e">
        <f t="shared" si="21"/>
        <v>#REF!</v>
      </c>
      <c r="AZ58" s="71" t="e">
        <f t="shared" si="21"/>
        <v>#REF!</v>
      </c>
      <c r="BA58" s="71" t="e">
        <f t="shared" si="21"/>
        <v>#REF!</v>
      </c>
    </row>
    <row r="59" spans="27:53" hidden="1">
      <c r="AA59" s="70" t="s">
        <v>46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idden="1">
      <c r="AA60" s="72" t="s">
        <v>29</v>
      </c>
      <c r="AB60" s="36"/>
      <c r="AF60" s="71" t="e">
        <f t="shared" ref="AF60:AO60" si="22">AF17+AF19+AF21+AF22+AF24</f>
        <v>#REF!</v>
      </c>
      <c r="AG60" s="71" t="e">
        <f t="shared" si="22"/>
        <v>#REF!</v>
      </c>
      <c r="AH60" s="71" t="e">
        <f t="shared" si="22"/>
        <v>#REF!</v>
      </c>
      <c r="AI60" s="71" t="e">
        <f t="shared" si="22"/>
        <v>#REF!</v>
      </c>
      <c r="AJ60" s="71" t="e">
        <f t="shared" si="22"/>
        <v>#REF!</v>
      </c>
      <c r="AK60" s="71" t="e">
        <f t="shared" si="22"/>
        <v>#REF!</v>
      </c>
      <c r="AL60" s="71" t="e">
        <f t="shared" si="22"/>
        <v>#REF!</v>
      </c>
      <c r="AM60" s="71" t="e">
        <f t="shared" si="22"/>
        <v>#REF!</v>
      </c>
      <c r="AN60" s="71" t="e">
        <f t="shared" si="22"/>
        <v>#REF!</v>
      </c>
      <c r="AO60" s="71" t="e">
        <f t="shared" si="22"/>
        <v>#REF!</v>
      </c>
      <c r="AP60" s="71"/>
      <c r="AQ60" s="71"/>
      <c r="AR60" s="71" t="e">
        <f t="shared" ref="AR60:BA60" si="23">AR17+AR19+AR21+AR22+AR24</f>
        <v>#REF!</v>
      </c>
      <c r="AS60" s="71" t="e">
        <f t="shared" si="23"/>
        <v>#REF!</v>
      </c>
      <c r="AT60" s="71" t="e">
        <f t="shared" si="23"/>
        <v>#REF!</v>
      </c>
      <c r="AU60" s="71" t="e">
        <f t="shared" si="23"/>
        <v>#REF!</v>
      </c>
      <c r="AV60" s="71" t="e">
        <f t="shared" si="23"/>
        <v>#REF!</v>
      </c>
      <c r="AW60" s="71" t="e">
        <f t="shared" si="23"/>
        <v>#REF!</v>
      </c>
      <c r="AX60" s="71" t="e">
        <f t="shared" si="23"/>
        <v>#REF!</v>
      </c>
      <c r="AY60" s="71" t="e">
        <f t="shared" si="23"/>
        <v>#REF!</v>
      </c>
      <c r="AZ60" s="71" t="e">
        <f t="shared" si="23"/>
        <v>#REF!</v>
      </c>
      <c r="BA60" s="71" t="e">
        <f t="shared" si="23"/>
        <v>#REF!</v>
      </c>
    </row>
    <row r="61" spans="27:53" hidden="1">
      <c r="AA61" s="72" t="s">
        <v>41</v>
      </c>
      <c r="AB61" s="36"/>
      <c r="AF61" s="71" t="e">
        <f t="shared" ref="AF61:AO61" si="24">AF28+AF30+AF32+AF33+AF35</f>
        <v>#REF!</v>
      </c>
      <c r="AG61" s="71" t="e">
        <f t="shared" si="24"/>
        <v>#REF!</v>
      </c>
      <c r="AH61" s="71" t="e">
        <f t="shared" si="24"/>
        <v>#REF!</v>
      </c>
      <c r="AI61" s="71" t="e">
        <f t="shared" si="24"/>
        <v>#REF!</v>
      </c>
      <c r="AJ61" s="71" t="e">
        <f t="shared" si="24"/>
        <v>#REF!</v>
      </c>
      <c r="AK61" s="71" t="e">
        <f t="shared" si="24"/>
        <v>#REF!</v>
      </c>
      <c r="AL61" s="71" t="e">
        <f t="shared" si="24"/>
        <v>#REF!</v>
      </c>
      <c r="AM61" s="71" t="e">
        <f t="shared" si="24"/>
        <v>#REF!</v>
      </c>
      <c r="AN61" s="71" t="e">
        <f t="shared" si="24"/>
        <v>#REF!</v>
      </c>
      <c r="AO61" s="71" t="e">
        <f t="shared" si="24"/>
        <v>#REF!</v>
      </c>
      <c r="AP61" s="71"/>
      <c r="AQ61" s="71"/>
      <c r="AR61" s="71" t="e">
        <f t="shared" ref="AR61:BA61" si="25">AR28+AR30+AR32+AR33+AR35</f>
        <v>#REF!</v>
      </c>
      <c r="AS61" s="71" t="e">
        <f t="shared" si="25"/>
        <v>#REF!</v>
      </c>
      <c r="AT61" s="71" t="e">
        <f t="shared" si="25"/>
        <v>#REF!</v>
      </c>
      <c r="AU61" s="71" t="e">
        <f t="shared" si="25"/>
        <v>#REF!</v>
      </c>
      <c r="AV61" s="71" t="e">
        <f t="shared" si="25"/>
        <v>#REF!</v>
      </c>
      <c r="AW61" s="71" t="e">
        <f t="shared" si="25"/>
        <v>#REF!</v>
      </c>
      <c r="AX61" s="71" t="e">
        <f t="shared" si="25"/>
        <v>#REF!</v>
      </c>
      <c r="AY61" s="71" t="e">
        <f t="shared" si="25"/>
        <v>#REF!</v>
      </c>
      <c r="AZ61" s="71" t="e">
        <f t="shared" si="25"/>
        <v>#REF!</v>
      </c>
      <c r="BA61" s="71" t="e">
        <f t="shared" si="25"/>
        <v>#REF!</v>
      </c>
    </row>
    <row r="62" spans="27:53" hidden="1">
      <c r="AA62" s="72" t="s">
        <v>42</v>
      </c>
      <c r="AB62" s="36"/>
      <c r="AF62" s="71" t="e">
        <f t="shared" ref="AF62:AO62" si="26">AF39+AF41+AF43+AF44+AF46</f>
        <v>#REF!</v>
      </c>
      <c r="AG62" s="71" t="e">
        <f t="shared" si="26"/>
        <v>#REF!</v>
      </c>
      <c r="AH62" s="71" t="e">
        <f t="shared" si="26"/>
        <v>#REF!</v>
      </c>
      <c r="AI62" s="71" t="e">
        <f t="shared" si="26"/>
        <v>#REF!</v>
      </c>
      <c r="AJ62" s="71" t="e">
        <f t="shared" si="26"/>
        <v>#REF!</v>
      </c>
      <c r="AK62" s="71" t="e">
        <f t="shared" si="26"/>
        <v>#REF!</v>
      </c>
      <c r="AL62" s="71" t="e">
        <f t="shared" si="26"/>
        <v>#REF!</v>
      </c>
      <c r="AM62" s="71" t="e">
        <f t="shared" si="26"/>
        <v>#REF!</v>
      </c>
      <c r="AN62" s="71" t="e">
        <f t="shared" si="26"/>
        <v>#REF!</v>
      </c>
      <c r="AO62" s="71" t="e">
        <f t="shared" si="26"/>
        <v>#REF!</v>
      </c>
      <c r="AP62" s="71"/>
      <c r="AQ62" s="71"/>
      <c r="AR62" s="71" t="e">
        <f t="shared" ref="AR62:BA62" si="27">AR39+AR41+AR43+AR44+AR46</f>
        <v>#REF!</v>
      </c>
      <c r="AS62" s="71" t="e">
        <f t="shared" si="27"/>
        <v>#REF!</v>
      </c>
      <c r="AT62" s="71" t="e">
        <f t="shared" si="27"/>
        <v>#REF!</v>
      </c>
      <c r="AU62" s="71" t="e">
        <f t="shared" si="27"/>
        <v>#REF!</v>
      </c>
      <c r="AV62" s="71" t="e">
        <f t="shared" si="27"/>
        <v>#REF!</v>
      </c>
      <c r="AW62" s="71" t="e">
        <f t="shared" si="27"/>
        <v>#REF!</v>
      </c>
      <c r="AX62" s="71" t="e">
        <f t="shared" si="27"/>
        <v>#REF!</v>
      </c>
      <c r="AY62" s="71" t="e">
        <f t="shared" si="27"/>
        <v>#REF!</v>
      </c>
      <c r="AZ62" s="71" t="e">
        <f t="shared" si="27"/>
        <v>#REF!</v>
      </c>
      <c r="BA62" s="71" t="e">
        <f t="shared" si="27"/>
        <v>#REF!</v>
      </c>
    </row>
    <row r="63" spans="27:53" hidden="1">
      <c r="AA63" s="70" t="s">
        <v>47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idden="1">
      <c r="AA64" s="72" t="s">
        <v>29</v>
      </c>
      <c r="AB64" s="36"/>
      <c r="AF64" s="71" t="e">
        <f t="shared" ref="AF64:AO64" si="28">AF17+AF19+AF21+AF22+AF25</f>
        <v>#REF!</v>
      </c>
      <c r="AG64" s="71" t="e">
        <f t="shared" si="28"/>
        <v>#REF!</v>
      </c>
      <c r="AH64" s="71" t="e">
        <f t="shared" si="28"/>
        <v>#REF!</v>
      </c>
      <c r="AI64" s="71" t="e">
        <f t="shared" si="28"/>
        <v>#REF!</v>
      </c>
      <c r="AJ64" s="71" t="e">
        <f t="shared" si="28"/>
        <v>#REF!</v>
      </c>
      <c r="AK64" s="71" t="e">
        <f t="shared" si="28"/>
        <v>#REF!</v>
      </c>
      <c r="AL64" s="71" t="e">
        <f t="shared" si="28"/>
        <v>#REF!</v>
      </c>
      <c r="AM64" s="71" t="e">
        <f t="shared" si="28"/>
        <v>#REF!</v>
      </c>
      <c r="AN64" s="71" t="e">
        <f t="shared" si="28"/>
        <v>#REF!</v>
      </c>
      <c r="AO64" s="71" t="e">
        <f t="shared" si="28"/>
        <v>#REF!</v>
      </c>
      <c r="AP64" s="71"/>
      <c r="AQ64" s="71"/>
      <c r="AR64" s="71" t="e">
        <f t="shared" ref="AR64:BA64" si="29">AR17+AR19+AR21+AR22+AR25</f>
        <v>#REF!</v>
      </c>
      <c r="AS64" s="71" t="e">
        <f t="shared" si="29"/>
        <v>#REF!</v>
      </c>
      <c r="AT64" s="71" t="e">
        <f t="shared" si="29"/>
        <v>#REF!</v>
      </c>
      <c r="AU64" s="71" t="e">
        <f t="shared" si="29"/>
        <v>#REF!</v>
      </c>
      <c r="AV64" s="71" t="e">
        <f t="shared" si="29"/>
        <v>#REF!</v>
      </c>
      <c r="AW64" s="71" t="e">
        <f t="shared" si="29"/>
        <v>#REF!</v>
      </c>
      <c r="AX64" s="71" t="e">
        <f t="shared" si="29"/>
        <v>#REF!</v>
      </c>
      <c r="AY64" s="71" t="e">
        <f t="shared" si="29"/>
        <v>#REF!</v>
      </c>
      <c r="AZ64" s="71" t="e">
        <f t="shared" si="29"/>
        <v>#REF!</v>
      </c>
      <c r="BA64" s="71" t="e">
        <f t="shared" si="29"/>
        <v>#REF!</v>
      </c>
    </row>
    <row r="65" spans="27:53" hidden="1">
      <c r="AA65" s="72" t="s">
        <v>41</v>
      </c>
      <c r="AB65" s="36"/>
      <c r="AF65" s="71" t="e">
        <f t="shared" ref="AF65:AO65" si="30">AF28+AF30+AF32+AF33+AF36</f>
        <v>#REF!</v>
      </c>
      <c r="AG65" s="71" t="e">
        <f t="shared" si="30"/>
        <v>#REF!</v>
      </c>
      <c r="AH65" s="71" t="e">
        <f t="shared" si="30"/>
        <v>#REF!</v>
      </c>
      <c r="AI65" s="71" t="e">
        <f t="shared" si="30"/>
        <v>#REF!</v>
      </c>
      <c r="AJ65" s="71" t="e">
        <f t="shared" si="30"/>
        <v>#REF!</v>
      </c>
      <c r="AK65" s="71" t="e">
        <f t="shared" si="30"/>
        <v>#REF!</v>
      </c>
      <c r="AL65" s="71" t="e">
        <f t="shared" si="30"/>
        <v>#REF!</v>
      </c>
      <c r="AM65" s="71" t="e">
        <f t="shared" si="30"/>
        <v>#REF!</v>
      </c>
      <c r="AN65" s="71" t="e">
        <f t="shared" si="30"/>
        <v>#REF!</v>
      </c>
      <c r="AO65" s="71" t="e">
        <f t="shared" si="30"/>
        <v>#REF!</v>
      </c>
      <c r="AP65" s="71"/>
      <c r="AQ65" s="71"/>
      <c r="AR65" s="71" t="e">
        <f t="shared" ref="AR65:BA65" si="31">AR28+AR30+AR32+AR33+AR36</f>
        <v>#REF!</v>
      </c>
      <c r="AS65" s="71" t="e">
        <f t="shared" si="31"/>
        <v>#REF!</v>
      </c>
      <c r="AT65" s="71" t="e">
        <f t="shared" si="31"/>
        <v>#REF!</v>
      </c>
      <c r="AU65" s="71" t="e">
        <f t="shared" si="31"/>
        <v>#REF!</v>
      </c>
      <c r="AV65" s="71" t="e">
        <f t="shared" si="31"/>
        <v>#REF!</v>
      </c>
      <c r="AW65" s="71" t="e">
        <f t="shared" si="31"/>
        <v>#REF!</v>
      </c>
      <c r="AX65" s="71" t="e">
        <f t="shared" si="31"/>
        <v>#REF!</v>
      </c>
      <c r="AY65" s="71" t="e">
        <f t="shared" si="31"/>
        <v>#REF!</v>
      </c>
      <c r="AZ65" s="71" t="e">
        <f t="shared" si="31"/>
        <v>#REF!</v>
      </c>
      <c r="BA65" s="71" t="e">
        <f t="shared" si="31"/>
        <v>#REF!</v>
      </c>
    </row>
    <row r="66" spans="27:53" hidden="1">
      <c r="AA66" s="72" t="s">
        <v>42</v>
      </c>
      <c r="AB66" s="36"/>
      <c r="AF66" s="71" t="e">
        <f t="shared" ref="AF66:AO66" si="32">AF39+AF41+AF43+AF44+AF47</f>
        <v>#REF!</v>
      </c>
      <c r="AG66" s="71" t="e">
        <f t="shared" si="32"/>
        <v>#REF!</v>
      </c>
      <c r="AH66" s="71" t="e">
        <f t="shared" si="32"/>
        <v>#REF!</v>
      </c>
      <c r="AI66" s="71" t="e">
        <f t="shared" si="32"/>
        <v>#REF!</v>
      </c>
      <c r="AJ66" s="71" t="e">
        <f t="shared" si="32"/>
        <v>#REF!</v>
      </c>
      <c r="AK66" s="71" t="e">
        <f t="shared" si="32"/>
        <v>#REF!</v>
      </c>
      <c r="AL66" s="71" t="e">
        <f t="shared" si="32"/>
        <v>#REF!</v>
      </c>
      <c r="AM66" s="71" t="e">
        <f t="shared" si="32"/>
        <v>#REF!</v>
      </c>
      <c r="AN66" s="71" t="e">
        <f t="shared" si="32"/>
        <v>#REF!</v>
      </c>
      <c r="AO66" s="71" t="e">
        <f t="shared" si="32"/>
        <v>#REF!</v>
      </c>
      <c r="AP66" s="71"/>
      <c r="AQ66" s="71"/>
      <c r="AR66" s="71" t="e">
        <f t="shared" ref="AR66:BA66" si="33">AR39+AR41+AR43+AR44+AR47</f>
        <v>#REF!</v>
      </c>
      <c r="AS66" s="71" t="e">
        <f t="shared" si="33"/>
        <v>#REF!</v>
      </c>
      <c r="AT66" s="71" t="e">
        <f t="shared" si="33"/>
        <v>#REF!</v>
      </c>
      <c r="AU66" s="71" t="e">
        <f t="shared" si="33"/>
        <v>#REF!</v>
      </c>
      <c r="AV66" s="71" t="e">
        <f t="shared" si="33"/>
        <v>#REF!</v>
      </c>
      <c r="AW66" s="71" t="e">
        <f t="shared" si="33"/>
        <v>#REF!</v>
      </c>
      <c r="AX66" s="71" t="e">
        <f t="shared" si="33"/>
        <v>#REF!</v>
      </c>
      <c r="AY66" s="71" t="e">
        <f t="shared" si="33"/>
        <v>#REF!</v>
      </c>
      <c r="AZ66" s="71" t="e">
        <f t="shared" si="33"/>
        <v>#REF!</v>
      </c>
      <c r="BA66" s="71" t="e">
        <f t="shared" si="33"/>
        <v>#REF!</v>
      </c>
    </row>
    <row r="67" spans="27:53" hidden="1">
      <c r="AA67" s="70" t="s">
        <v>48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idden="1">
      <c r="AA68" s="72" t="s">
        <v>29</v>
      </c>
      <c r="AB68" s="36"/>
      <c r="AF68" s="71" t="e">
        <f t="shared" ref="AF68:AO68" si="34">AF17+AF18+AF23</f>
        <v>#REF!</v>
      </c>
      <c r="AG68" s="71" t="e">
        <f t="shared" si="34"/>
        <v>#REF!</v>
      </c>
      <c r="AH68" s="71" t="e">
        <f t="shared" si="34"/>
        <v>#REF!</v>
      </c>
      <c r="AI68" s="71" t="e">
        <f t="shared" si="34"/>
        <v>#REF!</v>
      </c>
      <c r="AJ68" s="71" t="e">
        <f t="shared" si="34"/>
        <v>#REF!</v>
      </c>
      <c r="AK68" s="71" t="e">
        <f t="shared" si="34"/>
        <v>#REF!</v>
      </c>
      <c r="AL68" s="71" t="e">
        <f t="shared" si="34"/>
        <v>#REF!</v>
      </c>
      <c r="AM68" s="71" t="e">
        <f t="shared" si="34"/>
        <v>#REF!</v>
      </c>
      <c r="AN68" s="71" t="e">
        <f t="shared" si="34"/>
        <v>#REF!</v>
      </c>
      <c r="AO68" s="71" t="e">
        <f t="shared" si="34"/>
        <v>#REF!</v>
      </c>
      <c r="AP68" s="71"/>
      <c r="AQ68" s="71"/>
      <c r="AR68" s="71" t="e">
        <f t="shared" ref="AR68:BA68" si="35">AR17+AR18+AR23</f>
        <v>#REF!</v>
      </c>
      <c r="AS68" s="71" t="e">
        <f t="shared" si="35"/>
        <v>#REF!</v>
      </c>
      <c r="AT68" s="71" t="e">
        <f t="shared" si="35"/>
        <v>#REF!</v>
      </c>
      <c r="AU68" s="71" t="e">
        <f t="shared" si="35"/>
        <v>#REF!</v>
      </c>
      <c r="AV68" s="71" t="e">
        <f t="shared" si="35"/>
        <v>#REF!</v>
      </c>
      <c r="AW68" s="71" t="e">
        <f t="shared" si="35"/>
        <v>#REF!</v>
      </c>
      <c r="AX68" s="71" t="e">
        <f t="shared" si="35"/>
        <v>#REF!</v>
      </c>
      <c r="AY68" s="71" t="e">
        <f t="shared" si="35"/>
        <v>#REF!</v>
      </c>
      <c r="AZ68" s="71" t="e">
        <f t="shared" si="35"/>
        <v>#REF!</v>
      </c>
      <c r="BA68" s="71" t="e">
        <f t="shared" si="35"/>
        <v>#REF!</v>
      </c>
    </row>
    <row r="69" spans="27:53" hidden="1">
      <c r="AA69" s="72" t="s">
        <v>41</v>
      </c>
      <c r="AB69" s="36"/>
      <c r="AF69" s="71" t="e">
        <f t="shared" ref="AF69:AO69" si="36">AF28+AF29+AF34</f>
        <v>#REF!</v>
      </c>
      <c r="AG69" s="71" t="e">
        <f t="shared" si="36"/>
        <v>#REF!</v>
      </c>
      <c r="AH69" s="71" t="e">
        <f t="shared" si="36"/>
        <v>#REF!</v>
      </c>
      <c r="AI69" s="71" t="e">
        <f t="shared" si="36"/>
        <v>#REF!</v>
      </c>
      <c r="AJ69" s="71" t="e">
        <f t="shared" si="36"/>
        <v>#REF!</v>
      </c>
      <c r="AK69" s="71" t="e">
        <f t="shared" si="36"/>
        <v>#REF!</v>
      </c>
      <c r="AL69" s="71" t="e">
        <f t="shared" si="36"/>
        <v>#REF!</v>
      </c>
      <c r="AM69" s="71" t="e">
        <f t="shared" si="36"/>
        <v>#REF!</v>
      </c>
      <c r="AN69" s="71" t="e">
        <f t="shared" si="36"/>
        <v>#REF!</v>
      </c>
      <c r="AO69" s="71" t="e">
        <f t="shared" si="36"/>
        <v>#REF!</v>
      </c>
      <c r="AP69" s="71"/>
      <c r="AQ69" s="71"/>
      <c r="AR69" s="71" t="e">
        <f t="shared" ref="AR69:BA69" si="37">AR28+AR29+AR34</f>
        <v>#REF!</v>
      </c>
      <c r="AS69" s="71" t="e">
        <f t="shared" si="37"/>
        <v>#REF!</v>
      </c>
      <c r="AT69" s="71" t="e">
        <f t="shared" si="37"/>
        <v>#REF!</v>
      </c>
      <c r="AU69" s="71" t="e">
        <f t="shared" si="37"/>
        <v>#REF!</v>
      </c>
      <c r="AV69" s="71" t="e">
        <f t="shared" si="37"/>
        <v>#REF!</v>
      </c>
      <c r="AW69" s="71" t="e">
        <f t="shared" si="37"/>
        <v>#REF!</v>
      </c>
      <c r="AX69" s="71" t="e">
        <f t="shared" si="37"/>
        <v>#REF!</v>
      </c>
      <c r="AY69" s="71" t="e">
        <f t="shared" si="37"/>
        <v>#REF!</v>
      </c>
      <c r="AZ69" s="71" t="e">
        <f t="shared" si="37"/>
        <v>#REF!</v>
      </c>
      <c r="BA69" s="71" t="e">
        <f t="shared" si="37"/>
        <v>#REF!</v>
      </c>
    </row>
    <row r="70" spans="27:53" hidden="1">
      <c r="AA70" s="72" t="s">
        <v>42</v>
      </c>
      <c r="AB70" s="36"/>
      <c r="AF70" s="71" t="e">
        <f t="shared" ref="AF70:AO70" si="38">AF39+AF40+AF45</f>
        <v>#REF!</v>
      </c>
      <c r="AG70" s="71" t="e">
        <f t="shared" si="38"/>
        <v>#REF!</v>
      </c>
      <c r="AH70" s="71" t="e">
        <f t="shared" si="38"/>
        <v>#REF!</v>
      </c>
      <c r="AI70" s="71" t="e">
        <f t="shared" si="38"/>
        <v>#REF!</v>
      </c>
      <c r="AJ70" s="71" t="e">
        <f t="shared" si="38"/>
        <v>#REF!</v>
      </c>
      <c r="AK70" s="71" t="e">
        <f t="shared" si="38"/>
        <v>#REF!</v>
      </c>
      <c r="AL70" s="71" t="e">
        <f t="shared" si="38"/>
        <v>#REF!</v>
      </c>
      <c r="AM70" s="71" t="e">
        <f t="shared" si="38"/>
        <v>#REF!</v>
      </c>
      <c r="AN70" s="71" t="e">
        <f t="shared" si="38"/>
        <v>#REF!</v>
      </c>
      <c r="AO70" s="71" t="e">
        <f t="shared" si="38"/>
        <v>#REF!</v>
      </c>
      <c r="AP70" s="71"/>
      <c r="AQ70" s="71"/>
      <c r="AR70" s="71" t="e">
        <f t="shared" ref="AR70:BA70" si="39">AR39+AR40+AR45</f>
        <v>#REF!</v>
      </c>
      <c r="AS70" s="71" t="e">
        <f t="shared" si="39"/>
        <v>#REF!</v>
      </c>
      <c r="AT70" s="71" t="e">
        <f t="shared" si="39"/>
        <v>#REF!</v>
      </c>
      <c r="AU70" s="71" t="e">
        <f t="shared" si="39"/>
        <v>#REF!</v>
      </c>
      <c r="AV70" s="71" t="e">
        <f t="shared" si="39"/>
        <v>#REF!</v>
      </c>
      <c r="AW70" s="71" t="e">
        <f t="shared" si="39"/>
        <v>#REF!</v>
      </c>
      <c r="AX70" s="71" t="e">
        <f t="shared" si="39"/>
        <v>#REF!</v>
      </c>
      <c r="AY70" s="71" t="e">
        <f t="shared" si="39"/>
        <v>#REF!</v>
      </c>
      <c r="AZ70" s="71" t="e">
        <f t="shared" si="39"/>
        <v>#REF!</v>
      </c>
      <c r="BA70" s="71" t="e">
        <f t="shared" si="39"/>
        <v>#REF!</v>
      </c>
    </row>
    <row r="71" spans="27:53" hidden="1">
      <c r="AA71" s="73" t="s">
        <v>49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idden="1">
      <c r="AA72" s="72" t="s">
        <v>29</v>
      </c>
      <c r="AB72" s="36"/>
      <c r="AF72" s="71" t="e">
        <f t="shared" ref="AF72:AO72" si="40">AF17+AF18+AF22+AF24</f>
        <v>#REF!</v>
      </c>
      <c r="AG72" s="71" t="e">
        <f t="shared" si="40"/>
        <v>#REF!</v>
      </c>
      <c r="AH72" s="71" t="e">
        <f t="shared" si="40"/>
        <v>#REF!</v>
      </c>
      <c r="AI72" s="71" t="e">
        <f t="shared" si="40"/>
        <v>#REF!</v>
      </c>
      <c r="AJ72" s="71" t="e">
        <f t="shared" si="40"/>
        <v>#REF!</v>
      </c>
      <c r="AK72" s="71" t="e">
        <f t="shared" si="40"/>
        <v>#REF!</v>
      </c>
      <c r="AL72" s="71" t="e">
        <f t="shared" si="40"/>
        <v>#REF!</v>
      </c>
      <c r="AM72" s="71" t="e">
        <f t="shared" si="40"/>
        <v>#REF!</v>
      </c>
      <c r="AN72" s="71" t="e">
        <f t="shared" si="40"/>
        <v>#REF!</v>
      </c>
      <c r="AO72" s="71" t="e">
        <f t="shared" si="40"/>
        <v>#REF!</v>
      </c>
      <c r="AP72" s="71"/>
      <c r="AQ72" s="71"/>
      <c r="AR72" s="71" t="e">
        <f t="shared" ref="AR72:BA72" si="41">AR17+AR18+AR22+AR24</f>
        <v>#REF!</v>
      </c>
      <c r="AS72" s="71" t="e">
        <f t="shared" si="41"/>
        <v>#REF!</v>
      </c>
      <c r="AT72" s="71" t="e">
        <f t="shared" si="41"/>
        <v>#REF!</v>
      </c>
      <c r="AU72" s="71" t="e">
        <f t="shared" si="41"/>
        <v>#REF!</v>
      </c>
      <c r="AV72" s="71" t="e">
        <f t="shared" si="41"/>
        <v>#REF!</v>
      </c>
      <c r="AW72" s="71" t="e">
        <f t="shared" si="41"/>
        <v>#REF!</v>
      </c>
      <c r="AX72" s="71" t="e">
        <f t="shared" si="41"/>
        <v>#REF!</v>
      </c>
      <c r="AY72" s="71" t="e">
        <f t="shared" si="41"/>
        <v>#REF!</v>
      </c>
      <c r="AZ72" s="71" t="e">
        <f t="shared" si="41"/>
        <v>#REF!</v>
      </c>
      <c r="BA72" s="71" t="e">
        <f t="shared" si="41"/>
        <v>#REF!</v>
      </c>
    </row>
    <row r="73" spans="27:53" hidden="1">
      <c r="AA73" s="72" t="s">
        <v>41</v>
      </c>
      <c r="AB73" s="36"/>
      <c r="AF73" s="71" t="e">
        <f t="shared" ref="AF73:AO73" si="42">AF28+AF29+AF33+AF35</f>
        <v>#REF!</v>
      </c>
      <c r="AG73" s="71" t="e">
        <f t="shared" si="42"/>
        <v>#REF!</v>
      </c>
      <c r="AH73" s="71" t="e">
        <f t="shared" si="42"/>
        <v>#REF!</v>
      </c>
      <c r="AI73" s="71" t="e">
        <f t="shared" si="42"/>
        <v>#REF!</v>
      </c>
      <c r="AJ73" s="71" t="e">
        <f t="shared" si="42"/>
        <v>#REF!</v>
      </c>
      <c r="AK73" s="71" t="e">
        <f t="shared" si="42"/>
        <v>#REF!</v>
      </c>
      <c r="AL73" s="71" t="e">
        <f t="shared" si="42"/>
        <v>#REF!</v>
      </c>
      <c r="AM73" s="71" t="e">
        <f t="shared" si="42"/>
        <v>#REF!</v>
      </c>
      <c r="AN73" s="71" t="e">
        <f t="shared" si="42"/>
        <v>#REF!</v>
      </c>
      <c r="AO73" s="71" t="e">
        <f t="shared" si="42"/>
        <v>#REF!</v>
      </c>
      <c r="AP73" s="71"/>
      <c r="AQ73" s="71"/>
      <c r="AR73" s="71" t="e">
        <f t="shared" ref="AR73:BA73" si="43">AR28+AR29+AR33+AR35</f>
        <v>#REF!</v>
      </c>
      <c r="AS73" s="71" t="e">
        <f t="shared" si="43"/>
        <v>#REF!</v>
      </c>
      <c r="AT73" s="71" t="e">
        <f t="shared" si="43"/>
        <v>#REF!</v>
      </c>
      <c r="AU73" s="71" t="e">
        <f t="shared" si="43"/>
        <v>#REF!</v>
      </c>
      <c r="AV73" s="71" t="e">
        <f t="shared" si="43"/>
        <v>#REF!</v>
      </c>
      <c r="AW73" s="71" t="e">
        <f t="shared" si="43"/>
        <v>#REF!</v>
      </c>
      <c r="AX73" s="71" t="e">
        <f t="shared" si="43"/>
        <v>#REF!</v>
      </c>
      <c r="AY73" s="71" t="e">
        <f t="shared" si="43"/>
        <v>#REF!</v>
      </c>
      <c r="AZ73" s="71" t="e">
        <f t="shared" si="43"/>
        <v>#REF!</v>
      </c>
      <c r="BA73" s="71" t="e">
        <f t="shared" si="43"/>
        <v>#REF!</v>
      </c>
    </row>
    <row r="74" spans="27:53" hidden="1">
      <c r="AA74" s="72" t="s">
        <v>42</v>
      </c>
      <c r="AB74" s="36"/>
      <c r="AF74" s="71" t="e">
        <f t="shared" ref="AF74:AO74" si="44">AF39+AF40+AF44+AF46</f>
        <v>#REF!</v>
      </c>
      <c r="AG74" s="71" t="e">
        <f t="shared" si="44"/>
        <v>#REF!</v>
      </c>
      <c r="AH74" s="71" t="e">
        <f t="shared" si="44"/>
        <v>#REF!</v>
      </c>
      <c r="AI74" s="71" t="e">
        <f t="shared" si="44"/>
        <v>#REF!</v>
      </c>
      <c r="AJ74" s="71" t="e">
        <f t="shared" si="44"/>
        <v>#REF!</v>
      </c>
      <c r="AK74" s="71" t="e">
        <f t="shared" si="44"/>
        <v>#REF!</v>
      </c>
      <c r="AL74" s="71" t="e">
        <f t="shared" si="44"/>
        <v>#REF!</v>
      </c>
      <c r="AM74" s="71" t="e">
        <f t="shared" si="44"/>
        <v>#REF!</v>
      </c>
      <c r="AN74" s="71" t="e">
        <f t="shared" si="44"/>
        <v>#REF!</v>
      </c>
      <c r="AO74" s="71" t="e">
        <f t="shared" si="44"/>
        <v>#REF!</v>
      </c>
      <c r="AP74" s="71"/>
      <c r="AQ74" s="71"/>
      <c r="AR74" s="71" t="e">
        <f t="shared" ref="AR74:BA74" si="45">AR39+AR40+AR44+AR46</f>
        <v>#REF!</v>
      </c>
      <c r="AS74" s="71" t="e">
        <f t="shared" si="45"/>
        <v>#REF!</v>
      </c>
      <c r="AT74" s="71" t="e">
        <f t="shared" si="45"/>
        <v>#REF!</v>
      </c>
      <c r="AU74" s="71" t="e">
        <f t="shared" si="45"/>
        <v>#REF!</v>
      </c>
      <c r="AV74" s="71" t="e">
        <f t="shared" si="45"/>
        <v>#REF!</v>
      </c>
      <c r="AW74" s="71" t="e">
        <f t="shared" si="45"/>
        <v>#REF!</v>
      </c>
      <c r="AX74" s="71" t="e">
        <f t="shared" si="45"/>
        <v>#REF!</v>
      </c>
      <c r="AY74" s="71" t="e">
        <f t="shared" si="45"/>
        <v>#REF!</v>
      </c>
      <c r="AZ74" s="71" t="e">
        <f t="shared" si="45"/>
        <v>#REF!</v>
      </c>
      <c r="BA74" s="71" t="e">
        <f t="shared" si="45"/>
        <v>#REF!</v>
      </c>
    </row>
    <row r="75" spans="27:53" hidden="1">
      <c r="AA75" s="70" t="s">
        <v>50</v>
      </c>
      <c r="AB75" s="36"/>
      <c r="AF75" s="71"/>
      <c r="AG75" s="71"/>
      <c r="AH75" s="71"/>
      <c r="AI75" s="71"/>
      <c r="AJ75" s="71"/>
      <c r="AK75" s="71"/>
      <c r="AL75" s="71"/>
      <c r="AM75" s="71"/>
      <c r="AN75" s="71"/>
      <c r="AO75" s="71"/>
      <c r="AP75" s="71"/>
      <c r="AQ75" s="71"/>
      <c r="AR75" s="71"/>
      <c r="AS75" s="71"/>
      <c r="AT75" s="71"/>
      <c r="AU75" s="71"/>
      <c r="AV75" s="71"/>
      <c r="AW75" s="71"/>
      <c r="AX75" s="71"/>
      <c r="AY75" s="71"/>
      <c r="AZ75" s="71"/>
      <c r="BA75" s="71"/>
    </row>
    <row r="76" spans="27:53" hidden="1">
      <c r="AA76" s="72" t="s">
        <v>29</v>
      </c>
      <c r="AB76" s="36"/>
      <c r="AF76" s="71" t="e">
        <f t="shared" ref="AF76:AO76" si="46">AF17+AF18+AF22+AF25</f>
        <v>#REF!</v>
      </c>
      <c r="AG76" s="71" t="e">
        <f t="shared" si="46"/>
        <v>#REF!</v>
      </c>
      <c r="AH76" s="71" t="e">
        <f t="shared" si="46"/>
        <v>#REF!</v>
      </c>
      <c r="AI76" s="71" t="e">
        <f t="shared" si="46"/>
        <v>#REF!</v>
      </c>
      <c r="AJ76" s="71" t="e">
        <f t="shared" si="46"/>
        <v>#REF!</v>
      </c>
      <c r="AK76" s="71" t="e">
        <f t="shared" si="46"/>
        <v>#REF!</v>
      </c>
      <c r="AL76" s="71" t="e">
        <f t="shared" si="46"/>
        <v>#REF!</v>
      </c>
      <c r="AM76" s="71" t="e">
        <f t="shared" si="46"/>
        <v>#REF!</v>
      </c>
      <c r="AN76" s="71" t="e">
        <f t="shared" si="46"/>
        <v>#REF!</v>
      </c>
      <c r="AO76" s="71" t="e">
        <f t="shared" si="46"/>
        <v>#REF!</v>
      </c>
      <c r="AP76" s="71"/>
      <c r="AQ76" s="71"/>
      <c r="AR76" s="71" t="e">
        <f t="shared" ref="AR76:BA76" si="47">AR17+AR18+AR22+AR25</f>
        <v>#REF!</v>
      </c>
      <c r="AS76" s="71" t="e">
        <f t="shared" si="47"/>
        <v>#REF!</v>
      </c>
      <c r="AT76" s="71" t="e">
        <f t="shared" si="47"/>
        <v>#REF!</v>
      </c>
      <c r="AU76" s="71" t="e">
        <f t="shared" si="47"/>
        <v>#REF!</v>
      </c>
      <c r="AV76" s="71" t="e">
        <f t="shared" si="47"/>
        <v>#REF!</v>
      </c>
      <c r="AW76" s="71" t="e">
        <f t="shared" si="47"/>
        <v>#REF!</v>
      </c>
      <c r="AX76" s="71" t="e">
        <f t="shared" si="47"/>
        <v>#REF!</v>
      </c>
      <c r="AY76" s="71" t="e">
        <f t="shared" si="47"/>
        <v>#REF!</v>
      </c>
      <c r="AZ76" s="71" t="e">
        <f t="shared" si="47"/>
        <v>#REF!</v>
      </c>
      <c r="BA76" s="71" t="e">
        <f t="shared" si="47"/>
        <v>#REF!</v>
      </c>
    </row>
    <row r="77" spans="27:53" hidden="1">
      <c r="AA77" s="72" t="s">
        <v>41</v>
      </c>
      <c r="AB77" s="36"/>
      <c r="AF77" s="71" t="e">
        <f t="shared" ref="AF77:AO77" si="48">AF28+AF29+AF33+AF36</f>
        <v>#REF!</v>
      </c>
      <c r="AG77" s="71" t="e">
        <f t="shared" si="48"/>
        <v>#REF!</v>
      </c>
      <c r="AH77" s="71" t="e">
        <f t="shared" si="48"/>
        <v>#REF!</v>
      </c>
      <c r="AI77" s="71" t="e">
        <f t="shared" si="48"/>
        <v>#REF!</v>
      </c>
      <c r="AJ77" s="71" t="e">
        <f t="shared" si="48"/>
        <v>#REF!</v>
      </c>
      <c r="AK77" s="71" t="e">
        <f t="shared" si="48"/>
        <v>#REF!</v>
      </c>
      <c r="AL77" s="71" t="e">
        <f t="shared" si="48"/>
        <v>#REF!</v>
      </c>
      <c r="AM77" s="71" t="e">
        <f t="shared" si="48"/>
        <v>#REF!</v>
      </c>
      <c r="AN77" s="71" t="e">
        <f t="shared" si="48"/>
        <v>#REF!</v>
      </c>
      <c r="AO77" s="71" t="e">
        <f t="shared" si="48"/>
        <v>#REF!</v>
      </c>
      <c r="AP77" s="71"/>
      <c r="AQ77" s="71"/>
      <c r="AR77" s="71" t="e">
        <f t="shared" ref="AR77:BA77" si="49">AR28+AR29+AR33+AR36</f>
        <v>#REF!</v>
      </c>
      <c r="AS77" s="71" t="e">
        <f t="shared" si="49"/>
        <v>#REF!</v>
      </c>
      <c r="AT77" s="71" t="e">
        <f t="shared" si="49"/>
        <v>#REF!</v>
      </c>
      <c r="AU77" s="71" t="e">
        <f t="shared" si="49"/>
        <v>#REF!</v>
      </c>
      <c r="AV77" s="71" t="e">
        <f t="shared" si="49"/>
        <v>#REF!</v>
      </c>
      <c r="AW77" s="71" t="e">
        <f t="shared" si="49"/>
        <v>#REF!</v>
      </c>
      <c r="AX77" s="71" t="e">
        <f t="shared" si="49"/>
        <v>#REF!</v>
      </c>
      <c r="AY77" s="71" t="e">
        <f t="shared" si="49"/>
        <v>#REF!</v>
      </c>
      <c r="AZ77" s="71" t="e">
        <f t="shared" si="49"/>
        <v>#REF!</v>
      </c>
      <c r="BA77" s="71" t="e">
        <f t="shared" si="49"/>
        <v>#REF!</v>
      </c>
    </row>
    <row r="78" spans="27:53" hidden="1">
      <c r="AA78" s="72" t="s">
        <v>42</v>
      </c>
      <c r="AB78" s="36"/>
      <c r="AF78" s="71" t="e">
        <f t="shared" ref="AF78:AO78" si="50">AF39+AF40+AF44+AF47</f>
        <v>#REF!</v>
      </c>
      <c r="AG78" s="71" t="e">
        <f t="shared" si="50"/>
        <v>#REF!</v>
      </c>
      <c r="AH78" s="71" t="e">
        <f t="shared" si="50"/>
        <v>#REF!</v>
      </c>
      <c r="AI78" s="71" t="e">
        <f t="shared" si="50"/>
        <v>#REF!</v>
      </c>
      <c r="AJ78" s="71" t="e">
        <f t="shared" si="50"/>
        <v>#REF!</v>
      </c>
      <c r="AK78" s="71" t="e">
        <f t="shared" si="50"/>
        <v>#REF!</v>
      </c>
      <c r="AL78" s="71" t="e">
        <f t="shared" si="50"/>
        <v>#REF!</v>
      </c>
      <c r="AM78" s="71" t="e">
        <f t="shared" si="50"/>
        <v>#REF!</v>
      </c>
      <c r="AN78" s="71" t="e">
        <f t="shared" si="50"/>
        <v>#REF!</v>
      </c>
      <c r="AO78" s="71" t="e">
        <f t="shared" si="50"/>
        <v>#REF!</v>
      </c>
      <c r="AP78" s="71"/>
      <c r="AQ78" s="71"/>
      <c r="AR78" s="71" t="e">
        <f t="shared" ref="AR78:BA78" si="51">AR39+AR40+AR44+AR47</f>
        <v>#REF!</v>
      </c>
      <c r="AS78" s="71" t="e">
        <f t="shared" si="51"/>
        <v>#REF!</v>
      </c>
      <c r="AT78" s="71" t="e">
        <f t="shared" si="51"/>
        <v>#REF!</v>
      </c>
      <c r="AU78" s="71" t="e">
        <f t="shared" si="51"/>
        <v>#REF!</v>
      </c>
      <c r="AV78" s="71" t="e">
        <f t="shared" si="51"/>
        <v>#REF!</v>
      </c>
      <c r="AW78" s="71" t="e">
        <f t="shared" si="51"/>
        <v>#REF!</v>
      </c>
      <c r="AX78" s="71" t="e">
        <f t="shared" si="51"/>
        <v>#REF!</v>
      </c>
      <c r="AY78" s="71" t="e">
        <f t="shared" si="51"/>
        <v>#REF!</v>
      </c>
      <c r="AZ78" s="71" t="e">
        <f t="shared" si="51"/>
        <v>#REF!</v>
      </c>
      <c r="BA78" s="71" t="e">
        <f t="shared" si="51"/>
        <v>#REF!</v>
      </c>
    </row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7" spans="1:52" hidden="1"/>
    <row r="89" spans="1:52">
      <c r="A89" s="568" t="s">
        <v>108</v>
      </c>
      <c r="B89" s="568" t="s">
        <v>52</v>
      </c>
      <c r="C89" s="40" t="s">
        <v>101</v>
      </c>
      <c r="D89" s="40" t="s">
        <v>53</v>
      </c>
      <c r="E89" s="40" t="s">
        <v>54</v>
      </c>
      <c r="F89" s="557" t="s">
        <v>64</v>
      </c>
      <c r="G89" s="570"/>
      <c r="H89" s="570"/>
      <c r="I89" s="570"/>
      <c r="J89" s="570"/>
      <c r="K89" s="570"/>
      <c r="L89" s="570"/>
      <c r="M89" s="570"/>
      <c r="N89" s="570"/>
      <c r="O89" s="570"/>
      <c r="P89" s="560"/>
      <c r="AN89" s="39"/>
      <c r="AZ89" s="37"/>
    </row>
    <row r="90" spans="1:52" ht="63.75">
      <c r="A90" s="569"/>
      <c r="B90" s="569"/>
      <c r="C90" s="42" t="s">
        <v>66</v>
      </c>
      <c r="D90" s="42" t="s">
        <v>67</v>
      </c>
      <c r="E90" s="42" t="s">
        <v>68</v>
      </c>
      <c r="F90" s="514" t="s">
        <v>55</v>
      </c>
      <c r="G90" s="514" t="s">
        <v>73</v>
      </c>
      <c r="H90" s="514" t="s">
        <v>74</v>
      </c>
      <c r="I90" s="514" t="s">
        <v>58</v>
      </c>
      <c r="J90" s="514" t="s">
        <v>59</v>
      </c>
      <c r="K90" s="514" t="s">
        <v>60</v>
      </c>
      <c r="L90" s="513" t="s">
        <v>75</v>
      </c>
      <c r="M90" s="513" t="s">
        <v>76</v>
      </c>
      <c r="N90" s="513" t="s">
        <v>61</v>
      </c>
      <c r="O90" s="513" t="s">
        <v>62</v>
      </c>
      <c r="P90" s="513" t="s">
        <v>63</v>
      </c>
      <c r="AN90" s="39"/>
      <c r="AZ90" s="37"/>
    </row>
    <row r="91" spans="1:52" ht="25.5">
      <c r="A91" s="45" t="str">
        <f t="shared" ref="A91:C94" si="52">A4</f>
        <v>Substation General Construction</v>
      </c>
      <c r="B91" s="46" t="str">
        <f t="shared" si="52"/>
        <v>Light-Duty Truck, catalyst</v>
      </c>
      <c r="C91" s="47">
        <f t="shared" si="52"/>
        <v>3</v>
      </c>
      <c r="D91" s="47">
        <v>35</v>
      </c>
      <c r="E91" s="47">
        <v>80</v>
      </c>
      <c r="F91" s="51">
        <f>C4*($E4*$F4+($G4))/453.59</f>
        <v>1.4571581576427601</v>
      </c>
      <c r="G91" s="51">
        <f>C4*($E4*$H4+($I4))/453.59</f>
        <v>0.13101197188313402</v>
      </c>
      <c r="H91" s="51">
        <f>C4*(($E4*$J4)+($K4)+($L4)+($E4*$N4)+(($M4+$O4)))/453.59</f>
        <v>0.15149994097185998</v>
      </c>
      <c r="I91" s="51">
        <f>C4*($E4*$P4+($Q4))/453.59</f>
        <v>2.1803910814818476E-3</v>
      </c>
      <c r="J91" s="51">
        <f>C4*(($E4*($R4+$T4+$U4))+($S4))/453.59</f>
        <v>2.5572271365623688E-2</v>
      </c>
      <c r="K91" s="51">
        <f>$C4*(($E4*($V4+$X4+$Y4))+($W4))/453.59</f>
        <v>1.1136015972759426E-2</v>
      </c>
      <c r="L91" s="51">
        <f>$B$24*C4*(E4+6)</f>
        <v>2.5315747758215698E-2</v>
      </c>
      <c r="M91" s="51">
        <f t="shared" ref="M91:M94" si="53">0.41*L91</f>
        <v>1.0379456580868435E-2</v>
      </c>
      <c r="N91" s="51">
        <f>C4*($E4*$Z4+($AA4))/453.59</f>
        <v>166.27073017811671</v>
      </c>
      <c r="O91" s="51">
        <f>C4*($E4*$AB4+($AC4))/453.59</f>
        <v>9.5114261670907474E-3</v>
      </c>
      <c r="P91" s="51">
        <f>C4*($E4*$AD4+($AE4))/453.59</f>
        <v>1.7313359741530081E-2</v>
      </c>
      <c r="AN91" s="39"/>
      <c r="AZ91" s="37"/>
    </row>
    <row r="92" spans="1:52" ht="25.5">
      <c r="A92" s="45" t="str">
        <f t="shared" si="52"/>
        <v>Substation Wiring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C5*($E5*$F5+($G5))/453.59</f>
        <v>0.97143877176184013</v>
      </c>
      <c r="G92" s="51">
        <f>C5*($E5*$H5+($I5))/453.59</f>
        <v>8.7341314588756019E-2</v>
      </c>
      <c r="H92" s="51">
        <f>C5*(($E5*$J5)+($K5)+($L5)+($E5*$N5)+(($M5+$O5)))/453.59</f>
        <v>0.10099996064790666</v>
      </c>
      <c r="I92" s="51">
        <f>C5*($E5*$P5+($Q5))/453.59</f>
        <v>1.4535940543212319E-3</v>
      </c>
      <c r="J92" s="51">
        <f>C5*(($E5*($R5+$T5+$U5))+($S5))/453.59</f>
        <v>1.7048180910415794E-2</v>
      </c>
      <c r="K92" s="51">
        <f>$C5*(($E5*($V5+$X5+$Y5))+($W5))/453.59</f>
        <v>7.4240106485062834E-3</v>
      </c>
      <c r="L92" s="51">
        <f>$B$24*C5*(E5+6)</f>
        <v>1.6877165172143799E-2</v>
      </c>
      <c r="M92" s="51">
        <f t="shared" si="53"/>
        <v>6.9196377205789569E-3</v>
      </c>
      <c r="N92" s="51">
        <f>C5*($E5*$Z5+($AA5))/453.59</f>
        <v>110.84715345207779</v>
      </c>
      <c r="O92" s="51">
        <f>C5*($E5*$AB5+($AC5))/453.59</f>
        <v>6.3409507780604986E-3</v>
      </c>
      <c r="P92" s="51">
        <f>C5*($E5*$AD5+($AE5))/453.59</f>
        <v>1.1542239827686721E-2</v>
      </c>
      <c r="AN92" s="39"/>
      <c r="AZ92" s="37"/>
    </row>
    <row r="93" spans="1:52" ht="25.5">
      <c r="A93" s="45" t="str">
        <f t="shared" si="52"/>
        <v>Substation Above Grade Construction</v>
      </c>
      <c r="B93" s="46" t="str">
        <f t="shared" si="52"/>
        <v>Light-Duty Truck, catalyst</v>
      </c>
      <c r="C93" s="47">
        <f t="shared" si="52"/>
        <v>11</v>
      </c>
      <c r="D93" s="47">
        <v>35</v>
      </c>
      <c r="E93" s="47">
        <v>80</v>
      </c>
      <c r="F93" s="51">
        <f>C6*($E6*$F6+($G6))/453.59</f>
        <v>5.34291324469012</v>
      </c>
      <c r="G93" s="51">
        <f>C6*($E6*$H6+($I6))/453.59</f>
        <v>0.48037723023815809</v>
      </c>
      <c r="H93" s="51">
        <f>C6*(($E6*$J6)+($K6)+($L6)+($E6*$N6)+(($M6+$O6)))/453.59</f>
        <v>0.55549978356348662</v>
      </c>
      <c r="I93" s="51">
        <f>C6*($E6*$P6+($Q6))/453.59</f>
        <v>7.9947672987667768E-3</v>
      </c>
      <c r="J93" s="51">
        <f>C6*(($E6*($R6+$T6+$U6))+($S6))/453.59</f>
        <v>9.3764995007286869E-2</v>
      </c>
      <c r="K93" s="51">
        <f>$C6*(($E6*($V6+$X6+$Y6))+($W6))/453.59</f>
        <v>4.0832058566784561E-2</v>
      </c>
      <c r="L93" s="51">
        <f>$B$24*C6*(E6+6)</f>
        <v>9.2824408446790893E-2</v>
      </c>
      <c r="M93" s="51">
        <f t="shared" si="53"/>
        <v>3.8058007463184267E-2</v>
      </c>
      <c r="N93" s="51">
        <f>C6*($E6*$Z6+($AA6))/453.59</f>
        <v>609.65934398642787</v>
      </c>
      <c r="O93" s="51">
        <f>C6*($E6*$AB6+($AC6))/453.59</f>
        <v>3.4875229279332738E-2</v>
      </c>
      <c r="P93" s="51">
        <f>C6*($E6*$AD6+($AE6))/453.59</f>
        <v>6.3482319052276956E-2</v>
      </c>
      <c r="AN93" s="39"/>
      <c r="AZ93" s="37"/>
    </row>
    <row r="94" spans="1:52" ht="25.5">
      <c r="A94" s="45" t="str">
        <f t="shared" si="52"/>
        <v>Telecom</v>
      </c>
      <c r="B94" s="46" t="str">
        <f t="shared" si="52"/>
        <v>Light-Duty Truck, catalyst</v>
      </c>
      <c r="C94" s="47">
        <f t="shared" si="52"/>
        <v>2</v>
      </c>
      <c r="D94" s="47">
        <v>35</v>
      </c>
      <c r="E94" s="47">
        <v>80</v>
      </c>
      <c r="F94" s="51">
        <f>C7*($E7*$F7+($G7))/453.59</f>
        <v>0.97143877176184013</v>
      </c>
      <c r="G94" s="51">
        <f>C7*($E7*$H7+($I7))/453.59</f>
        <v>8.7341314588756019E-2</v>
      </c>
      <c r="H94" s="51">
        <f>C7*(($E7*$J7)+($K7)+($L7)+($E7*$N7)+(($M7+$O7)))/453.59</f>
        <v>0.10099996064790666</v>
      </c>
      <c r="I94" s="51">
        <f>C7*($E7*$P7+($Q7))/453.59</f>
        <v>1.4535940543212319E-3</v>
      </c>
      <c r="J94" s="51">
        <f>C7*(($E7*($R7+$T7+$U7))+($S7))/453.59</f>
        <v>1.7048180910415794E-2</v>
      </c>
      <c r="K94" s="51">
        <f>$C7*(($E7*($V7+$X7+$Y7))+($W7))/453.59</f>
        <v>7.4240106485062834E-3</v>
      </c>
      <c r="L94" s="51">
        <f>$B$24*C7*(E7+6)</f>
        <v>1.6877165172143799E-2</v>
      </c>
      <c r="M94" s="51">
        <f t="shared" si="53"/>
        <v>6.9196377205789569E-3</v>
      </c>
      <c r="N94" s="51">
        <f>C7*($E7*$Z7+($AA7))/453.59</f>
        <v>110.84715345207779</v>
      </c>
      <c r="O94" s="51">
        <f>C7*($E7*$AB7+($AC7))/453.59</f>
        <v>6.3409507780604986E-3</v>
      </c>
      <c r="P94" s="51">
        <f>C7*($E7*$AD7+($AE7))/453.59</f>
        <v>1.1542239827686721E-2</v>
      </c>
      <c r="AN94" s="39"/>
      <c r="AZ94" s="37"/>
    </row>
    <row r="95" spans="1:52">
      <c r="A95" s="62" t="s">
        <v>390</v>
      </c>
      <c r="B95" s="41"/>
      <c r="C95" s="41"/>
      <c r="D95" s="41"/>
      <c r="E95" s="41"/>
      <c r="F95" s="82">
        <f t="shared" ref="F95:P95" si="54">SUM(F91:F94)</f>
        <v>8.7429489458565595</v>
      </c>
      <c r="G95" s="82">
        <f t="shared" si="54"/>
        <v>0.7860718312988042</v>
      </c>
      <c r="H95" s="82">
        <f t="shared" si="54"/>
        <v>0.90899964583115989</v>
      </c>
      <c r="I95" s="82">
        <f t="shared" si="54"/>
        <v>1.3082346488891089E-2</v>
      </c>
      <c r="J95" s="82">
        <f t="shared" si="54"/>
        <v>0.15343362819374215</v>
      </c>
      <c r="K95" s="82">
        <f t="shared" si="54"/>
        <v>6.6816095836556552E-2</v>
      </c>
      <c r="L95" s="82">
        <f t="shared" si="54"/>
        <v>0.15189448654929419</v>
      </c>
      <c r="M95" s="82">
        <f t="shared" si="54"/>
        <v>6.2276739485210612E-2</v>
      </c>
      <c r="N95" s="82">
        <f t="shared" si="54"/>
        <v>997.62438106870025</v>
      </c>
      <c r="O95" s="82">
        <f t="shared" si="54"/>
        <v>5.7068557002544477E-2</v>
      </c>
      <c r="P95" s="82">
        <f t="shared" si="54"/>
        <v>0.10388015844918048</v>
      </c>
      <c r="AN95" s="39"/>
      <c r="AZ95" s="37"/>
    </row>
  </sheetData>
  <mergeCells count="16">
    <mergeCell ref="AR14:BA14"/>
    <mergeCell ref="A89:A90"/>
    <mergeCell ref="B89:B90"/>
    <mergeCell ref="F89:P89"/>
    <mergeCell ref="R2:U2"/>
    <mergeCell ref="V2:Y2"/>
    <mergeCell ref="Z2:AA2"/>
    <mergeCell ref="AB2:AC2"/>
    <mergeCell ref="AD2:AE2"/>
    <mergeCell ref="AF14:AO14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679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25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25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25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25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25">
      <c r="A21" s="17" t="s">
        <v>474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10">Q11+Q15+Q19</f>
        <v>2.7790349080643058</v>
      </c>
      <c r="R21" s="20">
        <f t="shared" si="10"/>
        <v>9.5273167369089791</v>
      </c>
      <c r="S21" s="20">
        <f t="shared" si="10"/>
        <v>19.736352287704719</v>
      </c>
      <c r="T21" s="20">
        <f t="shared" si="10"/>
        <v>4.0487034917801951E-2</v>
      </c>
      <c r="U21" s="20">
        <f t="shared" si="10"/>
        <v>0.76457031139398524</v>
      </c>
      <c r="V21" s="20">
        <f t="shared" si="10"/>
        <v>0.19876791080079517</v>
      </c>
      <c r="W21" s="20">
        <f t="shared" si="10"/>
        <v>3570.5876976038976</v>
      </c>
      <c r="X21" s="20">
        <f t="shared" si="10"/>
        <v>0.25074788115596369</v>
      </c>
      <c r="Y21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680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C13*(F13)*$B$338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T10+T14</f>
        <v>0.19978255106729004</v>
      </c>
      <c r="U15" s="82">
        <f t="shared" ref="U15:AD15" si="2">U10+U14</f>
        <v>0.36881875565943734</v>
      </c>
      <c r="V15" s="82">
        <f t="shared" si="2"/>
        <v>4.50613455258927E-2</v>
      </c>
      <c r="W15" s="82">
        <f t="shared" si="2"/>
        <v>2.7797226812149543E-3</v>
      </c>
      <c r="X15" s="82">
        <f t="shared" si="2"/>
        <v>7.2738929740302244E-2</v>
      </c>
      <c r="Y15" s="82">
        <f t="shared" si="2"/>
        <v>4.8332197965954803E-2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193.62821118051326</v>
      </c>
      <c r="AC15" s="82">
        <f t="shared" si="2"/>
        <v>1.1064496871488068E-2</v>
      </c>
      <c r="AD15" s="82">
        <f t="shared" si="2"/>
        <v>4.9599802576000274E-3</v>
      </c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681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 t="shared" ref="H91:H92" si="54"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 t="shared" si="54"/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5">SUM(F90:F92)</f>
        <v>7.7715101740947201</v>
      </c>
      <c r="G93" s="82">
        <f t="shared" si="55"/>
        <v>0.69873051671004816</v>
      </c>
      <c r="H93" s="82">
        <f t="shared" si="55"/>
        <v>0.80799968518325327</v>
      </c>
      <c r="I93" s="82">
        <f t="shared" si="55"/>
        <v>1.1628752434569857E-2</v>
      </c>
      <c r="J93" s="82">
        <f t="shared" si="55"/>
        <v>0.13638544728332636</v>
      </c>
      <c r="K93" s="82">
        <f t="shared" si="55"/>
        <v>5.9392085188050267E-2</v>
      </c>
      <c r="L93" s="82">
        <f t="shared" si="55"/>
        <v>0.13501732137715039</v>
      </c>
      <c r="M93" s="82">
        <f t="shared" si="55"/>
        <v>5.5357101764631655E-2</v>
      </c>
      <c r="N93" s="82">
        <f t="shared" si="55"/>
        <v>886.77722761662244</v>
      </c>
      <c r="O93" s="82">
        <f t="shared" si="55"/>
        <v>5.0727606224483981E-2</v>
      </c>
      <c r="P93" s="82">
        <f t="shared" si="55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1"/>
  <sheetViews>
    <sheetView zoomScale="75" zoomScaleNormal="75" workbookViewId="0">
      <selection activeCell="I10" sqref="I10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682</v>
      </c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473</v>
      </c>
      <c r="B7" s="518"/>
      <c r="C7" s="18"/>
      <c r="D7" s="18"/>
      <c r="E7" s="19"/>
      <c r="F7" s="19"/>
      <c r="G7" s="19"/>
      <c r="H7" s="19"/>
      <c r="I7" s="19"/>
      <c r="J7" s="19"/>
      <c r="K7" s="19"/>
      <c r="L7" s="19"/>
      <c r="M7" s="19"/>
      <c r="N7" s="31"/>
      <c r="O7" s="31"/>
      <c r="P7" s="31"/>
      <c r="Q7" s="20"/>
      <c r="R7" s="20"/>
      <c r="S7" s="20"/>
      <c r="T7" s="20"/>
      <c r="U7" s="20"/>
      <c r="V7" s="20"/>
      <c r="W7" s="21"/>
      <c r="X7" s="20"/>
      <c r="Y7" s="20"/>
    </row>
    <row r="8" spans="1:25" s="3" customFormat="1">
      <c r="A8" s="24" t="s">
        <v>119</v>
      </c>
      <c r="B8" s="92" t="s">
        <v>27</v>
      </c>
      <c r="C8" s="22">
        <v>78</v>
      </c>
      <c r="D8" s="22">
        <f>VLOOKUP(A8,'Offroad Tiers LF'!$B$6:$C$40,2,FALSE)</f>
        <v>0.48</v>
      </c>
      <c r="E8" s="98">
        <v>6.2432730803469526E-2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0.30539682539682533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0.38971111111111101</v>
      </c>
      <c r="H8" s="98">
        <v>5.50750139140712E-4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2.4761904761904759E-2</v>
      </c>
      <c r="J8" s="96">
        <f t="shared" ref="J8:J10" si="0">0.89*I8</f>
        <v>2.2038095238095235E-2</v>
      </c>
      <c r="K8" s="99">
        <v>46.950228471538232</v>
      </c>
      <c r="L8" s="98">
        <v>5.6332043878243613E-3</v>
      </c>
      <c r="M8" s="100">
        <f t="shared" ref="M8:M10" si="1">0.095*G8</f>
        <v>3.7022555555555545E-2</v>
      </c>
      <c r="N8" s="94">
        <v>1</v>
      </c>
      <c r="O8" s="94">
        <v>8</v>
      </c>
      <c r="P8" s="89">
        <v>125</v>
      </c>
      <c r="Q8" s="35">
        <f t="shared" ref="Q8:Y10" si="2">(E8*$N8*$O8)</f>
        <v>0.49946184642775621</v>
      </c>
      <c r="R8" s="26">
        <f t="shared" si="2"/>
        <v>2.4431746031746027</v>
      </c>
      <c r="S8" s="26">
        <f t="shared" si="2"/>
        <v>3.1176888888888881</v>
      </c>
      <c r="T8" s="26">
        <f t="shared" si="2"/>
        <v>4.406001113125696E-3</v>
      </c>
      <c r="U8" s="26">
        <f t="shared" si="2"/>
        <v>0.19809523809523807</v>
      </c>
      <c r="V8" s="26">
        <f t="shared" si="2"/>
        <v>0.17630476190476188</v>
      </c>
      <c r="W8" s="26">
        <f t="shared" si="2"/>
        <v>375.60182777230585</v>
      </c>
      <c r="X8" s="26">
        <f t="shared" si="2"/>
        <v>4.5065635102594891E-2</v>
      </c>
      <c r="Y8" s="26">
        <f t="shared" si="2"/>
        <v>0.29618044444444436</v>
      </c>
    </row>
    <row r="9" spans="1:25" s="3" customFormat="1">
      <c r="A9" s="24" t="s">
        <v>398</v>
      </c>
      <c r="B9" s="30" t="s">
        <v>27</v>
      </c>
      <c r="C9" s="22">
        <v>175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9</v>
      </c>
      <c r="P9" s="361">
        <v>125</v>
      </c>
      <c r="Q9" s="35">
        <f t="shared" si="2"/>
        <v>1.0612998664693185</v>
      </c>
      <c r="R9" s="26">
        <f t="shared" si="2"/>
        <v>3.2860974016937274</v>
      </c>
      <c r="S9" s="26">
        <f t="shared" si="2"/>
        <v>7.8103317854039886</v>
      </c>
      <c r="T9" s="26">
        <f t="shared" si="2"/>
        <v>1.6865295748293957E-2</v>
      </c>
      <c r="U9" s="26">
        <f t="shared" si="2"/>
        <v>0.26137541066030878</v>
      </c>
      <c r="V9" s="26">
        <f t="shared" si="2"/>
        <v>4.4505893266924583E-3</v>
      </c>
      <c r="W9" s="26">
        <f t="shared" si="2"/>
        <v>1498.908740620727</v>
      </c>
      <c r="X9" s="26">
        <f t="shared" si="2"/>
        <v>9.5759396799267066E-2</v>
      </c>
      <c r="Y9" s="26">
        <f t="shared" si="2"/>
        <v>0.74198151961337888</v>
      </c>
    </row>
    <row r="10" spans="1:25" s="3" customFormat="1">
      <c r="A10" s="24" t="s">
        <v>370</v>
      </c>
      <c r="B10" s="30" t="s">
        <v>27</v>
      </c>
      <c r="C10" s="22">
        <v>5</v>
      </c>
      <c r="D10" s="22">
        <v>0.74</v>
      </c>
      <c r="E10" s="98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98">
        <v>1.5884018609263405E-4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99">
        <v>10.207657655204184</v>
      </c>
      <c r="L10" s="98">
        <v>1.1745064923794301E-3</v>
      </c>
      <c r="M10" s="100">
        <f t="shared" si="1"/>
        <v>4.1225308641975296E-3</v>
      </c>
      <c r="N10" s="94">
        <v>1</v>
      </c>
      <c r="O10" s="88">
        <v>3</v>
      </c>
      <c r="P10" s="361">
        <v>125</v>
      </c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4.7652055827790212E-4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30.622972965612551</v>
      </c>
      <c r="X10" s="26">
        <f t="shared" si="2"/>
        <v>3.5235194771382899E-3</v>
      </c>
      <c r="Y10" s="26">
        <f t="shared" si="2"/>
        <v>1.236759259259259E-2</v>
      </c>
    </row>
    <row r="11" spans="1:25" s="3" customFormat="1">
      <c r="A11" s="17" t="s">
        <v>28</v>
      </c>
      <c r="B11" s="30"/>
      <c r="C11" s="22"/>
      <c r="D11" s="22"/>
      <c r="E11" s="105"/>
      <c r="F11" s="105"/>
      <c r="G11" s="105"/>
      <c r="H11" s="105"/>
      <c r="I11" s="105"/>
      <c r="J11" s="96"/>
      <c r="K11" s="363"/>
      <c r="L11" s="107"/>
      <c r="M11" s="98"/>
      <c r="N11" s="94"/>
      <c r="O11" s="88"/>
      <c r="P11" s="361"/>
      <c r="Q11" s="97">
        <f>SUM(Q8:Q10)</f>
        <v>1.5998128342095075</v>
      </c>
      <c r="R11" s="97">
        <f t="shared" ref="R11:Y11" si="3">SUM(R8:R10)</f>
        <v>5.8760974016937269</v>
      </c>
      <c r="S11" s="97">
        <f t="shared" si="3"/>
        <v>11.058205859478063</v>
      </c>
      <c r="T11" s="97">
        <f t="shared" si="3"/>
        <v>2.1747817419697554E-2</v>
      </c>
      <c r="U11" s="97">
        <f t="shared" si="3"/>
        <v>0.47415318843808657</v>
      </c>
      <c r="V11" s="97">
        <f t="shared" si="3"/>
        <v>0.19382281154891465</v>
      </c>
      <c r="W11" s="97">
        <f t="shared" si="3"/>
        <v>1905.1335413586453</v>
      </c>
      <c r="X11" s="97">
        <f t="shared" si="3"/>
        <v>0.14434855137900027</v>
      </c>
      <c r="Y11" s="97">
        <f t="shared" si="3"/>
        <v>1.0505295566504158</v>
      </c>
    </row>
    <row r="12" spans="1:25" s="3" customFormat="1">
      <c r="A12" s="24"/>
      <c r="B12" s="30"/>
      <c r="C12" s="22"/>
      <c r="D12" s="22"/>
      <c r="E12" s="105"/>
      <c r="F12" s="105"/>
      <c r="G12" s="105"/>
      <c r="H12" s="105"/>
      <c r="I12" s="105"/>
      <c r="J12" s="96"/>
      <c r="K12" s="363"/>
      <c r="L12" s="107"/>
      <c r="M12" s="98"/>
      <c r="N12" s="94"/>
      <c r="O12" s="94"/>
      <c r="P12" s="361"/>
      <c r="Q12" s="35"/>
      <c r="R12" s="26"/>
      <c r="S12" s="26"/>
      <c r="T12" s="26"/>
      <c r="U12" s="26"/>
      <c r="V12" s="26"/>
      <c r="W12" s="26"/>
      <c r="X12" s="26"/>
      <c r="Y12" s="26"/>
    </row>
    <row r="13" spans="1:25" s="3" customFormat="1">
      <c r="A13" s="11" t="s">
        <v>310</v>
      </c>
      <c r="B13" s="22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11"/>
      <c r="O13" s="11"/>
      <c r="P13" s="11"/>
      <c r="Q13" s="27"/>
      <c r="R13" s="27"/>
      <c r="S13" s="27"/>
      <c r="T13" s="27"/>
      <c r="U13" s="27"/>
      <c r="V13" s="27"/>
      <c r="W13" s="29"/>
      <c r="X13" s="27"/>
      <c r="Y13" s="27"/>
    </row>
    <row r="14" spans="1:25" s="3" customFormat="1">
      <c r="A14" s="24" t="s">
        <v>305</v>
      </c>
      <c r="B14" s="30" t="s">
        <v>27</v>
      </c>
      <c r="C14" s="22">
        <v>175</v>
      </c>
      <c r="D14" s="22"/>
      <c r="E14" s="98">
        <v>0.11792220738547983</v>
      </c>
      <c r="F14" s="98">
        <v>0.36512193352152528</v>
      </c>
      <c r="G14" s="98">
        <v>0.86781464282266541</v>
      </c>
      <c r="H14" s="98">
        <v>1.8739217498104396E-3</v>
      </c>
      <c r="I14" s="98">
        <v>2.9041712295589866E-2</v>
      </c>
      <c r="J14" s="96">
        <v>4.9450992518805092E-4</v>
      </c>
      <c r="K14" s="120">
        <v>166.54541562452522</v>
      </c>
      <c r="L14" s="98">
        <v>1.063993297769634E-2</v>
      </c>
      <c r="M14" s="98">
        <f t="shared" ref="M14" si="4">0.095*G14</f>
        <v>8.2442391068153209E-2</v>
      </c>
      <c r="N14" s="94">
        <v>1</v>
      </c>
      <c r="O14" s="88">
        <v>2</v>
      </c>
      <c r="P14" s="361">
        <v>280</v>
      </c>
      <c r="Q14" s="35">
        <f t="shared" ref="Q14:Y14" si="5">(E14*$N14*$O14)</f>
        <v>0.23584441477095966</v>
      </c>
      <c r="R14" s="26">
        <f t="shared" si="5"/>
        <v>0.73024386704305055</v>
      </c>
      <c r="S14" s="26">
        <f t="shared" si="5"/>
        <v>1.7356292856453308</v>
      </c>
      <c r="T14" s="26">
        <f t="shared" si="5"/>
        <v>3.7478434996208792E-3</v>
      </c>
      <c r="U14" s="26">
        <f t="shared" si="5"/>
        <v>5.8083424591179732E-2</v>
      </c>
      <c r="V14" s="26">
        <f t="shared" si="5"/>
        <v>9.8901985037610184E-4</v>
      </c>
      <c r="W14" s="26">
        <f t="shared" si="5"/>
        <v>333.09083124905044</v>
      </c>
      <c r="X14" s="26">
        <f t="shared" si="5"/>
        <v>2.127986595539268E-2</v>
      </c>
      <c r="Y14" s="26">
        <f t="shared" si="5"/>
        <v>0.16488478213630642</v>
      </c>
    </row>
    <row r="15" spans="1:25" s="3" customFormat="1">
      <c r="A15" s="17" t="s">
        <v>28</v>
      </c>
      <c r="B15" s="93"/>
      <c r="C15" s="22"/>
      <c r="D15" s="22"/>
      <c r="E15" s="23"/>
      <c r="F15" s="23"/>
      <c r="G15" s="23"/>
      <c r="H15" s="23"/>
      <c r="I15" s="23"/>
      <c r="J15" s="24"/>
      <c r="K15" s="25"/>
      <c r="L15" s="23"/>
      <c r="M15" s="23"/>
      <c r="N15" s="89"/>
      <c r="O15" s="89"/>
      <c r="P15" s="89"/>
      <c r="Q15" s="27">
        <f t="shared" ref="Q15:Y15" si="6">SUM(Q14:Q14)</f>
        <v>0.23584441477095966</v>
      </c>
      <c r="R15" s="27">
        <f t="shared" si="6"/>
        <v>0.73024386704305055</v>
      </c>
      <c r="S15" s="27">
        <f t="shared" si="6"/>
        <v>1.7356292856453308</v>
      </c>
      <c r="T15" s="27">
        <f t="shared" si="6"/>
        <v>3.7478434996208792E-3</v>
      </c>
      <c r="U15" s="27">
        <f t="shared" si="6"/>
        <v>5.8083424591179732E-2</v>
      </c>
      <c r="V15" s="27">
        <f t="shared" si="6"/>
        <v>9.8901985037610184E-4</v>
      </c>
      <c r="W15" s="27">
        <f t="shared" si="6"/>
        <v>333.09083124905044</v>
      </c>
      <c r="X15" s="27">
        <f t="shared" si="6"/>
        <v>2.127986595539268E-2</v>
      </c>
      <c r="Y15" s="27">
        <f t="shared" si="6"/>
        <v>0.16488478213630642</v>
      </c>
    </row>
    <row r="16" spans="1:25" s="3" customFormat="1">
      <c r="A16" s="17"/>
      <c r="B16" s="30"/>
      <c r="C16" s="22"/>
      <c r="D16" s="22"/>
      <c r="E16" s="23"/>
      <c r="F16" s="23"/>
      <c r="G16" s="23"/>
      <c r="H16" s="23"/>
      <c r="I16" s="23"/>
      <c r="J16" s="24"/>
      <c r="K16" s="25"/>
      <c r="L16" s="23"/>
      <c r="M16" s="23"/>
      <c r="N16" s="95"/>
      <c r="O16" s="95"/>
      <c r="P16" s="95"/>
      <c r="Q16" s="27"/>
      <c r="R16" s="27"/>
      <c r="S16" s="27"/>
      <c r="T16" s="27"/>
      <c r="U16" s="27"/>
      <c r="V16" s="27"/>
      <c r="W16" s="27"/>
      <c r="X16" s="27"/>
      <c r="Y16" s="27"/>
    </row>
    <row r="17" spans="1:25" s="3" customFormat="1">
      <c r="A17" s="11" t="s">
        <v>400</v>
      </c>
      <c r="B17" s="22"/>
      <c r="C17" s="18"/>
      <c r="D17" s="22"/>
      <c r="E17" s="19"/>
      <c r="F17" s="19"/>
      <c r="G17" s="19"/>
      <c r="H17" s="19"/>
      <c r="I17" s="19"/>
      <c r="J17" s="19"/>
      <c r="K17" s="19"/>
      <c r="L17" s="19"/>
      <c r="M17" s="19"/>
      <c r="N17" s="11"/>
      <c r="O17" s="11"/>
      <c r="P17" s="11"/>
      <c r="Q17" s="27"/>
      <c r="R17" s="27"/>
      <c r="S17" s="27"/>
      <c r="T17" s="27"/>
      <c r="U17" s="27"/>
      <c r="V17" s="27"/>
      <c r="W17" s="29"/>
      <c r="X17" s="27"/>
      <c r="Y17" s="27"/>
    </row>
    <row r="18" spans="1:25" s="3" customFormat="1">
      <c r="A18" s="24" t="s">
        <v>296</v>
      </c>
      <c r="B18" s="30" t="s">
        <v>27</v>
      </c>
      <c r="C18" s="93">
        <v>235</v>
      </c>
      <c r="D18" s="93"/>
      <c r="E18" s="98">
        <v>0.11792220738547983</v>
      </c>
      <c r="F18" s="98">
        <v>0.36512193352152528</v>
      </c>
      <c r="G18" s="98">
        <v>0.86781464282266541</v>
      </c>
      <c r="H18" s="98">
        <v>1.8739217498104396E-3</v>
      </c>
      <c r="I18" s="98">
        <v>2.9041712295589866E-2</v>
      </c>
      <c r="J18" s="96">
        <v>4.9450992518805092E-4</v>
      </c>
      <c r="K18" s="120">
        <v>166.54541562452522</v>
      </c>
      <c r="L18" s="98">
        <v>1.063993297769634E-2</v>
      </c>
      <c r="M18" s="98">
        <f t="shared" ref="M18" si="7">0.095*G18</f>
        <v>8.2442391068153209E-2</v>
      </c>
      <c r="N18" s="94">
        <v>1</v>
      </c>
      <c r="O18" s="88">
        <v>8</v>
      </c>
      <c r="P18" s="89">
        <v>4</v>
      </c>
      <c r="Q18" s="35">
        <f t="shared" ref="Q18:Y18" si="8">(E18*$N18*$O18)</f>
        <v>0.94337765908383864</v>
      </c>
      <c r="R18" s="26">
        <f t="shared" si="8"/>
        <v>2.9209754681722022</v>
      </c>
      <c r="S18" s="26">
        <f t="shared" si="8"/>
        <v>6.9425171425813232</v>
      </c>
      <c r="T18" s="26">
        <f t="shared" si="8"/>
        <v>1.4991373998483517E-2</v>
      </c>
      <c r="U18" s="26">
        <f t="shared" si="8"/>
        <v>0.23233369836471893</v>
      </c>
      <c r="V18" s="26">
        <f t="shared" si="8"/>
        <v>3.9560794015044073E-3</v>
      </c>
      <c r="W18" s="26">
        <f t="shared" si="8"/>
        <v>1332.3633249962018</v>
      </c>
      <c r="X18" s="26">
        <f t="shared" si="8"/>
        <v>8.5119463821570721E-2</v>
      </c>
      <c r="Y18" s="26">
        <f t="shared" si="8"/>
        <v>0.65953912854522567</v>
      </c>
    </row>
    <row r="19" spans="1:25" s="3" customFormat="1">
      <c r="A19" s="17" t="s">
        <v>28</v>
      </c>
      <c r="B19" s="93"/>
      <c r="C19" s="22"/>
      <c r="D19" s="22"/>
      <c r="E19" s="23"/>
      <c r="F19" s="23"/>
      <c r="G19" s="23"/>
      <c r="H19" s="23"/>
      <c r="I19" s="23"/>
      <c r="J19" s="24"/>
      <c r="K19" s="25"/>
      <c r="L19" s="23"/>
      <c r="M19" s="23"/>
      <c r="N19" s="89"/>
      <c r="O19" s="89"/>
      <c r="P19" s="89"/>
      <c r="Q19" s="27">
        <f>Q18</f>
        <v>0.94337765908383864</v>
      </c>
      <c r="R19" s="27">
        <f t="shared" ref="R19:Y19" si="9">R18</f>
        <v>2.9209754681722022</v>
      </c>
      <c r="S19" s="27">
        <f t="shared" si="9"/>
        <v>6.9425171425813232</v>
      </c>
      <c r="T19" s="27">
        <f t="shared" si="9"/>
        <v>1.4991373998483517E-2</v>
      </c>
      <c r="U19" s="27">
        <f t="shared" si="9"/>
        <v>0.23233369836471893</v>
      </c>
      <c r="V19" s="27">
        <f t="shared" si="9"/>
        <v>3.9560794015044073E-3</v>
      </c>
      <c r="W19" s="27">
        <f t="shared" si="9"/>
        <v>1332.3633249962018</v>
      </c>
      <c r="X19" s="27">
        <f t="shared" si="9"/>
        <v>8.5119463821570721E-2</v>
      </c>
      <c r="Y19" s="27">
        <f t="shared" si="9"/>
        <v>0.65953912854522567</v>
      </c>
    </row>
    <row r="20" spans="1:25">
      <c r="A20" s="17"/>
      <c r="B20" s="30"/>
      <c r="C20" s="22"/>
      <c r="D20" s="22"/>
      <c r="E20" s="23"/>
      <c r="F20" s="23"/>
      <c r="G20" s="23"/>
      <c r="H20" s="23"/>
      <c r="I20" s="23"/>
      <c r="J20" s="24"/>
      <c r="K20" s="25"/>
      <c r="L20" s="23"/>
      <c r="M20" s="23"/>
      <c r="N20" s="95"/>
      <c r="O20" s="95"/>
      <c r="P20" s="95"/>
      <c r="Q20" s="27"/>
      <c r="R20" s="27"/>
      <c r="S20" s="27"/>
      <c r="T20" s="27"/>
      <c r="U20" s="27"/>
      <c r="V20" s="27"/>
      <c r="W20" s="27"/>
      <c r="X20" s="27"/>
      <c r="Y20" s="27"/>
    </row>
    <row r="21" spans="1:25">
      <c r="A21" s="17" t="s">
        <v>474</v>
      </c>
      <c r="B21" s="518"/>
      <c r="C21" s="18"/>
      <c r="D21" s="22"/>
      <c r="E21" s="19"/>
      <c r="F21" s="19"/>
      <c r="G21" s="19"/>
      <c r="H21" s="19"/>
      <c r="I21" s="19"/>
      <c r="J21" s="19"/>
      <c r="K21" s="19"/>
      <c r="L21" s="19"/>
      <c r="M21" s="19"/>
      <c r="N21" s="31"/>
      <c r="O21" s="31"/>
      <c r="P21" s="362"/>
      <c r="Q21" s="20">
        <f t="shared" ref="Q21:Y21" si="10">Q11+Q15+Q19</f>
        <v>2.7790349080643058</v>
      </c>
      <c r="R21" s="20">
        <f t="shared" si="10"/>
        <v>9.5273167369089791</v>
      </c>
      <c r="S21" s="20">
        <f t="shared" si="10"/>
        <v>19.736352287704719</v>
      </c>
      <c r="T21" s="20">
        <f t="shared" si="10"/>
        <v>4.0487034917801951E-2</v>
      </c>
      <c r="U21" s="20">
        <f t="shared" si="10"/>
        <v>0.76457031139398524</v>
      </c>
      <c r="V21" s="20">
        <f t="shared" si="10"/>
        <v>0.19876791080079517</v>
      </c>
      <c r="W21" s="20">
        <f t="shared" si="10"/>
        <v>3570.5876976038976</v>
      </c>
      <c r="X21" s="20">
        <f t="shared" si="10"/>
        <v>0.25074788115596369</v>
      </c>
      <c r="Y21" s="20">
        <f t="shared" si="10"/>
        <v>1.8749534673319479</v>
      </c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9"/>
  <sheetViews>
    <sheetView topLeftCell="A2"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683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C9*(F9)*$B$377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330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313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C13*(F13)*$B$338</f>
        <v>0</v>
      </c>
      <c r="AA13" s="51">
        <f>Z13*0.21</f>
        <v>0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0</v>
      </c>
      <c r="AA14" s="82">
        <f t="shared" si="1"/>
        <v>0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>
        <f>T10+T14</f>
        <v>0.19978255106729004</v>
      </c>
      <c r="U15" s="82">
        <f t="shared" ref="U15:AD15" si="2">U10+U14</f>
        <v>0.36881875565943734</v>
      </c>
      <c r="V15" s="82">
        <f t="shared" si="2"/>
        <v>4.50613455258927E-2</v>
      </c>
      <c r="W15" s="82">
        <f t="shared" si="2"/>
        <v>2.7797226812149543E-3</v>
      </c>
      <c r="X15" s="82">
        <f t="shared" si="2"/>
        <v>7.2738929740302244E-2</v>
      </c>
      <c r="Y15" s="82">
        <f t="shared" si="2"/>
        <v>4.8332197965954803E-2</v>
      </c>
      <c r="Z15" s="82">
        <f t="shared" si="2"/>
        <v>1.7662149598755138E-2</v>
      </c>
      <c r="AA15" s="82">
        <f t="shared" si="2"/>
        <v>3.7090514157385786E-3</v>
      </c>
      <c r="AB15" s="82">
        <f t="shared" si="2"/>
        <v>193.62821118051326</v>
      </c>
      <c r="AC15" s="82">
        <f t="shared" si="2"/>
        <v>1.1064496871488068E-2</v>
      </c>
      <c r="AD15" s="82">
        <f t="shared" si="2"/>
        <v>4.9599802576000274E-3</v>
      </c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367" spans="1:1" ht="25.5">
      <c r="A367" s="83" t="s">
        <v>109</v>
      </c>
    </row>
    <row r="369" spans="1:2">
      <c r="A369" s="37" t="s">
        <v>81</v>
      </c>
    </row>
    <row r="370" spans="1:2">
      <c r="A370" s="37" t="s">
        <v>82</v>
      </c>
    </row>
    <row r="371" spans="1:2">
      <c r="A371" s="37" t="s">
        <v>83</v>
      </c>
    </row>
    <row r="372" spans="1:2">
      <c r="A372" s="38" t="s">
        <v>96</v>
      </c>
    </row>
    <row r="373" spans="1:2">
      <c r="A373" s="37" t="s">
        <v>85</v>
      </c>
    </row>
    <row r="374" spans="1:2">
      <c r="A374" s="37" t="s">
        <v>86</v>
      </c>
    </row>
    <row r="375" spans="1:2">
      <c r="A375" s="37" t="s">
        <v>87</v>
      </c>
    </row>
    <row r="376" spans="1:2">
      <c r="A376" s="37" t="s">
        <v>0</v>
      </c>
    </row>
    <row r="377" spans="1:2">
      <c r="A377" s="38" t="s">
        <v>97</v>
      </c>
      <c r="B377" s="37">
        <f>(0.016*(0.03/2)^0.65*(2/3)^1.5)-0.00047</f>
        <v>9.8123053326417428E-5</v>
      </c>
    </row>
    <row r="378" spans="1:2">
      <c r="A378" s="38" t="s">
        <v>98</v>
      </c>
      <c r="B378" s="37">
        <f>(0.016*(0.03/2)^0.65*(13/3)^1.5)-0.00047</f>
        <v>8.9448292388582783E-3</v>
      </c>
    </row>
    <row r="379" spans="1:2">
      <c r="A379" s="38" t="s">
        <v>99</v>
      </c>
      <c r="B379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684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330</v>
      </c>
      <c r="B6" s="46" t="s">
        <v>102</v>
      </c>
      <c r="C6" s="47">
        <v>11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si="53"/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Substation Above Grade Construction</v>
      </c>
      <c r="B92" s="46" t="str">
        <f t="shared" si="52"/>
        <v>Light-Duty Truck, catalyst</v>
      </c>
      <c r="C92" s="47">
        <f t="shared" si="52"/>
        <v>11</v>
      </c>
      <c r="D92" s="47">
        <v>35</v>
      </c>
      <c r="E92" s="47">
        <v>80</v>
      </c>
      <c r="F92" s="51">
        <f>C6*($E6*$F6+($G6))/453.59</f>
        <v>5.34291324469012</v>
      </c>
      <c r="G92" s="51">
        <f>C6*($E6*$H6+($I6))/453.59</f>
        <v>0.48037723023815809</v>
      </c>
      <c r="H92" s="51">
        <f>C6*(($E6*$J6)+($K6)+($L6)+($E6*$N6)+(($M6+$O6)))/453.59</f>
        <v>0.55549978356348662</v>
      </c>
      <c r="I92" s="51">
        <f>C6*($E6*$P6+($Q6))/453.59</f>
        <v>7.9947672987667768E-3</v>
      </c>
      <c r="J92" s="51">
        <f>C6*(($E6*($R6+$T6+$U6))+($S6))/453.59</f>
        <v>9.3764995007286869E-2</v>
      </c>
      <c r="K92" s="51">
        <f>$C6*(($E6*($V6+$X6+$Y6))+($W6))/453.59</f>
        <v>4.0832058566784561E-2</v>
      </c>
      <c r="L92" s="51">
        <f>$B$23*C6*(E6+6)</f>
        <v>9.2824408446790893E-2</v>
      </c>
      <c r="M92" s="51">
        <f t="shared" si="53"/>
        <v>3.8058007463184267E-2</v>
      </c>
      <c r="N92" s="51">
        <f>C6*($E6*$Z6+($AA6))/453.59</f>
        <v>609.65934398642787</v>
      </c>
      <c r="O92" s="51">
        <f>C6*($E6*$AB6+($AC6))/453.59</f>
        <v>3.4875229279332738E-2</v>
      </c>
      <c r="P92" s="51">
        <f>C6*($E6*$AD6+($AE6))/453.59</f>
        <v>6.3482319052276956E-2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4">SUM(F90:F92)</f>
        <v>7.7715101740947201</v>
      </c>
      <c r="G93" s="82">
        <f t="shared" si="54"/>
        <v>0.69873051671004816</v>
      </c>
      <c r="H93" s="82">
        <f t="shared" si="54"/>
        <v>0.80799968518325327</v>
      </c>
      <c r="I93" s="82">
        <f t="shared" si="54"/>
        <v>1.1628752434569857E-2</v>
      </c>
      <c r="J93" s="82">
        <f t="shared" si="54"/>
        <v>0.13638544728332636</v>
      </c>
      <c r="K93" s="82">
        <f t="shared" si="54"/>
        <v>5.9392085188050267E-2</v>
      </c>
      <c r="L93" s="82">
        <f t="shared" si="54"/>
        <v>0.13501732137715039</v>
      </c>
      <c r="M93" s="82">
        <f t="shared" si="54"/>
        <v>5.5357101764631655E-2</v>
      </c>
      <c r="N93" s="82">
        <f t="shared" si="54"/>
        <v>886.77722761662244</v>
      </c>
      <c r="O93" s="82">
        <f t="shared" si="54"/>
        <v>5.0727606224483981E-2</v>
      </c>
      <c r="P93" s="82">
        <f t="shared" si="54"/>
        <v>9.2337918621493764E-2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E8" sqref="E8:M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685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310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24" t="s">
        <v>305</v>
      </c>
      <c r="B8" s="30" t="s">
        <v>27</v>
      </c>
      <c r="C8" s="22">
        <v>175</v>
      </c>
      <c r="D8" s="22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" si="0">0.095*G8</f>
        <v>8.2442391068153209E-2</v>
      </c>
      <c r="N8" s="94">
        <v>1</v>
      </c>
      <c r="O8" s="88">
        <v>2</v>
      </c>
      <c r="P8" s="361">
        <v>280</v>
      </c>
      <c r="Q8" s="35">
        <f t="shared" ref="Q8:Y8" si="1">(E8*$N8*$O8)</f>
        <v>0.23584441477095966</v>
      </c>
      <c r="R8" s="26">
        <f t="shared" si="1"/>
        <v>0.73024386704305055</v>
      </c>
      <c r="S8" s="26">
        <f t="shared" si="1"/>
        <v>1.7356292856453308</v>
      </c>
      <c r="T8" s="26">
        <f t="shared" si="1"/>
        <v>3.7478434996208792E-3</v>
      </c>
      <c r="U8" s="26">
        <f t="shared" si="1"/>
        <v>5.8083424591179732E-2</v>
      </c>
      <c r="V8" s="26">
        <f t="shared" si="1"/>
        <v>9.8901985037610184E-4</v>
      </c>
      <c r="W8" s="26">
        <f t="shared" si="1"/>
        <v>333.09083124905044</v>
      </c>
      <c r="X8" s="26">
        <f t="shared" si="1"/>
        <v>2.127986595539268E-2</v>
      </c>
      <c r="Y8" s="26">
        <f t="shared" si="1"/>
        <v>0.16488478213630642</v>
      </c>
    </row>
    <row r="9" spans="1:32" s="3" customFormat="1">
      <c r="A9" s="17" t="s">
        <v>28</v>
      </c>
      <c r="B9" s="93"/>
      <c r="C9" s="22"/>
      <c r="D9" s="22"/>
      <c r="E9" s="23"/>
      <c r="F9" s="23"/>
      <c r="G9" s="23"/>
      <c r="H9" s="23"/>
      <c r="I9" s="23"/>
      <c r="J9" s="24"/>
      <c r="K9" s="25"/>
      <c r="L9" s="23"/>
      <c r="M9" s="23"/>
      <c r="N9" s="89"/>
      <c r="O9" s="89"/>
      <c r="P9" s="89"/>
      <c r="Q9" s="27">
        <f t="shared" ref="Q9:Y9" si="2">SUM(Q8:Q8)</f>
        <v>0.23584441477095966</v>
      </c>
      <c r="R9" s="27">
        <f t="shared" si="2"/>
        <v>0.73024386704305055</v>
      </c>
      <c r="S9" s="27">
        <f t="shared" si="2"/>
        <v>1.7356292856453308</v>
      </c>
      <c r="T9" s="27">
        <f t="shared" si="2"/>
        <v>3.7478434996208792E-3</v>
      </c>
      <c r="U9" s="27">
        <f t="shared" si="2"/>
        <v>5.8083424591179732E-2</v>
      </c>
      <c r="V9" s="27">
        <f t="shared" si="2"/>
        <v>9.8901985037610184E-4</v>
      </c>
      <c r="W9" s="27">
        <f t="shared" si="2"/>
        <v>333.09083124905044</v>
      </c>
      <c r="X9" s="27">
        <f t="shared" si="2"/>
        <v>2.127986595539268E-2</v>
      </c>
      <c r="Y9" s="27">
        <f t="shared" si="2"/>
        <v>0.16488478213630642</v>
      </c>
    </row>
    <row r="10" spans="1:32" s="3" customFormat="1">
      <c r="A10" s="17"/>
      <c r="B10" s="93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89"/>
      <c r="O10" s="89"/>
      <c r="P10" s="89"/>
      <c r="Q10" s="27"/>
      <c r="R10" s="27"/>
      <c r="S10" s="27"/>
      <c r="T10" s="27"/>
      <c r="U10" s="27"/>
      <c r="V10" s="27"/>
      <c r="W10" s="27"/>
      <c r="X10" s="27"/>
      <c r="Y10" s="27"/>
    </row>
    <row r="11" spans="1:32" s="3" customFormat="1">
      <c r="A11" s="11" t="s">
        <v>400</v>
      </c>
      <c r="B11" s="22"/>
      <c r="C11" s="18"/>
      <c r="D11" s="22"/>
      <c r="E11" s="19"/>
      <c r="F11" s="19"/>
      <c r="G11" s="19"/>
      <c r="H11" s="19"/>
      <c r="I11" s="19"/>
      <c r="J11" s="19"/>
      <c r="K11" s="19"/>
      <c r="L11" s="19"/>
      <c r="M11" s="19"/>
      <c r="N11" s="11"/>
      <c r="O11" s="11"/>
      <c r="P11" s="11"/>
      <c r="Q11" s="27"/>
      <c r="R11" s="27"/>
      <c r="S11" s="27"/>
      <c r="T11" s="27"/>
      <c r="U11" s="27"/>
      <c r="V11" s="27"/>
      <c r="W11" s="29"/>
      <c r="X11" s="27"/>
      <c r="Y11" s="27"/>
    </row>
    <row r="12" spans="1:32" s="3" customFormat="1">
      <c r="A12" s="24" t="s">
        <v>296</v>
      </c>
      <c r="B12" s="30" t="s">
        <v>27</v>
      </c>
      <c r="C12" s="93">
        <v>235</v>
      </c>
      <c r="D12" s="93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ref="M12" si="3">0.095*G12</f>
        <v>8.2442391068153209E-2</v>
      </c>
      <c r="N12" s="94">
        <v>1</v>
      </c>
      <c r="O12" s="88">
        <v>8</v>
      </c>
      <c r="P12" s="89">
        <v>4</v>
      </c>
      <c r="Q12" s="35">
        <f t="shared" ref="Q12:Y12" si="4">(E12*$N12*$O12)</f>
        <v>0.94337765908383864</v>
      </c>
      <c r="R12" s="26">
        <f t="shared" si="4"/>
        <v>2.9209754681722022</v>
      </c>
      <c r="S12" s="26">
        <f t="shared" si="4"/>
        <v>6.9425171425813232</v>
      </c>
      <c r="T12" s="26">
        <f t="shared" si="4"/>
        <v>1.4991373998483517E-2</v>
      </c>
      <c r="U12" s="26">
        <f t="shared" si="4"/>
        <v>0.23233369836471893</v>
      </c>
      <c r="V12" s="26">
        <f t="shared" si="4"/>
        <v>3.9560794015044073E-3</v>
      </c>
      <c r="W12" s="26">
        <f t="shared" si="4"/>
        <v>1332.3633249962018</v>
      </c>
      <c r="X12" s="26">
        <f t="shared" si="4"/>
        <v>8.5119463821570721E-2</v>
      </c>
      <c r="Y12" s="26">
        <f t="shared" si="4"/>
        <v>0.65953912854522567</v>
      </c>
    </row>
    <row r="13" spans="1:32" s="3" customFormat="1">
      <c r="A13" s="17" t="s">
        <v>28</v>
      </c>
      <c r="B13" s="93"/>
      <c r="C13" s="22"/>
      <c r="D13" s="22"/>
      <c r="E13" s="23"/>
      <c r="F13" s="23"/>
      <c r="G13" s="23"/>
      <c r="H13" s="23"/>
      <c r="I13" s="23"/>
      <c r="J13" s="24"/>
      <c r="K13" s="25"/>
      <c r="L13" s="23"/>
      <c r="M13" s="23"/>
      <c r="N13" s="89"/>
      <c r="O13" s="89"/>
      <c r="P13" s="89"/>
      <c r="Q13" s="27">
        <f>Q12</f>
        <v>0.94337765908383864</v>
      </c>
      <c r="R13" s="27">
        <f t="shared" ref="R13:Y13" si="5">R12</f>
        <v>2.9209754681722022</v>
      </c>
      <c r="S13" s="27">
        <f t="shared" si="5"/>
        <v>6.9425171425813232</v>
      </c>
      <c r="T13" s="27">
        <f t="shared" si="5"/>
        <v>1.4991373998483517E-2</v>
      </c>
      <c r="U13" s="27">
        <f t="shared" si="5"/>
        <v>0.23233369836471893</v>
      </c>
      <c r="V13" s="27">
        <f t="shared" si="5"/>
        <v>3.9560794015044073E-3</v>
      </c>
      <c r="W13" s="27">
        <f t="shared" si="5"/>
        <v>1332.3633249962018</v>
      </c>
      <c r="X13" s="27">
        <f t="shared" si="5"/>
        <v>8.5119463821570721E-2</v>
      </c>
      <c r="Y13" s="27">
        <f t="shared" si="5"/>
        <v>0.65953912854522567</v>
      </c>
    </row>
    <row r="14" spans="1:32" s="3" customFormat="1">
      <c r="A14" s="17"/>
      <c r="B14" s="30"/>
      <c r="C14" s="22"/>
      <c r="D14" s="22"/>
      <c r="E14" s="23"/>
      <c r="F14" s="23"/>
      <c r="G14" s="23"/>
      <c r="H14" s="23"/>
      <c r="I14" s="23"/>
      <c r="J14" s="24"/>
      <c r="K14" s="25"/>
      <c r="L14" s="23"/>
      <c r="M14" s="23"/>
      <c r="N14" s="95"/>
      <c r="O14" s="95"/>
      <c r="P14" s="95"/>
      <c r="Q14" s="27"/>
      <c r="R14" s="27"/>
      <c r="S14" s="27"/>
      <c r="T14" s="27"/>
      <c r="U14" s="27"/>
      <c r="V14" s="27"/>
      <c r="W14" s="27"/>
      <c r="X14" s="27"/>
      <c r="Y14" s="27"/>
    </row>
    <row r="15" spans="1:32" s="6" customFormat="1">
      <c r="A15" s="17" t="s">
        <v>474</v>
      </c>
      <c r="B15" s="518"/>
      <c r="C15" s="18"/>
      <c r="D15" s="22"/>
      <c r="E15" s="19"/>
      <c r="F15" s="19"/>
      <c r="G15" s="19"/>
      <c r="H15" s="19"/>
      <c r="I15" s="19"/>
      <c r="J15" s="19"/>
      <c r="K15" s="19"/>
      <c r="L15" s="19"/>
      <c r="M15" s="19"/>
      <c r="N15" s="31"/>
      <c r="O15" s="31"/>
      <c r="P15" s="362"/>
      <c r="Q15" s="20">
        <f>Q9+Q13</f>
        <v>1.1792220738547983</v>
      </c>
      <c r="R15" s="20">
        <f t="shared" ref="R15:Y15" si="6">R9+R13</f>
        <v>3.6512193352152527</v>
      </c>
      <c r="S15" s="20">
        <f t="shared" si="6"/>
        <v>8.6781464282266541</v>
      </c>
      <c r="T15" s="20">
        <f t="shared" si="6"/>
        <v>1.8739217498104397E-2</v>
      </c>
      <c r="U15" s="20">
        <f t="shared" si="6"/>
        <v>0.29041712295589867</v>
      </c>
      <c r="V15" s="20">
        <f t="shared" si="6"/>
        <v>4.9450992518805092E-3</v>
      </c>
      <c r="W15" s="20">
        <f t="shared" si="6"/>
        <v>1665.4541562452523</v>
      </c>
      <c r="X15" s="20">
        <f t="shared" si="6"/>
        <v>0.1063993297769634</v>
      </c>
      <c r="Y15" s="20">
        <f t="shared" si="6"/>
        <v>0.82442391068153209</v>
      </c>
      <c r="AF15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28515625" style="37" bestFit="1" customWidth="1"/>
    <col min="4" max="4" width="10.85546875" style="37" customWidth="1"/>
    <col min="5" max="5" width="10.28515625" style="37" bestFit="1" customWidth="1"/>
    <col min="6" max="6" width="9.42578125" style="37" bestFit="1" customWidth="1"/>
    <col min="7" max="7" width="11.85546875" style="37" bestFit="1" customWidth="1"/>
    <col min="8" max="8" width="9.42578125" style="37" bestFit="1" customWidth="1"/>
    <col min="9" max="9" width="11.7109375" style="37" bestFit="1" customWidth="1"/>
    <col min="10" max="11" width="9.42578125" style="37" bestFit="1" customWidth="1"/>
    <col min="12" max="13" width="11.7109375" style="37" bestFit="1" customWidth="1"/>
    <col min="14" max="14" width="9.42578125" style="37" bestFit="1" customWidth="1"/>
    <col min="15" max="16" width="10.7109375" style="37" bestFit="1" customWidth="1"/>
    <col min="17" max="17" width="9.42578125" style="37" bestFit="1" customWidth="1"/>
    <col min="18" max="18" width="11.7109375" style="37" bestFit="1" customWidth="1"/>
    <col min="19" max="30" width="9.42578125" style="37" bestFit="1" customWidth="1"/>
    <col min="31" max="16384" width="9.140625" style="37"/>
  </cols>
  <sheetData>
    <row r="1" spans="1:30">
      <c r="A1" s="3" t="s">
        <v>686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>
        <f>T10</f>
        <v>9.9891275533645019E-2</v>
      </c>
      <c r="U12" s="82">
        <f t="shared" ref="U12:AD12" si="1">U10</f>
        <v>0.18440937782971867</v>
      </c>
      <c r="V12" s="82">
        <f t="shared" si="1"/>
        <v>2.253067276294635E-2</v>
      </c>
      <c r="W12" s="82">
        <f t="shared" si="1"/>
        <v>1.3898613406074772E-3</v>
      </c>
      <c r="X12" s="82">
        <f t="shared" si="1"/>
        <v>3.6369464870151122E-2</v>
      </c>
      <c r="Y12" s="82">
        <f t="shared" si="1"/>
        <v>2.4166098982977401E-2</v>
      </c>
      <c r="Z12" s="82">
        <f t="shared" si="1"/>
        <v>1.7662149598755138E-2</v>
      </c>
      <c r="AA12" s="82">
        <f t="shared" si="1"/>
        <v>3.7090514157385786E-3</v>
      </c>
      <c r="AB12" s="82">
        <f t="shared" si="1"/>
        <v>96.814105590256631</v>
      </c>
      <c r="AC12" s="82">
        <f t="shared" si="1"/>
        <v>5.5322484357440338E-3</v>
      </c>
      <c r="AD12" s="82">
        <f t="shared" si="1"/>
        <v>2.4799901288000137E-3</v>
      </c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687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482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66" t="s">
        <v>64</v>
      </c>
      <c r="AG12" s="566"/>
      <c r="AH12" s="566"/>
      <c r="AI12" s="566"/>
      <c r="AJ12" s="566"/>
      <c r="AK12" s="567"/>
      <c r="AL12" s="567"/>
      <c r="AM12" s="567"/>
      <c r="AN12" s="567"/>
      <c r="AO12" s="567"/>
      <c r="AP12" s="515"/>
      <c r="AQ12" s="57"/>
      <c r="AR12" s="566" t="s">
        <v>65</v>
      </c>
      <c r="AS12" s="566"/>
      <c r="AT12" s="566"/>
      <c r="AU12" s="566"/>
      <c r="AV12" s="566"/>
      <c r="AW12" s="567"/>
      <c r="AX12" s="567"/>
      <c r="AY12" s="567"/>
      <c r="AZ12" s="567"/>
      <c r="BA12" s="567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568" t="s">
        <v>108</v>
      </c>
      <c r="B87" s="568" t="s">
        <v>52</v>
      </c>
      <c r="C87" s="40" t="s">
        <v>101</v>
      </c>
      <c r="D87" s="40" t="s">
        <v>53</v>
      </c>
      <c r="E87" s="40" t="s">
        <v>54</v>
      </c>
      <c r="F87" s="557" t="s">
        <v>64</v>
      </c>
      <c r="G87" s="570"/>
      <c r="H87" s="570"/>
      <c r="I87" s="570"/>
      <c r="J87" s="570"/>
      <c r="K87" s="570"/>
      <c r="L87" s="570"/>
      <c r="M87" s="570"/>
      <c r="N87" s="570"/>
      <c r="O87" s="570"/>
      <c r="P87" s="560"/>
      <c r="AN87" s="39"/>
      <c r="AZ87" s="37"/>
    </row>
    <row r="88" spans="1:52" ht="63.75">
      <c r="A88" s="569"/>
      <c r="B88" s="569"/>
      <c r="C88" s="42" t="s">
        <v>66</v>
      </c>
      <c r="D88" s="42" t="s">
        <v>67</v>
      </c>
      <c r="E88" s="42" t="s">
        <v>68</v>
      </c>
      <c r="F88" s="514" t="s">
        <v>55</v>
      </c>
      <c r="G88" s="514" t="s">
        <v>73</v>
      </c>
      <c r="H88" s="514" t="s">
        <v>74</v>
      </c>
      <c r="I88" s="514" t="s">
        <v>58</v>
      </c>
      <c r="J88" s="514" t="s">
        <v>59</v>
      </c>
      <c r="K88" s="514" t="s">
        <v>60</v>
      </c>
      <c r="L88" s="513" t="s">
        <v>75</v>
      </c>
      <c r="M88" s="513" t="s">
        <v>76</v>
      </c>
      <c r="N88" s="513" t="s">
        <v>61</v>
      </c>
      <c r="O88" s="513" t="s">
        <v>62</v>
      </c>
      <c r="P88" s="513" t="s">
        <v>63</v>
      </c>
      <c r="AN88" s="39"/>
      <c r="AZ88" s="37"/>
    </row>
    <row r="89" spans="1:52" ht="25.5">
      <c r="A89" s="45" t="str">
        <f t="shared" ref="A89:C90" si="52">A4</f>
        <v>Substation General Construction</v>
      </c>
      <c r="B89" s="46" t="str">
        <f t="shared" si="52"/>
        <v>Light-Duty Truck, catalyst</v>
      </c>
      <c r="C89" s="47">
        <f t="shared" si="52"/>
        <v>3</v>
      </c>
      <c r="D89" s="47">
        <v>35</v>
      </c>
      <c r="E89" s="47">
        <v>80</v>
      </c>
      <c r="F89" s="51">
        <f>C4*($E4*$F4+($G4))/453.59</f>
        <v>1.4571581576427601</v>
      </c>
      <c r="G89" s="51">
        <f>C4*($E4*$H4+($I4))/453.59</f>
        <v>0.13101197188313402</v>
      </c>
      <c r="H89" s="51">
        <f>C4*(($E4*$J4)+($K4)+($L4)+($E4*$N4)+(($M4+$O4)))/453.59</f>
        <v>0.15149994097185998</v>
      </c>
      <c r="I89" s="51">
        <f>C4*($E4*$P4+($Q4))/453.59</f>
        <v>2.1803910814818476E-3</v>
      </c>
      <c r="J89" s="51">
        <f>C4*(($E4*($R4+$T4+$U4))+($S4))/453.59</f>
        <v>2.5572271365623688E-2</v>
      </c>
      <c r="K89" s="51">
        <f>$C4*(($E4*($V4+$X4+$Y4))+($W4))/453.59</f>
        <v>1.1136015972759426E-2</v>
      </c>
      <c r="L89" s="51">
        <f>$B$22*C4*(E4+6)</f>
        <v>2.5315747758215698E-2</v>
      </c>
      <c r="M89" s="51">
        <f t="shared" ref="M89:M90" si="53">0.41*L89</f>
        <v>1.0379456580868435E-2</v>
      </c>
      <c r="N89" s="51">
        <f>C4*($E4*$Z4+($AA4))/453.59</f>
        <v>166.27073017811671</v>
      </c>
      <c r="O89" s="51">
        <f>C4*($E4*$AB4+($AC4))/453.59</f>
        <v>9.5114261670907474E-3</v>
      </c>
      <c r="P89" s="51">
        <f>C4*($E4*$AD4+($AE4))/453.59</f>
        <v>1.7313359741530081E-2</v>
      </c>
      <c r="AN89" s="39"/>
      <c r="AZ89" s="37"/>
    </row>
    <row r="90" spans="1:52" ht="25.5">
      <c r="A90" s="45" t="str">
        <f t="shared" si="52"/>
        <v>Substation Wiring</v>
      </c>
      <c r="B90" s="46" t="str">
        <f t="shared" si="52"/>
        <v>Light-Duty Truck, catalyst</v>
      </c>
      <c r="C90" s="47">
        <f t="shared" si="52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3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390</v>
      </c>
      <c r="B91" s="41"/>
      <c r="C91" s="41"/>
      <c r="D91" s="41"/>
      <c r="E91" s="41"/>
      <c r="F91" s="82">
        <f t="shared" ref="F91:P91" si="54">SUM(F89:F90)</f>
        <v>2.4285969294046001</v>
      </c>
      <c r="G91" s="82">
        <f t="shared" si="54"/>
        <v>0.21835328647189003</v>
      </c>
      <c r="H91" s="82">
        <f t="shared" si="54"/>
        <v>0.25249990161976665</v>
      </c>
      <c r="I91" s="82">
        <f t="shared" si="54"/>
        <v>3.6339851358030795E-3</v>
      </c>
      <c r="J91" s="82">
        <f t="shared" si="54"/>
        <v>4.2620452276039486E-2</v>
      </c>
      <c r="K91" s="82">
        <f t="shared" si="54"/>
        <v>1.8560026621265709E-2</v>
      </c>
      <c r="L91" s="82">
        <f t="shared" si="54"/>
        <v>4.2192912930359497E-2</v>
      </c>
      <c r="M91" s="82">
        <f t="shared" si="54"/>
        <v>1.7299094301447392E-2</v>
      </c>
      <c r="N91" s="82">
        <f t="shared" si="54"/>
        <v>277.11788363019451</v>
      </c>
      <c r="O91" s="82">
        <f t="shared" si="54"/>
        <v>1.5852376945151247E-2</v>
      </c>
      <c r="P91" s="82">
        <f t="shared" si="54"/>
        <v>2.8855599569216801E-2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J28" sqref="J2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688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310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24" t="s">
        <v>305</v>
      </c>
      <c r="B8" s="30" t="s">
        <v>27</v>
      </c>
      <c r="C8" s="22">
        <v>175</v>
      </c>
      <c r="D8" s="22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" si="0">0.095*G8</f>
        <v>8.2442391068153209E-2</v>
      </c>
      <c r="N8" s="94">
        <v>1</v>
      </c>
      <c r="O8" s="88">
        <v>2</v>
      </c>
      <c r="P8" s="361">
        <v>280</v>
      </c>
      <c r="Q8" s="35">
        <f t="shared" ref="Q8:Y8" si="1">(E8*$N8*$O8)</f>
        <v>0.23584441477095966</v>
      </c>
      <c r="R8" s="26">
        <f t="shared" si="1"/>
        <v>0.73024386704305055</v>
      </c>
      <c r="S8" s="26">
        <f t="shared" si="1"/>
        <v>1.7356292856453308</v>
      </c>
      <c r="T8" s="26">
        <f t="shared" si="1"/>
        <v>3.7478434996208792E-3</v>
      </c>
      <c r="U8" s="26">
        <f t="shared" si="1"/>
        <v>5.8083424591179732E-2</v>
      </c>
      <c r="V8" s="26">
        <f t="shared" si="1"/>
        <v>9.8901985037610184E-4</v>
      </c>
      <c r="W8" s="26">
        <f t="shared" si="1"/>
        <v>333.09083124905044</v>
      </c>
      <c r="X8" s="26">
        <f t="shared" si="1"/>
        <v>2.127986595539268E-2</v>
      </c>
      <c r="Y8" s="26">
        <f t="shared" si="1"/>
        <v>0.16488478213630642</v>
      </c>
    </row>
    <row r="9" spans="1:32" s="3" customFormat="1">
      <c r="A9" s="17" t="s">
        <v>28</v>
      </c>
      <c r="B9" s="93"/>
      <c r="C9" s="22"/>
      <c r="D9" s="22"/>
      <c r="E9" s="23"/>
      <c r="F9" s="23"/>
      <c r="G9" s="23"/>
      <c r="H9" s="23"/>
      <c r="I9" s="23"/>
      <c r="J9" s="24"/>
      <c r="K9" s="25"/>
      <c r="L9" s="23"/>
      <c r="M9" s="23"/>
      <c r="N9" s="89"/>
      <c r="O9" s="89"/>
      <c r="P9" s="89"/>
      <c r="Q9" s="27">
        <f t="shared" ref="Q9:Y9" si="2">SUM(Q8:Q8)</f>
        <v>0.23584441477095966</v>
      </c>
      <c r="R9" s="27">
        <f t="shared" si="2"/>
        <v>0.73024386704305055</v>
      </c>
      <c r="S9" s="27">
        <f t="shared" si="2"/>
        <v>1.7356292856453308</v>
      </c>
      <c r="T9" s="27">
        <f t="shared" si="2"/>
        <v>3.7478434996208792E-3</v>
      </c>
      <c r="U9" s="27">
        <f t="shared" si="2"/>
        <v>5.8083424591179732E-2</v>
      </c>
      <c r="V9" s="27">
        <f t="shared" si="2"/>
        <v>9.8901985037610184E-4</v>
      </c>
      <c r="W9" s="27">
        <f t="shared" si="2"/>
        <v>333.09083124905044</v>
      </c>
      <c r="X9" s="27">
        <f t="shared" si="2"/>
        <v>2.127986595539268E-2</v>
      </c>
      <c r="Y9" s="27">
        <f t="shared" si="2"/>
        <v>0.16488478213630642</v>
      </c>
    </row>
    <row r="10" spans="1:32" s="3" customFormat="1">
      <c r="A10" s="17"/>
      <c r="B10" s="30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95"/>
      <c r="O10" s="95"/>
      <c r="P10" s="95"/>
      <c r="Q10" s="27"/>
      <c r="R10" s="27"/>
      <c r="S10" s="27"/>
      <c r="T10" s="27"/>
      <c r="U10" s="27"/>
      <c r="V10" s="27"/>
      <c r="W10" s="27"/>
      <c r="X10" s="27"/>
      <c r="Y10" s="27"/>
    </row>
    <row r="11" spans="1:32" s="6" customFormat="1">
      <c r="A11" s="17" t="s">
        <v>474</v>
      </c>
      <c r="B11" s="518"/>
      <c r="C11" s="18"/>
      <c r="D11" s="22"/>
      <c r="E11" s="19"/>
      <c r="F11" s="19"/>
      <c r="G11" s="19"/>
      <c r="H11" s="19"/>
      <c r="I11" s="19"/>
      <c r="J11" s="19"/>
      <c r="K11" s="19"/>
      <c r="L11" s="19"/>
      <c r="M11" s="19"/>
      <c r="N11" s="31"/>
      <c r="O11" s="31"/>
      <c r="P11" s="362"/>
      <c r="Q11" s="20">
        <f>Q9</f>
        <v>0.23584441477095966</v>
      </c>
      <c r="R11" s="20">
        <f t="shared" ref="R11:Y11" si="3">R9</f>
        <v>0.73024386704305055</v>
      </c>
      <c r="S11" s="20">
        <f t="shared" si="3"/>
        <v>1.7356292856453308</v>
      </c>
      <c r="T11" s="20">
        <f t="shared" si="3"/>
        <v>3.7478434996208792E-3</v>
      </c>
      <c r="U11" s="20">
        <f t="shared" si="3"/>
        <v>5.8083424591179732E-2</v>
      </c>
      <c r="V11" s="20">
        <f t="shared" si="3"/>
        <v>9.8901985037610184E-4</v>
      </c>
      <c r="W11" s="20">
        <f t="shared" si="3"/>
        <v>333.09083124905044</v>
      </c>
      <c r="X11" s="20">
        <f t="shared" si="3"/>
        <v>2.127986595539268E-2</v>
      </c>
      <c r="Y11" s="20">
        <f t="shared" si="3"/>
        <v>0.16488478213630642</v>
      </c>
      <c r="AF11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80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689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 ht="25.5">
      <c r="A8" s="111" t="s">
        <v>308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319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C9*(F9)*$B$378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111" t="s">
        <v>403</v>
      </c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62"/>
      <c r="U12" s="62"/>
      <c r="V12" s="62"/>
      <c r="W12" s="62"/>
      <c r="X12" s="62"/>
      <c r="Y12" s="62"/>
      <c r="Z12" s="63"/>
      <c r="AA12" s="63"/>
      <c r="AB12" s="63"/>
      <c r="AC12" s="63"/>
      <c r="AD12" s="63"/>
    </row>
    <row r="13" spans="1:30">
      <c r="A13" s="79" t="s">
        <v>478</v>
      </c>
      <c r="B13" s="77" t="s">
        <v>95</v>
      </c>
      <c r="C13" s="80">
        <v>3</v>
      </c>
      <c r="D13" s="78"/>
      <c r="E13" s="78">
        <v>35</v>
      </c>
      <c r="F13" s="78">
        <v>60</v>
      </c>
      <c r="G13" s="103">
        <v>0.25172046482947802</v>
      </c>
      <c r="H13" s="103">
        <v>0.464701387165456</v>
      </c>
      <c r="I13" s="103">
        <v>5.6776043658582402E-2</v>
      </c>
      <c r="J13" s="103">
        <v>3.5023733638119199E-3</v>
      </c>
      <c r="K13" s="103">
        <v>4.6899256897933901E-2</v>
      </c>
      <c r="L13" s="48">
        <v>7.99995847163921E-3</v>
      </c>
      <c r="M13" s="48">
        <v>3.6749815577381599E-2</v>
      </c>
      <c r="N13" s="103">
        <v>4.3147317248333997E-2</v>
      </c>
      <c r="O13" s="48">
        <v>1.9999896145790402E-3</v>
      </c>
      <c r="P13" s="48">
        <v>1.57499200131354E-2</v>
      </c>
      <c r="Q13" s="103">
        <v>243.966167526025</v>
      </c>
      <c r="R13" s="48">
        <f>0.000057143*Q13</f>
        <v>1.3940958710939646E-2</v>
      </c>
      <c r="S13" s="81">
        <f>0.000025616*Q13</f>
        <v>6.2494373473466567E-3</v>
      </c>
      <c r="T13" s="51">
        <f>C13*($F13*$G13)/453.59</f>
        <v>9.9891275533645019E-2</v>
      </c>
      <c r="U13" s="51">
        <f>C13*($F13*$H13)/453.59</f>
        <v>0.18440937782971867</v>
      </c>
      <c r="V13" s="51">
        <f>C13*(($F13*$I13))/453.59</f>
        <v>2.253067276294635E-2</v>
      </c>
      <c r="W13" s="51">
        <f>C13*($F13*$J13)/453.59</f>
        <v>1.3898613406074772E-3</v>
      </c>
      <c r="X13" s="51">
        <f>C13*(($F13*($K13+$L13+$M13)))/453.59</f>
        <v>3.6369464870151122E-2</v>
      </c>
      <c r="Y13" s="51">
        <f>C13*(($F13*($N13+$O13+$P13)))/453.59</f>
        <v>2.4166098982977401E-2</v>
      </c>
      <c r="Z13" s="51">
        <f>C13*(F13)*$B$378</f>
        <v>1.7662149598755138E-2</v>
      </c>
      <c r="AA13" s="51">
        <f>Z13*0.21</f>
        <v>3.7090514157385786E-3</v>
      </c>
      <c r="AB13" s="51">
        <f>C13*(($F13*($Q13)))/453.59</f>
        <v>96.814105590256631</v>
      </c>
      <c r="AC13" s="51">
        <f>C13*(($F13*($R13)))/453.59</f>
        <v>5.5322484357440338E-3</v>
      </c>
      <c r="AD13" s="51">
        <f>C13*(($F13*($S13)))/453.59</f>
        <v>2.4799901288000137E-3</v>
      </c>
    </row>
    <row r="14" spans="1:30">
      <c r="A14" s="76" t="s">
        <v>28</v>
      </c>
      <c r="B14" s="75"/>
      <c r="C14" s="109"/>
      <c r="D14" s="109"/>
      <c r="E14" s="75"/>
      <c r="F14" s="75"/>
      <c r="G14" s="516"/>
      <c r="H14" s="42"/>
      <c r="I14" s="42"/>
      <c r="J14" s="42"/>
      <c r="K14" s="513"/>
      <c r="L14" s="513"/>
      <c r="M14" s="513"/>
      <c r="N14" s="513"/>
      <c r="O14" s="513"/>
      <c r="P14" s="513"/>
      <c r="Q14" s="42"/>
      <c r="R14" s="513"/>
      <c r="S14" s="513"/>
      <c r="T14" s="82">
        <f t="shared" ref="T14:AD14" si="1">SUM(T13:T13)</f>
        <v>9.9891275533645019E-2</v>
      </c>
      <c r="U14" s="82">
        <f t="shared" si="1"/>
        <v>0.18440937782971867</v>
      </c>
      <c r="V14" s="82">
        <f t="shared" si="1"/>
        <v>2.253067276294635E-2</v>
      </c>
      <c r="W14" s="82">
        <f t="shared" si="1"/>
        <v>1.3898613406074772E-3</v>
      </c>
      <c r="X14" s="82">
        <f t="shared" si="1"/>
        <v>3.6369464870151122E-2</v>
      </c>
      <c r="Y14" s="82">
        <f t="shared" si="1"/>
        <v>2.4166098982977401E-2</v>
      </c>
      <c r="Z14" s="82">
        <f t="shared" si="1"/>
        <v>1.7662149598755138E-2</v>
      </c>
      <c r="AA14" s="82">
        <f t="shared" si="1"/>
        <v>3.7090514157385786E-3</v>
      </c>
      <c r="AB14" s="82">
        <f t="shared" si="1"/>
        <v>96.814105590256631</v>
      </c>
      <c r="AC14" s="82">
        <f t="shared" si="1"/>
        <v>5.5322484357440338E-3</v>
      </c>
      <c r="AD14" s="82">
        <f t="shared" si="1"/>
        <v>2.4799901288000137E-3</v>
      </c>
    </row>
    <row r="15" spans="1:30">
      <c r="A15" s="76"/>
      <c r="B15" s="75"/>
      <c r="C15" s="109"/>
      <c r="D15" s="109"/>
      <c r="E15" s="75"/>
      <c r="F15" s="75"/>
      <c r="G15" s="516"/>
      <c r="H15" s="42"/>
      <c r="I15" s="42"/>
      <c r="J15" s="42"/>
      <c r="K15" s="513"/>
      <c r="L15" s="513"/>
      <c r="M15" s="513"/>
      <c r="N15" s="513"/>
      <c r="O15" s="513"/>
      <c r="P15" s="513"/>
      <c r="Q15" s="42"/>
      <c r="R15" s="513"/>
      <c r="S15" s="513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</row>
    <row r="16" spans="1:30">
      <c r="A16" s="76"/>
      <c r="B16" s="75"/>
      <c r="C16" s="109"/>
      <c r="D16" s="109"/>
      <c r="E16" s="75"/>
      <c r="F16" s="75"/>
      <c r="G16" s="516"/>
      <c r="H16" s="42"/>
      <c r="I16" s="42"/>
      <c r="J16" s="42"/>
      <c r="K16" s="513"/>
      <c r="L16" s="513"/>
      <c r="M16" s="513"/>
      <c r="N16" s="513"/>
      <c r="O16" s="513"/>
      <c r="P16" s="513"/>
      <c r="Q16" s="42"/>
      <c r="R16" s="513"/>
      <c r="S16" s="513"/>
      <c r="T16" s="82">
        <f>T10+T14</f>
        <v>0.19978255106729004</v>
      </c>
      <c r="U16" s="82">
        <f t="shared" ref="U16:AD16" si="2">U10+U14</f>
        <v>0.36881875565943734</v>
      </c>
      <c r="V16" s="82">
        <f t="shared" si="2"/>
        <v>4.50613455258927E-2</v>
      </c>
      <c r="W16" s="82">
        <f t="shared" si="2"/>
        <v>2.7797226812149543E-3</v>
      </c>
      <c r="X16" s="82">
        <f t="shared" si="2"/>
        <v>7.2738929740302244E-2</v>
      </c>
      <c r="Y16" s="82">
        <f t="shared" si="2"/>
        <v>4.8332197965954803E-2</v>
      </c>
      <c r="Z16" s="82">
        <f t="shared" si="2"/>
        <v>3.5324299197510275E-2</v>
      </c>
      <c r="AA16" s="82">
        <f t="shared" si="2"/>
        <v>7.4181028314771573E-3</v>
      </c>
      <c r="AB16" s="82">
        <f t="shared" si="2"/>
        <v>193.62821118051326</v>
      </c>
      <c r="AC16" s="82">
        <f t="shared" si="2"/>
        <v>1.1064496871488068E-2</v>
      </c>
      <c r="AD16" s="82">
        <f t="shared" si="2"/>
        <v>4.9599802576000274E-3</v>
      </c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18" spans="1:30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</row>
    <row r="19" spans="1:30">
      <c r="A19" s="367"/>
      <c r="B19" s="368"/>
      <c r="C19" s="369"/>
      <c r="D19" s="369"/>
      <c r="E19" s="368"/>
      <c r="F19" s="368"/>
      <c r="G19" s="370"/>
      <c r="H19" s="370"/>
      <c r="I19" s="370"/>
      <c r="J19" s="370"/>
      <c r="K19" s="370"/>
      <c r="L19" s="370"/>
      <c r="M19" s="370"/>
      <c r="N19" s="370"/>
      <c r="O19" s="370"/>
      <c r="P19" s="370"/>
      <c r="Q19" s="370"/>
      <c r="R19" s="370"/>
      <c r="S19" s="37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</row>
    <row r="20" spans="1:30">
      <c r="A20" s="367"/>
      <c r="B20" s="368"/>
      <c r="C20" s="369"/>
      <c r="D20" s="369"/>
      <c r="E20" s="368"/>
      <c r="F20" s="368"/>
      <c r="G20" s="370"/>
      <c r="H20" s="370"/>
      <c r="I20" s="370"/>
      <c r="J20" s="370"/>
      <c r="K20" s="370"/>
      <c r="L20" s="370"/>
      <c r="M20" s="370"/>
      <c r="N20" s="370"/>
      <c r="O20" s="370"/>
      <c r="P20" s="370"/>
      <c r="Q20" s="370"/>
      <c r="R20" s="370"/>
      <c r="S20" s="37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</row>
    <row r="368" spans="1:1" ht="25.5">
      <c r="A368" s="83" t="s">
        <v>109</v>
      </c>
    </row>
    <row r="370" spans="1:2">
      <c r="A370" s="37" t="s">
        <v>81</v>
      </c>
    </row>
    <row r="371" spans="1:2">
      <c r="A371" s="37" t="s">
        <v>82</v>
      </c>
    </row>
    <row r="372" spans="1:2">
      <c r="A372" s="37" t="s">
        <v>83</v>
      </c>
    </row>
    <row r="373" spans="1:2">
      <c r="A373" s="38" t="s">
        <v>96</v>
      </c>
    </row>
    <row r="374" spans="1:2">
      <c r="A374" s="37" t="s">
        <v>85</v>
      </c>
    </row>
    <row r="375" spans="1:2">
      <c r="A375" s="37" t="s">
        <v>86</v>
      </c>
    </row>
    <row r="376" spans="1:2">
      <c r="A376" s="37" t="s">
        <v>87</v>
      </c>
    </row>
    <row r="377" spans="1:2">
      <c r="A377" s="37" t="s">
        <v>0</v>
      </c>
    </row>
    <row r="378" spans="1:2">
      <c r="A378" s="38" t="s">
        <v>97</v>
      </c>
      <c r="B378" s="37">
        <f>(0.016*(0.03/2)^0.65*(2/3)^1.5)-0.00047</f>
        <v>9.8123053326417428E-5</v>
      </c>
    </row>
    <row r="379" spans="1:2">
      <c r="A379" s="38" t="s">
        <v>98</v>
      </c>
      <c r="B379" s="37">
        <f>(0.016*(0.03/2)^0.65*(13/3)^1.5)-0.00047</f>
        <v>8.9448292388582783E-3</v>
      </c>
    </row>
    <row r="380" spans="1:2">
      <c r="A380" s="38" t="s">
        <v>99</v>
      </c>
      <c r="B38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3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321</v>
      </c>
      <c r="B4" s="46" t="s">
        <v>102</v>
      </c>
      <c r="C4" s="47">
        <v>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6" si="0">0.000049261*AA4</f>
        <v>2.2095931710230707E-2</v>
      </c>
      <c r="AD4" s="50">
        <v>3.2599999999999997E-2</v>
      </c>
      <c r="AE4" s="48">
        <f t="shared" ref="AE4:AE6" si="1">0.000021675*AA4</f>
        <v>9.7222817202097123E-3</v>
      </c>
    </row>
    <row r="5" spans="1:67" ht="25.5">
      <c r="A5" s="45" t="s">
        <v>329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 ht="25.5">
      <c r="A6" s="45" t="s">
        <v>316</v>
      </c>
      <c r="B6" s="46" t="s">
        <v>102</v>
      </c>
      <c r="C6" s="47">
        <v>2</v>
      </c>
      <c r="D6" s="47">
        <v>35</v>
      </c>
      <c r="E6" s="47">
        <v>80</v>
      </c>
      <c r="F6" s="48">
        <v>2.3611622044318601</v>
      </c>
      <c r="G6" s="49">
        <v>31.4244798871777</v>
      </c>
      <c r="H6" s="49">
        <v>0.22493614397154399</v>
      </c>
      <c r="I6" s="49">
        <v>1.8136819244333999</v>
      </c>
      <c r="J6" s="48">
        <v>5.7965153248686403E-2</v>
      </c>
      <c r="K6" s="49">
        <v>2.3946366793705498</v>
      </c>
      <c r="L6" s="49">
        <v>1.62197187247403</v>
      </c>
      <c r="M6" s="49">
        <v>0.70709499821369304</v>
      </c>
      <c r="N6" s="49">
        <v>0.16038404042738499</v>
      </c>
      <c r="O6" s="49">
        <v>0.71464703099800198</v>
      </c>
      <c r="P6" s="49">
        <v>4.0478385316323803E-3</v>
      </c>
      <c r="Q6" s="49">
        <v>5.8407810191933099E-3</v>
      </c>
      <c r="R6" s="48">
        <v>3.2157701660956101E-3</v>
      </c>
      <c r="S6" s="49">
        <v>2.9198634356063399E-2</v>
      </c>
      <c r="T6" s="49">
        <v>7.9999583995993707E-3</v>
      </c>
      <c r="U6" s="49">
        <v>3.6749815874576097E-2</v>
      </c>
      <c r="V6" s="49">
        <v>2.9606446234606999E-3</v>
      </c>
      <c r="W6" s="49">
        <v>2.6884174180557701E-2</v>
      </c>
      <c r="X6" s="49">
        <v>1.9999896010969099E-3</v>
      </c>
      <c r="Y6" s="49">
        <v>1.57499197860352E-2</v>
      </c>
      <c r="Z6" s="49">
        <v>308.63789988642998</v>
      </c>
      <c r="AA6" s="49">
        <v>448.54817624958298</v>
      </c>
      <c r="AB6" s="48">
        <v>1.77E-2</v>
      </c>
      <c r="AC6" s="48">
        <f t="shared" si="0"/>
        <v>2.2095931710230707E-2</v>
      </c>
      <c r="AD6" s="50">
        <v>3.2599999999999997E-2</v>
      </c>
      <c r="AE6" s="48">
        <f t="shared" si="1"/>
        <v>9.7222817202097123E-3</v>
      </c>
    </row>
    <row r="7" spans="1:67">
      <c r="A7" s="53"/>
      <c r="B7" s="53"/>
      <c r="C7" s="54"/>
      <c r="D7" s="55"/>
      <c r="E7" s="55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</row>
    <row r="8" spans="1:67" ht="25.5">
      <c r="A8" s="56" t="s">
        <v>482</v>
      </c>
      <c r="B8" s="38"/>
      <c r="C8" s="38"/>
    </row>
    <row r="9" spans="1:67">
      <c r="A9" s="56" t="s">
        <v>77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85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</row>
    <row r="10" spans="1:67">
      <c r="A10" s="56" t="s">
        <v>78</v>
      </c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t="38.25" hidden="1">
      <c r="A11" s="56" t="s">
        <v>79</v>
      </c>
      <c r="B11" s="38"/>
      <c r="C11" s="38"/>
      <c r="AA11" s="58"/>
      <c r="AB11" s="59" t="s">
        <v>80</v>
      </c>
      <c r="AC11" s="58"/>
      <c r="AD11" s="58"/>
      <c r="AE11" s="58"/>
      <c r="AF11" s="58" t="e">
        <f>#REF!/60</f>
        <v>#REF!</v>
      </c>
      <c r="AG11" s="58" t="e">
        <f>#REF!/60</f>
        <v>#REF!</v>
      </c>
      <c r="AH11" s="58" t="e">
        <f>#REF!/60</f>
        <v>#REF!</v>
      </c>
      <c r="AI11" s="58" t="e">
        <f>#REF!/60</f>
        <v>#REF!</v>
      </c>
      <c r="AJ11" s="58" t="e">
        <f>#REF!/60</f>
        <v>#REF!</v>
      </c>
      <c r="AK11" s="58" t="e">
        <f>#REF!/60</f>
        <v>#REF!</v>
      </c>
      <c r="AL11" s="58" t="e">
        <f>#REF!/60</f>
        <v>#REF!</v>
      </c>
      <c r="AM11" s="58" t="e">
        <f>#REF!/60</f>
        <v>#REF!</v>
      </c>
      <c r="AN11" s="58" t="e">
        <f>#REF!/60</f>
        <v>#REF!</v>
      </c>
      <c r="AO11" s="58" t="e">
        <f>#REF!/60</f>
        <v>#REF!</v>
      </c>
      <c r="AP11" s="58"/>
      <c r="AQ11" s="58"/>
      <c r="AR11" s="58" t="e">
        <f>#REF!/60</f>
        <v>#REF!</v>
      </c>
      <c r="AS11" s="58" t="e">
        <f>#REF!/60</f>
        <v>#REF!</v>
      </c>
      <c r="AT11" s="58" t="e">
        <f>#REF!/60</f>
        <v>#REF!</v>
      </c>
      <c r="AU11" s="58" t="e">
        <f>#REF!/60</f>
        <v>#REF!</v>
      </c>
      <c r="AV11" s="58" t="e">
        <f>#REF!/60</f>
        <v>#REF!</v>
      </c>
      <c r="AW11" s="58" t="e">
        <f>#REF!/60</f>
        <v>#REF!</v>
      </c>
      <c r="AX11" s="58" t="e">
        <f>#REF!/60</f>
        <v>#REF!</v>
      </c>
      <c r="AY11" s="58" t="e">
        <f>#REF!/60</f>
        <v>#REF!</v>
      </c>
      <c r="AZ11" s="58" t="e">
        <f>#REF!/60</f>
        <v>#REF!</v>
      </c>
      <c r="BA11" s="58" t="e">
        <f>#REF!/60</f>
        <v>#REF!</v>
      </c>
    </row>
    <row r="12" spans="1:67" hidden="1">
      <c r="A12" s="56"/>
      <c r="B12" s="38"/>
      <c r="C12" s="3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60"/>
      <c r="AS12" s="60"/>
      <c r="AT12" s="60"/>
      <c r="AU12" s="60"/>
      <c r="AV12" s="60"/>
      <c r="AW12" s="60"/>
      <c r="AX12" s="60"/>
      <c r="AY12" s="60"/>
      <c r="AZ12" s="61"/>
      <c r="BA12" s="60"/>
    </row>
    <row r="13" spans="1:67" hidden="1">
      <c r="A13" s="38"/>
      <c r="B13" s="38"/>
      <c r="C13" s="38"/>
      <c r="AF13" s="566" t="s">
        <v>64</v>
      </c>
      <c r="AG13" s="566"/>
      <c r="AH13" s="566"/>
      <c r="AI13" s="566"/>
      <c r="AJ13" s="566"/>
      <c r="AK13" s="567"/>
      <c r="AL13" s="567"/>
      <c r="AM13" s="567"/>
      <c r="AN13" s="567"/>
      <c r="AO13" s="567"/>
      <c r="AP13" s="515"/>
      <c r="AQ13" s="57"/>
      <c r="AR13" s="566" t="s">
        <v>65</v>
      </c>
      <c r="AS13" s="566"/>
      <c r="AT13" s="566"/>
      <c r="AU13" s="566"/>
      <c r="AV13" s="566"/>
      <c r="AW13" s="567"/>
      <c r="AX13" s="567"/>
      <c r="AY13" s="567"/>
      <c r="AZ13" s="567"/>
      <c r="BA13" s="567"/>
    </row>
    <row r="14" spans="1:67" ht="63.75" hidden="1">
      <c r="A14" s="38"/>
      <c r="B14" s="38"/>
      <c r="C14" s="38"/>
      <c r="AF14" s="62" t="s">
        <v>55</v>
      </c>
      <c r="AG14" s="62" t="s">
        <v>73</v>
      </c>
      <c r="AH14" s="62" t="s">
        <v>74</v>
      </c>
      <c r="AI14" s="62" t="s">
        <v>58</v>
      </c>
      <c r="AJ14" s="62" t="s">
        <v>59</v>
      </c>
      <c r="AK14" s="62" t="s">
        <v>60</v>
      </c>
      <c r="AL14" s="63" t="s">
        <v>75</v>
      </c>
      <c r="AM14" s="63" t="s">
        <v>76</v>
      </c>
      <c r="AN14" s="63" t="s">
        <v>61</v>
      </c>
      <c r="AO14" s="63" t="s">
        <v>62</v>
      </c>
      <c r="AP14" s="63"/>
      <c r="AQ14" s="44"/>
      <c r="AR14" s="62" t="s">
        <v>55</v>
      </c>
      <c r="AS14" s="62" t="s">
        <v>73</v>
      </c>
      <c r="AT14" s="62" t="s">
        <v>74</v>
      </c>
      <c r="AU14" s="62" t="s">
        <v>58</v>
      </c>
      <c r="AV14" s="62" t="s">
        <v>59</v>
      </c>
      <c r="AW14" s="62" t="s">
        <v>60</v>
      </c>
      <c r="AX14" s="63" t="s">
        <v>75</v>
      </c>
      <c r="AY14" s="63" t="s">
        <v>76</v>
      </c>
      <c r="AZ14" s="64" t="s">
        <v>61</v>
      </c>
      <c r="BA14" s="62" t="s">
        <v>62</v>
      </c>
    </row>
    <row r="15" spans="1:67" hidden="1">
      <c r="A15" s="38" t="s">
        <v>81</v>
      </c>
      <c r="B15" s="38"/>
      <c r="C15" s="38"/>
      <c r="AA15" s="65" t="s">
        <v>29</v>
      </c>
      <c r="AB15" s="66" t="s">
        <v>30</v>
      </c>
      <c r="AC15" s="66" t="s">
        <v>31</v>
      </c>
      <c r="AD15" s="66"/>
      <c r="AE15" s="66"/>
      <c r="AQ15" s="39"/>
    </row>
    <row r="16" spans="1:67" hidden="1">
      <c r="A16" s="38" t="s">
        <v>82</v>
      </c>
      <c r="B16" s="38"/>
      <c r="C16" s="38"/>
      <c r="AA16" s="65"/>
      <c r="AB16" s="66" t="s">
        <v>32</v>
      </c>
      <c r="AC16" s="66">
        <v>13.25</v>
      </c>
      <c r="AD16" s="66"/>
      <c r="AE16" s="66"/>
      <c r="AF16" s="37" t="e">
        <f>AF$11*$AC16</f>
        <v>#REF!</v>
      </c>
      <c r="AG16" s="37" t="e">
        <f t="shared" ref="AG16:AO24" si="2">AG$11*$AC16</f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>AR$11*$AC16</f>
        <v>#REF!</v>
      </c>
      <c r="AS16" s="37" t="e">
        <f t="shared" ref="AS16:BA24" si="3">AS$11*$AC16</f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83</v>
      </c>
      <c r="B17" s="38"/>
      <c r="C17" s="38"/>
      <c r="AA17" s="65"/>
      <c r="AB17" s="66" t="s">
        <v>33</v>
      </c>
      <c r="AC17" s="66">
        <v>20.298999999999999</v>
      </c>
      <c r="AD17" s="66"/>
      <c r="AE17" s="66"/>
      <c r="AF17" s="37" t="e">
        <f t="shared" ref="AF17:AF24" si="4">AF$11*$AC17</f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ref="AR17:AR24" si="5">AR$11*$AC17</f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84</v>
      </c>
      <c r="B18" s="38"/>
      <c r="C18" s="38"/>
      <c r="AA18" s="65"/>
      <c r="AB18" s="66" t="s">
        <v>34</v>
      </c>
      <c r="AC18" s="66">
        <v>21.68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85</v>
      </c>
      <c r="B19" s="38"/>
      <c r="C19" s="38"/>
      <c r="AA19" s="65"/>
      <c r="AB19" s="66" t="s">
        <v>35</v>
      </c>
      <c r="AC19" s="66">
        <v>9.3046500000000005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86</v>
      </c>
      <c r="B20" s="38"/>
      <c r="C20" s="38"/>
      <c r="AA20" s="65"/>
      <c r="AB20" s="66" t="s">
        <v>36</v>
      </c>
      <c r="AC20" s="66">
        <v>5.0347999999999997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87</v>
      </c>
      <c r="B21" s="38"/>
      <c r="C21" s="38"/>
      <c r="AA21" s="65"/>
      <c r="AB21" s="66" t="s">
        <v>37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0</v>
      </c>
      <c r="B22" s="38"/>
      <c r="C22" s="38"/>
      <c r="AA22" s="65"/>
      <c r="AB22" s="66" t="s">
        <v>38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 t="s">
        <v>59</v>
      </c>
      <c r="B23" s="38">
        <f>(0.016*(0.03/2)^0.65*(2/3)^1.5)-0.00047</f>
        <v>9.8123053326417428E-5</v>
      </c>
      <c r="C23" s="38"/>
      <c r="AA23" s="65"/>
      <c r="AB23" s="66" t="s">
        <v>39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 t="s">
        <v>40</v>
      </c>
      <c r="AC24" s="66">
        <v>0</v>
      </c>
      <c r="AD24" s="66"/>
      <c r="AE24" s="66"/>
      <c r="AF24" s="37" t="e">
        <f t="shared" si="4"/>
        <v>#REF!</v>
      </c>
      <c r="AG24" s="37" t="e">
        <f t="shared" si="2"/>
        <v>#REF!</v>
      </c>
      <c r="AH24" s="37" t="e">
        <f t="shared" si="2"/>
        <v>#REF!</v>
      </c>
      <c r="AI24" s="37" t="e">
        <f t="shared" si="2"/>
        <v>#REF!</v>
      </c>
      <c r="AJ24" s="37" t="e">
        <f t="shared" si="2"/>
        <v>#REF!</v>
      </c>
      <c r="AK24" s="37" t="e">
        <f t="shared" si="2"/>
        <v>#REF!</v>
      </c>
      <c r="AL24" s="37" t="e">
        <f t="shared" si="2"/>
        <v>#REF!</v>
      </c>
      <c r="AM24" s="37" t="e">
        <f t="shared" si="2"/>
        <v>#REF!</v>
      </c>
      <c r="AN24" s="37" t="e">
        <f t="shared" si="2"/>
        <v>#REF!</v>
      </c>
      <c r="AO24" s="37" t="e">
        <f t="shared" si="2"/>
        <v>#REF!</v>
      </c>
      <c r="AQ24" s="39"/>
      <c r="AR24" s="37" t="e">
        <f t="shared" si="5"/>
        <v>#REF!</v>
      </c>
      <c r="AS24" s="37" t="e">
        <f t="shared" si="3"/>
        <v>#REF!</v>
      </c>
      <c r="AT24" s="37" t="e">
        <f t="shared" si="3"/>
        <v>#REF!</v>
      </c>
      <c r="AU24" s="37" t="e">
        <f t="shared" si="3"/>
        <v>#REF!</v>
      </c>
      <c r="AV24" s="37" t="e">
        <f t="shared" si="3"/>
        <v>#REF!</v>
      </c>
      <c r="AW24" s="37" t="e">
        <f t="shared" si="3"/>
        <v>#REF!</v>
      </c>
      <c r="AX24" s="37" t="e">
        <f t="shared" si="3"/>
        <v>#REF!</v>
      </c>
      <c r="AY24" s="37" t="e">
        <f t="shared" si="3"/>
        <v>#REF!</v>
      </c>
      <c r="AZ24" s="37" t="e">
        <f t="shared" si="3"/>
        <v>#REF!</v>
      </c>
      <c r="BA24" s="37" t="e">
        <f t="shared" si="3"/>
        <v>#REF!</v>
      </c>
    </row>
    <row r="25" spans="1:53" hidden="1">
      <c r="A25" s="38"/>
      <c r="B25" s="38"/>
      <c r="C25" s="38"/>
      <c r="AA25" s="65"/>
      <c r="AB25" s="66"/>
      <c r="AC25" s="66"/>
      <c r="AD25" s="66"/>
      <c r="AE25" s="66"/>
      <c r="AQ25" s="39"/>
    </row>
    <row r="26" spans="1:53" hidden="1">
      <c r="A26" s="38"/>
      <c r="B26" s="38"/>
      <c r="C26" s="38"/>
      <c r="AA26" s="65" t="s">
        <v>41</v>
      </c>
      <c r="AB26" s="66" t="s">
        <v>30</v>
      </c>
      <c r="AC26" s="66" t="s">
        <v>31</v>
      </c>
      <c r="AD26" s="66"/>
      <c r="AE26" s="66"/>
      <c r="AQ26" s="39"/>
    </row>
    <row r="27" spans="1:53" hidden="1">
      <c r="A27" s="38" t="s">
        <v>88</v>
      </c>
      <c r="B27" s="38"/>
      <c r="C27" s="38"/>
      <c r="AA27" s="65"/>
      <c r="AB27" s="66" t="s">
        <v>32</v>
      </c>
      <c r="AC27" s="66">
        <v>0</v>
      </c>
      <c r="AD27" s="66"/>
      <c r="AE27" s="66"/>
      <c r="AF27" s="37" t="e">
        <f t="shared" ref="AF27:AO35" si="6">AF$11*$AC27</f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ref="AR27:BA35" si="7">AR$11*$AC27</f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89</v>
      </c>
      <c r="B28" s="38"/>
      <c r="C28" s="38"/>
      <c r="AA28" s="65"/>
      <c r="AB28" s="66" t="s">
        <v>33</v>
      </c>
      <c r="AC28" s="66">
        <v>6.2010000000000005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90</v>
      </c>
      <c r="B29" s="38"/>
      <c r="C29" s="38"/>
      <c r="AA29" s="65"/>
      <c r="AB29" s="66" t="s">
        <v>34</v>
      </c>
      <c r="AC29" s="66">
        <v>0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91</v>
      </c>
      <c r="B30" s="38"/>
      <c r="C30" s="38"/>
      <c r="AA30" s="65"/>
      <c r="AB30" s="66" t="s">
        <v>35</v>
      </c>
      <c r="AC30" s="66">
        <v>9.8037500000000009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92</v>
      </c>
      <c r="B31" s="38"/>
      <c r="C31" s="38"/>
      <c r="AA31" s="65"/>
      <c r="AB31" s="66" t="s">
        <v>36</v>
      </c>
      <c r="AC31" s="66">
        <v>7.2451999999999996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84</v>
      </c>
      <c r="B32" s="38"/>
      <c r="C32" s="38"/>
      <c r="AA32" s="65"/>
      <c r="AB32" s="66" t="s">
        <v>37</v>
      </c>
      <c r="AC32" s="66">
        <v>3.6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93</v>
      </c>
      <c r="B33" s="38"/>
      <c r="C33" s="38"/>
      <c r="AA33" s="65"/>
      <c r="AB33" s="66" t="s">
        <v>38</v>
      </c>
      <c r="AC33" s="66">
        <v>6.1984000000000004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94</v>
      </c>
      <c r="B34" s="38"/>
      <c r="C34" s="38"/>
      <c r="AA34" s="65"/>
      <c r="AB34" s="66" t="s">
        <v>39</v>
      </c>
      <c r="AC34" s="66">
        <v>5.1995100000000001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0</v>
      </c>
      <c r="B35" s="38"/>
      <c r="C35" s="38"/>
      <c r="AA35" s="65"/>
      <c r="AB35" s="66" t="s">
        <v>40</v>
      </c>
      <c r="AC35" s="66">
        <v>17.71416</v>
      </c>
      <c r="AD35" s="66"/>
      <c r="AE35" s="66"/>
      <c r="AF35" s="37" t="e">
        <f t="shared" si="6"/>
        <v>#REF!</v>
      </c>
      <c r="AG35" s="37" t="e">
        <f t="shared" si="6"/>
        <v>#REF!</v>
      </c>
      <c r="AH35" s="37" t="e">
        <f t="shared" si="6"/>
        <v>#REF!</v>
      </c>
      <c r="AI35" s="37" t="e">
        <f t="shared" si="6"/>
        <v>#REF!</v>
      </c>
      <c r="AJ35" s="37" t="e">
        <f t="shared" si="6"/>
        <v>#REF!</v>
      </c>
      <c r="AK35" s="37" t="e">
        <f t="shared" si="6"/>
        <v>#REF!</v>
      </c>
      <c r="AL35" s="37" t="e">
        <f t="shared" si="6"/>
        <v>#REF!</v>
      </c>
      <c r="AM35" s="37" t="e">
        <f t="shared" si="6"/>
        <v>#REF!</v>
      </c>
      <c r="AN35" s="37" t="e">
        <f t="shared" si="6"/>
        <v>#REF!</v>
      </c>
      <c r="AO35" s="37" t="e">
        <f t="shared" si="6"/>
        <v>#REF!</v>
      </c>
      <c r="AQ35" s="39"/>
      <c r="AR35" s="37" t="e">
        <f t="shared" si="7"/>
        <v>#REF!</v>
      </c>
      <c r="AS35" s="37" t="e">
        <f t="shared" si="7"/>
        <v>#REF!</v>
      </c>
      <c r="AT35" s="37" t="e">
        <f t="shared" si="7"/>
        <v>#REF!</v>
      </c>
      <c r="AU35" s="37" t="e">
        <f t="shared" si="7"/>
        <v>#REF!</v>
      </c>
      <c r="AV35" s="37" t="e">
        <f t="shared" si="7"/>
        <v>#REF!</v>
      </c>
      <c r="AW35" s="37" t="e">
        <f t="shared" si="7"/>
        <v>#REF!</v>
      </c>
      <c r="AX35" s="37" t="e">
        <f t="shared" si="7"/>
        <v>#REF!</v>
      </c>
      <c r="AY35" s="37" t="e">
        <f t="shared" si="7"/>
        <v>#REF!</v>
      </c>
      <c r="AZ35" s="37" t="e">
        <f t="shared" si="7"/>
        <v>#REF!</v>
      </c>
      <c r="BA35" s="37" t="e">
        <f t="shared" si="7"/>
        <v>#REF!</v>
      </c>
    </row>
    <row r="36" spans="1:53" hidden="1">
      <c r="A36" s="38" t="s">
        <v>59</v>
      </c>
      <c r="B36" s="38">
        <f>0.39*1.5*(8.5/12)^0.9*(2/3)^0.45</f>
        <v>0.35737873826145539</v>
      </c>
      <c r="C36" s="38"/>
      <c r="AA36" s="65"/>
      <c r="AB36" s="66"/>
      <c r="AC36" s="66"/>
      <c r="AD36" s="66"/>
      <c r="AE36" s="66"/>
      <c r="AQ36" s="39"/>
    </row>
    <row r="37" spans="1:53" hidden="1">
      <c r="A37" s="38" t="s">
        <v>60</v>
      </c>
      <c r="B37" s="38">
        <f>0.39*0.15*(8.5/12)^0.9*(2/3)^0.45</f>
        <v>3.5737873826145544E-2</v>
      </c>
      <c r="C37" s="38"/>
      <c r="AA37" s="65" t="s">
        <v>42</v>
      </c>
      <c r="AB37" s="66" t="s">
        <v>30</v>
      </c>
      <c r="AC37" s="66" t="s">
        <v>31</v>
      </c>
      <c r="AD37" s="66"/>
      <c r="AE37" s="66"/>
      <c r="AQ37" s="39"/>
    </row>
    <row r="38" spans="1:53" hidden="1">
      <c r="AA38" s="65"/>
      <c r="AB38" s="66" t="s">
        <v>32</v>
      </c>
      <c r="AC38" s="66">
        <v>0</v>
      </c>
      <c r="AD38" s="66"/>
      <c r="AE38" s="66"/>
      <c r="AF38" s="37" t="e">
        <f t="shared" ref="AF38:AO46" si="8">AF$11*$AC38</f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ref="AR38:BA46" si="9">AR$11*$AC38</f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33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34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35</v>
      </c>
      <c r="AC41" s="66">
        <v>16.541599999999999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36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37</v>
      </c>
      <c r="AC43" s="66">
        <v>0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38</v>
      </c>
      <c r="AC44" s="66">
        <v>14.601599999999999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39</v>
      </c>
      <c r="AC45" s="66">
        <v>14.570489999999999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A46" s="65"/>
      <c r="AB46" s="66" t="s">
        <v>40</v>
      </c>
      <c r="AC46" s="66">
        <v>14.14584</v>
      </c>
      <c r="AD46" s="66"/>
      <c r="AE46" s="66"/>
      <c r="AF46" s="37" t="e">
        <f t="shared" si="8"/>
        <v>#REF!</v>
      </c>
      <c r="AG46" s="37" t="e">
        <f t="shared" si="8"/>
        <v>#REF!</v>
      </c>
      <c r="AH46" s="37" t="e">
        <f t="shared" si="8"/>
        <v>#REF!</v>
      </c>
      <c r="AI46" s="37" t="e">
        <f t="shared" si="8"/>
        <v>#REF!</v>
      </c>
      <c r="AJ46" s="37" t="e">
        <f t="shared" si="8"/>
        <v>#REF!</v>
      </c>
      <c r="AK46" s="37" t="e">
        <f t="shared" si="8"/>
        <v>#REF!</v>
      </c>
      <c r="AL46" s="37" t="e">
        <f t="shared" si="8"/>
        <v>#REF!</v>
      </c>
      <c r="AM46" s="37" t="e">
        <f t="shared" si="8"/>
        <v>#REF!</v>
      </c>
      <c r="AN46" s="37" t="e">
        <f t="shared" si="8"/>
        <v>#REF!</v>
      </c>
      <c r="AO46" s="37" t="e">
        <f t="shared" si="8"/>
        <v>#REF!</v>
      </c>
      <c r="AQ46" s="39"/>
      <c r="AR46" s="37" t="e">
        <f t="shared" si="9"/>
        <v>#REF!</v>
      </c>
      <c r="AS46" s="37" t="e">
        <f t="shared" si="9"/>
        <v>#REF!</v>
      </c>
      <c r="AT46" s="37" t="e">
        <f t="shared" si="9"/>
        <v>#REF!</v>
      </c>
      <c r="AU46" s="37" t="e">
        <f t="shared" si="9"/>
        <v>#REF!</v>
      </c>
      <c r="AV46" s="37" t="e">
        <f t="shared" si="9"/>
        <v>#REF!</v>
      </c>
      <c r="AW46" s="37" t="e">
        <f t="shared" si="9"/>
        <v>#REF!</v>
      </c>
      <c r="AX46" s="37" t="e">
        <f t="shared" si="9"/>
        <v>#REF!</v>
      </c>
      <c r="AY46" s="37" t="e">
        <f t="shared" si="9"/>
        <v>#REF!</v>
      </c>
      <c r="AZ46" s="37" t="e">
        <f t="shared" si="9"/>
        <v>#REF!</v>
      </c>
      <c r="BA46" s="37" t="e">
        <f t="shared" si="9"/>
        <v>#REF!</v>
      </c>
    </row>
    <row r="47" spans="1:53" hidden="1">
      <c r="AQ47" s="39"/>
    </row>
    <row r="48" spans="1:53" hidden="1">
      <c r="AQ48" s="39"/>
    </row>
    <row r="49" spans="27:53" ht="63.75" hidden="1">
      <c r="AA49" s="67" t="s">
        <v>43</v>
      </c>
      <c r="AB49" s="68"/>
      <c r="AC49" s="69"/>
      <c r="AD49" s="69"/>
      <c r="AE49" s="69"/>
      <c r="AF49" s="62" t="s">
        <v>55</v>
      </c>
      <c r="AG49" s="62" t="s">
        <v>73</v>
      </c>
      <c r="AH49" s="62" t="s">
        <v>57</v>
      </c>
      <c r="AI49" s="62" t="s">
        <v>58</v>
      </c>
      <c r="AJ49" s="62" t="s">
        <v>59</v>
      </c>
      <c r="AK49" s="62" t="s">
        <v>60</v>
      </c>
      <c r="AL49" s="63" t="s">
        <v>75</v>
      </c>
      <c r="AM49" s="63" t="s">
        <v>76</v>
      </c>
      <c r="AN49" s="63" t="s">
        <v>61</v>
      </c>
      <c r="AO49" s="63" t="s">
        <v>62</v>
      </c>
      <c r="AP49" s="63"/>
      <c r="AQ49" s="44"/>
      <c r="AR49" s="62" t="s">
        <v>55</v>
      </c>
      <c r="AS49" s="62" t="s">
        <v>73</v>
      </c>
      <c r="AT49" s="62" t="s">
        <v>74</v>
      </c>
      <c r="AU49" s="62" t="s">
        <v>58</v>
      </c>
      <c r="AV49" s="62" t="s">
        <v>59</v>
      </c>
      <c r="AW49" s="62" t="s">
        <v>60</v>
      </c>
      <c r="AX49" s="63" t="s">
        <v>75</v>
      </c>
      <c r="AY49" s="63" t="s">
        <v>76</v>
      </c>
      <c r="AZ49" s="64" t="s">
        <v>61</v>
      </c>
      <c r="BA49" s="62" t="s">
        <v>62</v>
      </c>
    </row>
    <row r="50" spans="27:53" hidden="1">
      <c r="AA50" s="70" t="s">
        <v>44</v>
      </c>
      <c r="AB50" s="36"/>
      <c r="AG50" s="71"/>
      <c r="AQ50" s="39"/>
    </row>
    <row r="51" spans="27:53" hidden="1">
      <c r="AA51" s="72" t="s">
        <v>29</v>
      </c>
      <c r="AB51" s="36"/>
      <c r="AF51" s="71" t="e">
        <f t="shared" ref="AF51:AO51" si="10">AF16+AF18+AF19</f>
        <v>#REF!</v>
      </c>
      <c r="AG51" s="71" t="e">
        <f t="shared" si="10"/>
        <v>#REF!</v>
      </c>
      <c r="AH51" s="71" t="e">
        <f t="shared" si="10"/>
        <v>#REF!</v>
      </c>
      <c r="AI51" s="71" t="e">
        <f t="shared" si="10"/>
        <v>#REF!</v>
      </c>
      <c r="AJ51" s="71" t="e">
        <f t="shared" si="10"/>
        <v>#REF!</v>
      </c>
      <c r="AK51" s="71" t="e">
        <f t="shared" si="10"/>
        <v>#REF!</v>
      </c>
      <c r="AL51" s="71" t="e">
        <f t="shared" si="10"/>
        <v>#REF!</v>
      </c>
      <c r="AM51" s="71" t="e">
        <f t="shared" si="10"/>
        <v>#REF!</v>
      </c>
      <c r="AN51" s="71" t="e">
        <f t="shared" si="10"/>
        <v>#REF!</v>
      </c>
      <c r="AO51" s="71" t="e">
        <f t="shared" si="10"/>
        <v>#REF!</v>
      </c>
      <c r="AP51" s="71"/>
      <c r="AQ51" s="71"/>
      <c r="AR51" s="71" t="e">
        <f t="shared" ref="AR51:BA51" si="11">AR16+AR18+AR19</f>
        <v>#REF!</v>
      </c>
      <c r="AS51" s="71" t="e">
        <f t="shared" si="11"/>
        <v>#REF!</v>
      </c>
      <c r="AT51" s="71" t="e">
        <f t="shared" si="11"/>
        <v>#REF!</v>
      </c>
      <c r="AU51" s="71" t="e">
        <f t="shared" si="11"/>
        <v>#REF!</v>
      </c>
      <c r="AV51" s="71" t="e">
        <f t="shared" si="11"/>
        <v>#REF!</v>
      </c>
      <c r="AW51" s="71" t="e">
        <f t="shared" si="11"/>
        <v>#REF!</v>
      </c>
      <c r="AX51" s="71" t="e">
        <f t="shared" si="11"/>
        <v>#REF!</v>
      </c>
      <c r="AY51" s="71" t="e">
        <f t="shared" si="11"/>
        <v>#REF!</v>
      </c>
      <c r="AZ51" s="71" t="e">
        <f t="shared" si="11"/>
        <v>#REF!</v>
      </c>
      <c r="BA51" s="71" t="e">
        <f t="shared" si="11"/>
        <v>#REF!</v>
      </c>
    </row>
    <row r="52" spans="27:53" hidden="1">
      <c r="AA52" s="72" t="s">
        <v>41</v>
      </c>
      <c r="AB52" s="36"/>
      <c r="AF52" s="71" t="e">
        <f t="shared" ref="AF52:AO52" si="12">AF27+AF29+AF30</f>
        <v>#REF!</v>
      </c>
      <c r="AG52" s="71" t="e">
        <f t="shared" si="12"/>
        <v>#REF!</v>
      </c>
      <c r="AH52" s="71" t="e">
        <f t="shared" si="12"/>
        <v>#REF!</v>
      </c>
      <c r="AI52" s="71" t="e">
        <f t="shared" si="12"/>
        <v>#REF!</v>
      </c>
      <c r="AJ52" s="71" t="e">
        <f t="shared" si="12"/>
        <v>#REF!</v>
      </c>
      <c r="AK52" s="71" t="e">
        <f t="shared" si="12"/>
        <v>#REF!</v>
      </c>
      <c r="AL52" s="71" t="e">
        <f t="shared" si="12"/>
        <v>#REF!</v>
      </c>
      <c r="AM52" s="71" t="e">
        <f t="shared" si="12"/>
        <v>#REF!</v>
      </c>
      <c r="AN52" s="71" t="e">
        <f t="shared" si="12"/>
        <v>#REF!</v>
      </c>
      <c r="AO52" s="71" t="e">
        <f t="shared" si="12"/>
        <v>#REF!</v>
      </c>
      <c r="AP52" s="71"/>
      <c r="AQ52" s="71"/>
      <c r="AR52" s="71" t="e">
        <f t="shared" ref="AR52:BA52" si="13">AR27+AR29+AR30</f>
        <v>#REF!</v>
      </c>
      <c r="AS52" s="71" t="e">
        <f t="shared" si="13"/>
        <v>#REF!</v>
      </c>
      <c r="AT52" s="71" t="e">
        <f t="shared" si="13"/>
        <v>#REF!</v>
      </c>
      <c r="AU52" s="71" t="e">
        <f t="shared" si="13"/>
        <v>#REF!</v>
      </c>
      <c r="AV52" s="71" t="e">
        <f t="shared" si="13"/>
        <v>#REF!</v>
      </c>
      <c r="AW52" s="71" t="e">
        <f t="shared" si="13"/>
        <v>#REF!</v>
      </c>
      <c r="AX52" s="71" t="e">
        <f t="shared" si="13"/>
        <v>#REF!</v>
      </c>
      <c r="AY52" s="71" t="e">
        <f t="shared" si="13"/>
        <v>#REF!</v>
      </c>
      <c r="AZ52" s="71" t="e">
        <f t="shared" si="13"/>
        <v>#REF!</v>
      </c>
      <c r="BA52" s="71" t="e">
        <f t="shared" si="13"/>
        <v>#REF!</v>
      </c>
    </row>
    <row r="53" spans="27:53" hidden="1">
      <c r="AA53" s="72" t="s">
        <v>42</v>
      </c>
      <c r="AB53" s="36"/>
      <c r="AF53" s="71" t="e">
        <f t="shared" ref="AF53:AO53" si="14">AF38+AF40+AF41</f>
        <v>#REF!</v>
      </c>
      <c r="AG53" s="71" t="e">
        <f t="shared" si="14"/>
        <v>#REF!</v>
      </c>
      <c r="AH53" s="71" t="e">
        <f t="shared" si="14"/>
        <v>#REF!</v>
      </c>
      <c r="AI53" s="71" t="e">
        <f t="shared" si="14"/>
        <v>#REF!</v>
      </c>
      <c r="AJ53" s="71" t="e">
        <f t="shared" si="14"/>
        <v>#REF!</v>
      </c>
      <c r="AK53" s="71" t="e">
        <f t="shared" si="14"/>
        <v>#REF!</v>
      </c>
      <c r="AL53" s="71" t="e">
        <f t="shared" si="14"/>
        <v>#REF!</v>
      </c>
      <c r="AM53" s="71" t="e">
        <f t="shared" si="14"/>
        <v>#REF!</v>
      </c>
      <c r="AN53" s="71" t="e">
        <f t="shared" si="14"/>
        <v>#REF!</v>
      </c>
      <c r="AO53" s="71" t="e">
        <f t="shared" si="14"/>
        <v>#REF!</v>
      </c>
      <c r="AP53" s="71"/>
      <c r="AQ53" s="71"/>
      <c r="AR53" s="71" t="e">
        <f t="shared" ref="AR53:BA53" si="15">AR38+AR40+AR41</f>
        <v>#REF!</v>
      </c>
      <c r="AS53" s="71" t="e">
        <f t="shared" si="15"/>
        <v>#REF!</v>
      </c>
      <c r="AT53" s="71" t="e">
        <f t="shared" si="15"/>
        <v>#REF!</v>
      </c>
      <c r="AU53" s="71" t="e">
        <f t="shared" si="15"/>
        <v>#REF!</v>
      </c>
      <c r="AV53" s="71" t="e">
        <f t="shared" si="15"/>
        <v>#REF!</v>
      </c>
      <c r="AW53" s="71" t="e">
        <f t="shared" si="15"/>
        <v>#REF!</v>
      </c>
      <c r="AX53" s="71" t="e">
        <f t="shared" si="15"/>
        <v>#REF!</v>
      </c>
      <c r="AY53" s="71" t="e">
        <f t="shared" si="15"/>
        <v>#REF!</v>
      </c>
      <c r="AZ53" s="71" t="e">
        <f t="shared" si="15"/>
        <v>#REF!</v>
      </c>
      <c r="BA53" s="71" t="e">
        <f t="shared" si="15"/>
        <v>#REF!</v>
      </c>
    </row>
    <row r="54" spans="27:53" hidden="1">
      <c r="AA54" s="70" t="s">
        <v>45</v>
      </c>
      <c r="AB54" s="36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</row>
    <row r="55" spans="27:53" hidden="1">
      <c r="AA55" s="72" t="s">
        <v>29</v>
      </c>
      <c r="AB55" s="36"/>
      <c r="AF55" s="71" t="e">
        <f t="shared" ref="AF55:AO55" si="16">AF16+AF18+AF20+AF22</f>
        <v>#REF!</v>
      </c>
      <c r="AG55" s="71" t="e">
        <f t="shared" si="16"/>
        <v>#REF!</v>
      </c>
      <c r="AH55" s="71" t="e">
        <f t="shared" si="16"/>
        <v>#REF!</v>
      </c>
      <c r="AI55" s="71" t="e">
        <f t="shared" si="16"/>
        <v>#REF!</v>
      </c>
      <c r="AJ55" s="71" t="e">
        <f t="shared" si="16"/>
        <v>#REF!</v>
      </c>
      <c r="AK55" s="71" t="e">
        <f t="shared" si="16"/>
        <v>#REF!</v>
      </c>
      <c r="AL55" s="71" t="e">
        <f t="shared" si="16"/>
        <v>#REF!</v>
      </c>
      <c r="AM55" s="71" t="e">
        <f t="shared" si="16"/>
        <v>#REF!</v>
      </c>
      <c r="AN55" s="71" t="e">
        <f t="shared" si="16"/>
        <v>#REF!</v>
      </c>
      <c r="AO55" s="71" t="e">
        <f t="shared" si="16"/>
        <v>#REF!</v>
      </c>
      <c r="AP55" s="71"/>
      <c r="AQ55" s="71"/>
      <c r="AR55" s="71" t="e">
        <f t="shared" ref="AR55:BA55" si="17">AR16+AR18+AR20+AR22</f>
        <v>#REF!</v>
      </c>
      <c r="AS55" s="71" t="e">
        <f t="shared" si="17"/>
        <v>#REF!</v>
      </c>
      <c r="AT55" s="71" t="e">
        <f t="shared" si="17"/>
        <v>#REF!</v>
      </c>
      <c r="AU55" s="71" t="e">
        <f t="shared" si="17"/>
        <v>#REF!</v>
      </c>
      <c r="AV55" s="71" t="e">
        <f t="shared" si="17"/>
        <v>#REF!</v>
      </c>
      <c r="AW55" s="71" t="e">
        <f t="shared" si="17"/>
        <v>#REF!</v>
      </c>
      <c r="AX55" s="71" t="e">
        <f t="shared" si="17"/>
        <v>#REF!</v>
      </c>
      <c r="AY55" s="71" t="e">
        <f t="shared" si="17"/>
        <v>#REF!</v>
      </c>
      <c r="AZ55" s="71" t="e">
        <f t="shared" si="17"/>
        <v>#REF!</v>
      </c>
      <c r="BA55" s="71" t="e">
        <f t="shared" si="17"/>
        <v>#REF!</v>
      </c>
    </row>
    <row r="56" spans="27:53" hidden="1">
      <c r="AA56" s="72" t="s">
        <v>41</v>
      </c>
      <c r="AB56" s="36"/>
      <c r="AF56" s="71" t="e">
        <f t="shared" ref="AF56:AO56" si="18">AF27+AF29+AF31+AF33</f>
        <v>#REF!</v>
      </c>
      <c r="AG56" s="71" t="e">
        <f t="shared" si="18"/>
        <v>#REF!</v>
      </c>
      <c r="AH56" s="71" t="e">
        <f t="shared" si="18"/>
        <v>#REF!</v>
      </c>
      <c r="AI56" s="71" t="e">
        <f t="shared" si="18"/>
        <v>#REF!</v>
      </c>
      <c r="AJ56" s="71" t="e">
        <f t="shared" si="18"/>
        <v>#REF!</v>
      </c>
      <c r="AK56" s="71" t="e">
        <f t="shared" si="18"/>
        <v>#REF!</v>
      </c>
      <c r="AL56" s="71" t="e">
        <f t="shared" si="18"/>
        <v>#REF!</v>
      </c>
      <c r="AM56" s="71" t="e">
        <f t="shared" si="18"/>
        <v>#REF!</v>
      </c>
      <c r="AN56" s="71" t="e">
        <f t="shared" si="18"/>
        <v>#REF!</v>
      </c>
      <c r="AO56" s="71" t="e">
        <f t="shared" si="18"/>
        <v>#REF!</v>
      </c>
      <c r="AP56" s="71"/>
      <c r="AQ56" s="71"/>
      <c r="AR56" s="71" t="e">
        <f t="shared" ref="AR56:BA56" si="19">AR27+AR29+AR31+AR33</f>
        <v>#REF!</v>
      </c>
      <c r="AS56" s="71" t="e">
        <f t="shared" si="19"/>
        <v>#REF!</v>
      </c>
      <c r="AT56" s="71" t="e">
        <f t="shared" si="19"/>
        <v>#REF!</v>
      </c>
      <c r="AU56" s="71" t="e">
        <f t="shared" si="19"/>
        <v>#REF!</v>
      </c>
      <c r="AV56" s="71" t="e">
        <f t="shared" si="19"/>
        <v>#REF!</v>
      </c>
      <c r="AW56" s="71" t="e">
        <f t="shared" si="19"/>
        <v>#REF!</v>
      </c>
      <c r="AX56" s="71" t="e">
        <f t="shared" si="19"/>
        <v>#REF!</v>
      </c>
      <c r="AY56" s="71" t="e">
        <f t="shared" si="19"/>
        <v>#REF!</v>
      </c>
      <c r="AZ56" s="71" t="e">
        <f t="shared" si="19"/>
        <v>#REF!</v>
      </c>
      <c r="BA56" s="71" t="e">
        <f t="shared" si="19"/>
        <v>#REF!</v>
      </c>
    </row>
    <row r="57" spans="27:53" hidden="1">
      <c r="AA57" s="72" t="s">
        <v>42</v>
      </c>
      <c r="AB57" s="36"/>
      <c r="AF57" s="71" t="e">
        <f t="shared" ref="AF57:AO57" si="20">AF38+AF40+AF42+AF44</f>
        <v>#REF!</v>
      </c>
      <c r="AG57" s="71" t="e">
        <f t="shared" si="20"/>
        <v>#REF!</v>
      </c>
      <c r="AH57" s="71" t="e">
        <f t="shared" si="20"/>
        <v>#REF!</v>
      </c>
      <c r="AI57" s="71" t="e">
        <f t="shared" si="20"/>
        <v>#REF!</v>
      </c>
      <c r="AJ57" s="71" t="e">
        <f t="shared" si="20"/>
        <v>#REF!</v>
      </c>
      <c r="AK57" s="71" t="e">
        <f t="shared" si="20"/>
        <v>#REF!</v>
      </c>
      <c r="AL57" s="71" t="e">
        <f t="shared" si="20"/>
        <v>#REF!</v>
      </c>
      <c r="AM57" s="71" t="e">
        <f t="shared" si="20"/>
        <v>#REF!</v>
      </c>
      <c r="AN57" s="71" t="e">
        <f t="shared" si="20"/>
        <v>#REF!</v>
      </c>
      <c r="AO57" s="71" t="e">
        <f t="shared" si="20"/>
        <v>#REF!</v>
      </c>
      <c r="AP57" s="71"/>
      <c r="AQ57" s="71"/>
      <c r="AR57" s="71" t="e">
        <f t="shared" ref="AR57:BA57" si="21">AR38+AR40+AR42+AR44</f>
        <v>#REF!</v>
      </c>
      <c r="AS57" s="71" t="e">
        <f t="shared" si="21"/>
        <v>#REF!</v>
      </c>
      <c r="AT57" s="71" t="e">
        <f t="shared" si="21"/>
        <v>#REF!</v>
      </c>
      <c r="AU57" s="71" t="e">
        <f t="shared" si="21"/>
        <v>#REF!</v>
      </c>
      <c r="AV57" s="71" t="e">
        <f t="shared" si="21"/>
        <v>#REF!</v>
      </c>
      <c r="AW57" s="71" t="e">
        <f t="shared" si="21"/>
        <v>#REF!</v>
      </c>
      <c r="AX57" s="71" t="e">
        <f t="shared" si="21"/>
        <v>#REF!</v>
      </c>
      <c r="AY57" s="71" t="e">
        <f t="shared" si="21"/>
        <v>#REF!</v>
      </c>
      <c r="AZ57" s="71" t="e">
        <f t="shared" si="21"/>
        <v>#REF!</v>
      </c>
      <c r="BA57" s="71" t="e">
        <f t="shared" si="21"/>
        <v>#REF!</v>
      </c>
    </row>
    <row r="58" spans="27:53" hidden="1">
      <c r="AA58" s="70" t="s">
        <v>46</v>
      </c>
      <c r="AB58" s="36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</row>
    <row r="59" spans="27:53" hidden="1">
      <c r="AA59" s="72" t="s">
        <v>29</v>
      </c>
      <c r="AB59" s="36"/>
      <c r="AF59" s="71" t="e">
        <f t="shared" ref="AF59:AO59" si="22">AF16+AF18+AF20+AF21+AF23</f>
        <v>#REF!</v>
      </c>
      <c r="AG59" s="71" t="e">
        <f t="shared" si="22"/>
        <v>#REF!</v>
      </c>
      <c r="AH59" s="71" t="e">
        <f t="shared" si="22"/>
        <v>#REF!</v>
      </c>
      <c r="AI59" s="71" t="e">
        <f t="shared" si="22"/>
        <v>#REF!</v>
      </c>
      <c r="AJ59" s="71" t="e">
        <f t="shared" si="22"/>
        <v>#REF!</v>
      </c>
      <c r="AK59" s="71" t="e">
        <f t="shared" si="22"/>
        <v>#REF!</v>
      </c>
      <c r="AL59" s="71" t="e">
        <f t="shared" si="22"/>
        <v>#REF!</v>
      </c>
      <c r="AM59" s="71" t="e">
        <f t="shared" si="22"/>
        <v>#REF!</v>
      </c>
      <c r="AN59" s="71" t="e">
        <f t="shared" si="22"/>
        <v>#REF!</v>
      </c>
      <c r="AO59" s="71" t="e">
        <f t="shared" si="22"/>
        <v>#REF!</v>
      </c>
      <c r="AP59" s="71"/>
      <c r="AQ59" s="71"/>
      <c r="AR59" s="71" t="e">
        <f t="shared" ref="AR59:BA59" si="23">AR16+AR18+AR20+AR21+AR23</f>
        <v>#REF!</v>
      </c>
      <c r="AS59" s="71" t="e">
        <f t="shared" si="23"/>
        <v>#REF!</v>
      </c>
      <c r="AT59" s="71" t="e">
        <f t="shared" si="23"/>
        <v>#REF!</v>
      </c>
      <c r="AU59" s="71" t="e">
        <f t="shared" si="23"/>
        <v>#REF!</v>
      </c>
      <c r="AV59" s="71" t="e">
        <f t="shared" si="23"/>
        <v>#REF!</v>
      </c>
      <c r="AW59" s="71" t="e">
        <f t="shared" si="23"/>
        <v>#REF!</v>
      </c>
      <c r="AX59" s="71" t="e">
        <f t="shared" si="23"/>
        <v>#REF!</v>
      </c>
      <c r="AY59" s="71" t="e">
        <f t="shared" si="23"/>
        <v>#REF!</v>
      </c>
      <c r="AZ59" s="71" t="e">
        <f t="shared" si="23"/>
        <v>#REF!</v>
      </c>
      <c r="BA59" s="71" t="e">
        <f t="shared" si="23"/>
        <v>#REF!</v>
      </c>
    </row>
    <row r="60" spans="27:53" hidden="1">
      <c r="AA60" s="72" t="s">
        <v>41</v>
      </c>
      <c r="AB60" s="36"/>
      <c r="AF60" s="71" t="e">
        <f t="shared" ref="AF60:AO60" si="24">AF27+AF29+AF31+AF32+AF34</f>
        <v>#REF!</v>
      </c>
      <c r="AG60" s="71" t="e">
        <f t="shared" si="24"/>
        <v>#REF!</v>
      </c>
      <c r="AH60" s="71" t="e">
        <f t="shared" si="24"/>
        <v>#REF!</v>
      </c>
      <c r="AI60" s="71" t="e">
        <f t="shared" si="24"/>
        <v>#REF!</v>
      </c>
      <c r="AJ60" s="71" t="e">
        <f t="shared" si="24"/>
        <v>#REF!</v>
      </c>
      <c r="AK60" s="71" t="e">
        <f t="shared" si="24"/>
        <v>#REF!</v>
      </c>
      <c r="AL60" s="71" t="e">
        <f t="shared" si="24"/>
        <v>#REF!</v>
      </c>
      <c r="AM60" s="71" t="e">
        <f t="shared" si="24"/>
        <v>#REF!</v>
      </c>
      <c r="AN60" s="71" t="e">
        <f t="shared" si="24"/>
        <v>#REF!</v>
      </c>
      <c r="AO60" s="71" t="e">
        <f t="shared" si="24"/>
        <v>#REF!</v>
      </c>
      <c r="AP60" s="71"/>
      <c r="AQ60" s="71"/>
      <c r="AR60" s="71" t="e">
        <f t="shared" ref="AR60:BA60" si="25">AR27+AR29+AR31+AR32+AR34</f>
        <v>#REF!</v>
      </c>
      <c r="AS60" s="71" t="e">
        <f t="shared" si="25"/>
        <v>#REF!</v>
      </c>
      <c r="AT60" s="71" t="e">
        <f t="shared" si="25"/>
        <v>#REF!</v>
      </c>
      <c r="AU60" s="71" t="e">
        <f t="shared" si="25"/>
        <v>#REF!</v>
      </c>
      <c r="AV60" s="71" t="e">
        <f t="shared" si="25"/>
        <v>#REF!</v>
      </c>
      <c r="AW60" s="71" t="e">
        <f t="shared" si="25"/>
        <v>#REF!</v>
      </c>
      <c r="AX60" s="71" t="e">
        <f t="shared" si="25"/>
        <v>#REF!</v>
      </c>
      <c r="AY60" s="71" t="e">
        <f t="shared" si="25"/>
        <v>#REF!</v>
      </c>
      <c r="AZ60" s="71" t="e">
        <f t="shared" si="25"/>
        <v>#REF!</v>
      </c>
      <c r="BA60" s="71" t="e">
        <f t="shared" si="25"/>
        <v>#REF!</v>
      </c>
    </row>
    <row r="61" spans="27:53" hidden="1">
      <c r="AA61" s="72" t="s">
        <v>42</v>
      </c>
      <c r="AB61" s="36"/>
      <c r="AF61" s="71" t="e">
        <f t="shared" ref="AF61:AO61" si="26">AF38+AF40+AF42+AF43+AF45</f>
        <v>#REF!</v>
      </c>
      <c r="AG61" s="71" t="e">
        <f t="shared" si="26"/>
        <v>#REF!</v>
      </c>
      <c r="AH61" s="71" t="e">
        <f t="shared" si="26"/>
        <v>#REF!</v>
      </c>
      <c r="AI61" s="71" t="e">
        <f t="shared" si="26"/>
        <v>#REF!</v>
      </c>
      <c r="AJ61" s="71" t="e">
        <f t="shared" si="26"/>
        <v>#REF!</v>
      </c>
      <c r="AK61" s="71" t="e">
        <f t="shared" si="26"/>
        <v>#REF!</v>
      </c>
      <c r="AL61" s="71" t="e">
        <f t="shared" si="26"/>
        <v>#REF!</v>
      </c>
      <c r="AM61" s="71" t="e">
        <f t="shared" si="26"/>
        <v>#REF!</v>
      </c>
      <c r="AN61" s="71" t="e">
        <f t="shared" si="26"/>
        <v>#REF!</v>
      </c>
      <c r="AO61" s="71" t="e">
        <f t="shared" si="26"/>
        <v>#REF!</v>
      </c>
      <c r="AP61" s="71"/>
      <c r="AQ61" s="71"/>
      <c r="AR61" s="71" t="e">
        <f t="shared" ref="AR61:BA61" si="27">AR38+AR40+AR42+AR43+AR45</f>
        <v>#REF!</v>
      </c>
      <c r="AS61" s="71" t="e">
        <f t="shared" si="27"/>
        <v>#REF!</v>
      </c>
      <c r="AT61" s="71" t="e">
        <f t="shared" si="27"/>
        <v>#REF!</v>
      </c>
      <c r="AU61" s="71" t="e">
        <f t="shared" si="27"/>
        <v>#REF!</v>
      </c>
      <c r="AV61" s="71" t="e">
        <f t="shared" si="27"/>
        <v>#REF!</v>
      </c>
      <c r="AW61" s="71" t="e">
        <f t="shared" si="27"/>
        <v>#REF!</v>
      </c>
      <c r="AX61" s="71" t="e">
        <f t="shared" si="27"/>
        <v>#REF!</v>
      </c>
      <c r="AY61" s="71" t="e">
        <f t="shared" si="27"/>
        <v>#REF!</v>
      </c>
      <c r="AZ61" s="71" t="e">
        <f t="shared" si="27"/>
        <v>#REF!</v>
      </c>
      <c r="BA61" s="71" t="e">
        <f t="shared" si="27"/>
        <v>#REF!</v>
      </c>
    </row>
    <row r="62" spans="27:53" hidden="1">
      <c r="AA62" s="70" t="s">
        <v>47</v>
      </c>
      <c r="AB62" s="36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</row>
    <row r="63" spans="27:53" hidden="1">
      <c r="AA63" s="72" t="s">
        <v>29</v>
      </c>
      <c r="AB63" s="36"/>
      <c r="AF63" s="71" t="e">
        <f t="shared" ref="AF63:AO63" si="28">AF16+AF18+AF20+AF21+AF24</f>
        <v>#REF!</v>
      </c>
      <c r="AG63" s="71" t="e">
        <f t="shared" si="28"/>
        <v>#REF!</v>
      </c>
      <c r="AH63" s="71" t="e">
        <f t="shared" si="28"/>
        <v>#REF!</v>
      </c>
      <c r="AI63" s="71" t="e">
        <f t="shared" si="28"/>
        <v>#REF!</v>
      </c>
      <c r="AJ63" s="71" t="e">
        <f t="shared" si="28"/>
        <v>#REF!</v>
      </c>
      <c r="AK63" s="71" t="e">
        <f t="shared" si="28"/>
        <v>#REF!</v>
      </c>
      <c r="AL63" s="71" t="e">
        <f t="shared" si="28"/>
        <v>#REF!</v>
      </c>
      <c r="AM63" s="71" t="e">
        <f t="shared" si="28"/>
        <v>#REF!</v>
      </c>
      <c r="AN63" s="71" t="e">
        <f t="shared" si="28"/>
        <v>#REF!</v>
      </c>
      <c r="AO63" s="71" t="e">
        <f t="shared" si="28"/>
        <v>#REF!</v>
      </c>
      <c r="AP63" s="71"/>
      <c r="AQ63" s="71"/>
      <c r="AR63" s="71" t="e">
        <f t="shared" ref="AR63:BA63" si="29">AR16+AR18+AR20+AR21+AR24</f>
        <v>#REF!</v>
      </c>
      <c r="AS63" s="71" t="e">
        <f t="shared" si="29"/>
        <v>#REF!</v>
      </c>
      <c r="AT63" s="71" t="e">
        <f t="shared" si="29"/>
        <v>#REF!</v>
      </c>
      <c r="AU63" s="71" t="e">
        <f t="shared" si="29"/>
        <v>#REF!</v>
      </c>
      <c r="AV63" s="71" t="e">
        <f t="shared" si="29"/>
        <v>#REF!</v>
      </c>
      <c r="AW63" s="71" t="e">
        <f t="shared" si="29"/>
        <v>#REF!</v>
      </c>
      <c r="AX63" s="71" t="e">
        <f t="shared" si="29"/>
        <v>#REF!</v>
      </c>
      <c r="AY63" s="71" t="e">
        <f t="shared" si="29"/>
        <v>#REF!</v>
      </c>
      <c r="AZ63" s="71" t="e">
        <f t="shared" si="29"/>
        <v>#REF!</v>
      </c>
      <c r="BA63" s="71" t="e">
        <f t="shared" si="29"/>
        <v>#REF!</v>
      </c>
    </row>
    <row r="64" spans="27:53" hidden="1">
      <c r="AA64" s="72" t="s">
        <v>41</v>
      </c>
      <c r="AB64" s="36"/>
      <c r="AF64" s="71" t="e">
        <f t="shared" ref="AF64:AO64" si="30">AF27+AF29+AF31+AF32+AF35</f>
        <v>#REF!</v>
      </c>
      <c r="AG64" s="71" t="e">
        <f t="shared" si="30"/>
        <v>#REF!</v>
      </c>
      <c r="AH64" s="71" t="e">
        <f t="shared" si="30"/>
        <v>#REF!</v>
      </c>
      <c r="AI64" s="71" t="e">
        <f t="shared" si="30"/>
        <v>#REF!</v>
      </c>
      <c r="AJ64" s="71" t="e">
        <f t="shared" si="30"/>
        <v>#REF!</v>
      </c>
      <c r="AK64" s="71" t="e">
        <f t="shared" si="30"/>
        <v>#REF!</v>
      </c>
      <c r="AL64" s="71" t="e">
        <f t="shared" si="30"/>
        <v>#REF!</v>
      </c>
      <c r="AM64" s="71" t="e">
        <f t="shared" si="30"/>
        <v>#REF!</v>
      </c>
      <c r="AN64" s="71" t="e">
        <f t="shared" si="30"/>
        <v>#REF!</v>
      </c>
      <c r="AO64" s="71" t="e">
        <f t="shared" si="30"/>
        <v>#REF!</v>
      </c>
      <c r="AP64" s="71"/>
      <c r="AQ64" s="71"/>
      <c r="AR64" s="71" t="e">
        <f t="shared" ref="AR64:BA64" si="31">AR27+AR29+AR31+AR32+AR35</f>
        <v>#REF!</v>
      </c>
      <c r="AS64" s="71" t="e">
        <f t="shared" si="31"/>
        <v>#REF!</v>
      </c>
      <c r="AT64" s="71" t="e">
        <f t="shared" si="31"/>
        <v>#REF!</v>
      </c>
      <c r="AU64" s="71" t="e">
        <f t="shared" si="31"/>
        <v>#REF!</v>
      </c>
      <c r="AV64" s="71" t="e">
        <f t="shared" si="31"/>
        <v>#REF!</v>
      </c>
      <c r="AW64" s="71" t="e">
        <f t="shared" si="31"/>
        <v>#REF!</v>
      </c>
      <c r="AX64" s="71" t="e">
        <f t="shared" si="31"/>
        <v>#REF!</v>
      </c>
      <c r="AY64" s="71" t="e">
        <f t="shared" si="31"/>
        <v>#REF!</v>
      </c>
      <c r="AZ64" s="71" t="e">
        <f t="shared" si="31"/>
        <v>#REF!</v>
      </c>
      <c r="BA64" s="71" t="e">
        <f t="shared" si="31"/>
        <v>#REF!</v>
      </c>
    </row>
    <row r="65" spans="27:53" hidden="1">
      <c r="AA65" s="72" t="s">
        <v>42</v>
      </c>
      <c r="AB65" s="36"/>
      <c r="AF65" s="71" t="e">
        <f t="shared" ref="AF65:AO65" si="32">AF38+AF40+AF42+AF43+AF46</f>
        <v>#REF!</v>
      </c>
      <c r="AG65" s="71" t="e">
        <f t="shared" si="32"/>
        <v>#REF!</v>
      </c>
      <c r="AH65" s="71" t="e">
        <f t="shared" si="32"/>
        <v>#REF!</v>
      </c>
      <c r="AI65" s="71" t="e">
        <f t="shared" si="32"/>
        <v>#REF!</v>
      </c>
      <c r="AJ65" s="71" t="e">
        <f t="shared" si="32"/>
        <v>#REF!</v>
      </c>
      <c r="AK65" s="71" t="e">
        <f t="shared" si="32"/>
        <v>#REF!</v>
      </c>
      <c r="AL65" s="71" t="e">
        <f t="shared" si="32"/>
        <v>#REF!</v>
      </c>
      <c r="AM65" s="71" t="e">
        <f t="shared" si="32"/>
        <v>#REF!</v>
      </c>
      <c r="AN65" s="71" t="e">
        <f t="shared" si="32"/>
        <v>#REF!</v>
      </c>
      <c r="AO65" s="71" t="e">
        <f t="shared" si="32"/>
        <v>#REF!</v>
      </c>
      <c r="AP65" s="71"/>
      <c r="AQ65" s="71"/>
      <c r="AR65" s="71" t="e">
        <f t="shared" ref="AR65:BA65" si="33">AR38+AR40+AR42+AR43+AR46</f>
        <v>#REF!</v>
      </c>
      <c r="AS65" s="71" t="e">
        <f t="shared" si="33"/>
        <v>#REF!</v>
      </c>
      <c r="AT65" s="71" t="e">
        <f t="shared" si="33"/>
        <v>#REF!</v>
      </c>
      <c r="AU65" s="71" t="e">
        <f t="shared" si="33"/>
        <v>#REF!</v>
      </c>
      <c r="AV65" s="71" t="e">
        <f t="shared" si="33"/>
        <v>#REF!</v>
      </c>
      <c r="AW65" s="71" t="e">
        <f t="shared" si="33"/>
        <v>#REF!</v>
      </c>
      <c r="AX65" s="71" t="e">
        <f t="shared" si="33"/>
        <v>#REF!</v>
      </c>
      <c r="AY65" s="71" t="e">
        <f t="shared" si="33"/>
        <v>#REF!</v>
      </c>
      <c r="AZ65" s="71" t="e">
        <f t="shared" si="33"/>
        <v>#REF!</v>
      </c>
      <c r="BA65" s="71" t="e">
        <f t="shared" si="33"/>
        <v>#REF!</v>
      </c>
    </row>
    <row r="66" spans="27:53" hidden="1">
      <c r="AA66" s="70" t="s">
        <v>48</v>
      </c>
      <c r="AB66" s="36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</row>
    <row r="67" spans="27:53" hidden="1">
      <c r="AA67" s="72" t="s">
        <v>29</v>
      </c>
      <c r="AB67" s="36"/>
      <c r="AF67" s="71" t="e">
        <f t="shared" ref="AF67:AO67" si="34">AF16+AF17+AF22</f>
        <v>#REF!</v>
      </c>
      <c r="AG67" s="71" t="e">
        <f t="shared" si="34"/>
        <v>#REF!</v>
      </c>
      <c r="AH67" s="71" t="e">
        <f t="shared" si="34"/>
        <v>#REF!</v>
      </c>
      <c r="AI67" s="71" t="e">
        <f t="shared" si="34"/>
        <v>#REF!</v>
      </c>
      <c r="AJ67" s="71" t="e">
        <f t="shared" si="34"/>
        <v>#REF!</v>
      </c>
      <c r="AK67" s="71" t="e">
        <f t="shared" si="34"/>
        <v>#REF!</v>
      </c>
      <c r="AL67" s="71" t="e">
        <f t="shared" si="34"/>
        <v>#REF!</v>
      </c>
      <c r="AM67" s="71" t="e">
        <f t="shared" si="34"/>
        <v>#REF!</v>
      </c>
      <c r="AN67" s="71" t="e">
        <f t="shared" si="34"/>
        <v>#REF!</v>
      </c>
      <c r="AO67" s="71" t="e">
        <f t="shared" si="34"/>
        <v>#REF!</v>
      </c>
      <c r="AP67" s="71"/>
      <c r="AQ67" s="71"/>
      <c r="AR67" s="71" t="e">
        <f t="shared" ref="AR67:BA67" si="35">AR16+AR17+AR22</f>
        <v>#REF!</v>
      </c>
      <c r="AS67" s="71" t="e">
        <f t="shared" si="35"/>
        <v>#REF!</v>
      </c>
      <c r="AT67" s="71" t="e">
        <f t="shared" si="35"/>
        <v>#REF!</v>
      </c>
      <c r="AU67" s="71" t="e">
        <f t="shared" si="35"/>
        <v>#REF!</v>
      </c>
      <c r="AV67" s="71" t="e">
        <f t="shared" si="35"/>
        <v>#REF!</v>
      </c>
      <c r="AW67" s="71" t="e">
        <f t="shared" si="35"/>
        <v>#REF!</v>
      </c>
      <c r="AX67" s="71" t="e">
        <f t="shared" si="35"/>
        <v>#REF!</v>
      </c>
      <c r="AY67" s="71" t="e">
        <f t="shared" si="35"/>
        <v>#REF!</v>
      </c>
      <c r="AZ67" s="71" t="e">
        <f t="shared" si="35"/>
        <v>#REF!</v>
      </c>
      <c r="BA67" s="71" t="e">
        <f t="shared" si="35"/>
        <v>#REF!</v>
      </c>
    </row>
    <row r="68" spans="27:53" hidden="1">
      <c r="AA68" s="72" t="s">
        <v>41</v>
      </c>
      <c r="AB68" s="36"/>
      <c r="AF68" s="71" t="e">
        <f t="shared" ref="AF68:AO68" si="36">AF27+AF28+AF33</f>
        <v>#REF!</v>
      </c>
      <c r="AG68" s="71" t="e">
        <f t="shared" si="36"/>
        <v>#REF!</v>
      </c>
      <c r="AH68" s="71" t="e">
        <f t="shared" si="36"/>
        <v>#REF!</v>
      </c>
      <c r="AI68" s="71" t="e">
        <f t="shared" si="36"/>
        <v>#REF!</v>
      </c>
      <c r="AJ68" s="71" t="e">
        <f t="shared" si="36"/>
        <v>#REF!</v>
      </c>
      <c r="AK68" s="71" t="e">
        <f t="shared" si="36"/>
        <v>#REF!</v>
      </c>
      <c r="AL68" s="71" t="e">
        <f t="shared" si="36"/>
        <v>#REF!</v>
      </c>
      <c r="AM68" s="71" t="e">
        <f t="shared" si="36"/>
        <v>#REF!</v>
      </c>
      <c r="AN68" s="71" t="e">
        <f t="shared" si="36"/>
        <v>#REF!</v>
      </c>
      <c r="AO68" s="71" t="e">
        <f t="shared" si="36"/>
        <v>#REF!</v>
      </c>
      <c r="AP68" s="71"/>
      <c r="AQ68" s="71"/>
      <c r="AR68" s="71" t="e">
        <f t="shared" ref="AR68:BA68" si="37">AR27+AR28+AR33</f>
        <v>#REF!</v>
      </c>
      <c r="AS68" s="71" t="e">
        <f t="shared" si="37"/>
        <v>#REF!</v>
      </c>
      <c r="AT68" s="71" t="e">
        <f t="shared" si="37"/>
        <v>#REF!</v>
      </c>
      <c r="AU68" s="71" t="e">
        <f t="shared" si="37"/>
        <v>#REF!</v>
      </c>
      <c r="AV68" s="71" t="e">
        <f t="shared" si="37"/>
        <v>#REF!</v>
      </c>
      <c r="AW68" s="71" t="e">
        <f t="shared" si="37"/>
        <v>#REF!</v>
      </c>
      <c r="AX68" s="71" t="e">
        <f t="shared" si="37"/>
        <v>#REF!</v>
      </c>
      <c r="AY68" s="71" t="e">
        <f t="shared" si="37"/>
        <v>#REF!</v>
      </c>
      <c r="AZ68" s="71" t="e">
        <f t="shared" si="37"/>
        <v>#REF!</v>
      </c>
      <c r="BA68" s="71" t="e">
        <f t="shared" si="37"/>
        <v>#REF!</v>
      </c>
    </row>
    <row r="69" spans="27:53" hidden="1">
      <c r="AA69" s="72" t="s">
        <v>42</v>
      </c>
      <c r="AB69" s="36"/>
      <c r="AF69" s="71" t="e">
        <f t="shared" ref="AF69:AO69" si="38">AF38+AF39+AF44</f>
        <v>#REF!</v>
      </c>
      <c r="AG69" s="71" t="e">
        <f t="shared" si="38"/>
        <v>#REF!</v>
      </c>
      <c r="AH69" s="71" t="e">
        <f t="shared" si="38"/>
        <v>#REF!</v>
      </c>
      <c r="AI69" s="71" t="e">
        <f t="shared" si="38"/>
        <v>#REF!</v>
      </c>
      <c r="AJ69" s="71" t="e">
        <f t="shared" si="38"/>
        <v>#REF!</v>
      </c>
      <c r="AK69" s="71" t="e">
        <f t="shared" si="38"/>
        <v>#REF!</v>
      </c>
      <c r="AL69" s="71" t="e">
        <f t="shared" si="38"/>
        <v>#REF!</v>
      </c>
      <c r="AM69" s="71" t="e">
        <f t="shared" si="38"/>
        <v>#REF!</v>
      </c>
      <c r="AN69" s="71" t="e">
        <f t="shared" si="38"/>
        <v>#REF!</v>
      </c>
      <c r="AO69" s="71" t="e">
        <f t="shared" si="38"/>
        <v>#REF!</v>
      </c>
      <c r="AP69" s="71"/>
      <c r="AQ69" s="71"/>
      <c r="AR69" s="71" t="e">
        <f t="shared" ref="AR69:BA69" si="39">AR38+AR39+AR44</f>
        <v>#REF!</v>
      </c>
      <c r="AS69" s="71" t="e">
        <f t="shared" si="39"/>
        <v>#REF!</v>
      </c>
      <c r="AT69" s="71" t="e">
        <f t="shared" si="39"/>
        <v>#REF!</v>
      </c>
      <c r="AU69" s="71" t="e">
        <f t="shared" si="39"/>
        <v>#REF!</v>
      </c>
      <c r="AV69" s="71" t="e">
        <f t="shared" si="39"/>
        <v>#REF!</v>
      </c>
      <c r="AW69" s="71" t="e">
        <f t="shared" si="39"/>
        <v>#REF!</v>
      </c>
      <c r="AX69" s="71" t="e">
        <f t="shared" si="39"/>
        <v>#REF!</v>
      </c>
      <c r="AY69" s="71" t="e">
        <f t="shared" si="39"/>
        <v>#REF!</v>
      </c>
      <c r="AZ69" s="71" t="e">
        <f t="shared" si="39"/>
        <v>#REF!</v>
      </c>
      <c r="BA69" s="71" t="e">
        <f t="shared" si="39"/>
        <v>#REF!</v>
      </c>
    </row>
    <row r="70" spans="27:53" hidden="1">
      <c r="AA70" s="73" t="s">
        <v>49</v>
      </c>
      <c r="AB70" s="36"/>
      <c r="AF70" s="71"/>
      <c r="AG70" s="71"/>
      <c r="AH70" s="71"/>
      <c r="AI70" s="71"/>
      <c r="AJ70" s="71"/>
      <c r="AK70" s="71"/>
      <c r="AL70" s="71"/>
      <c r="AM70" s="71"/>
      <c r="AN70" s="71"/>
      <c r="AO70" s="71"/>
      <c r="AP70" s="71"/>
      <c r="AQ70" s="71"/>
      <c r="AR70" s="71"/>
      <c r="AS70" s="71"/>
      <c r="AT70" s="71"/>
      <c r="AU70" s="71"/>
      <c r="AV70" s="71"/>
      <c r="AW70" s="71"/>
      <c r="AX70" s="71"/>
      <c r="AY70" s="71"/>
      <c r="AZ70" s="71"/>
      <c r="BA70" s="71"/>
    </row>
    <row r="71" spans="27:53" hidden="1">
      <c r="AA71" s="72" t="s">
        <v>29</v>
      </c>
      <c r="AB71" s="36"/>
      <c r="AF71" s="71" t="e">
        <f t="shared" ref="AF71:AO71" si="40">AF16+AF17+AF21+AF23</f>
        <v>#REF!</v>
      </c>
      <c r="AG71" s="71" t="e">
        <f t="shared" si="40"/>
        <v>#REF!</v>
      </c>
      <c r="AH71" s="71" t="e">
        <f t="shared" si="40"/>
        <v>#REF!</v>
      </c>
      <c r="AI71" s="71" t="e">
        <f t="shared" si="40"/>
        <v>#REF!</v>
      </c>
      <c r="AJ71" s="71" t="e">
        <f t="shared" si="40"/>
        <v>#REF!</v>
      </c>
      <c r="AK71" s="71" t="e">
        <f t="shared" si="40"/>
        <v>#REF!</v>
      </c>
      <c r="AL71" s="71" t="e">
        <f t="shared" si="40"/>
        <v>#REF!</v>
      </c>
      <c r="AM71" s="71" t="e">
        <f t="shared" si="40"/>
        <v>#REF!</v>
      </c>
      <c r="AN71" s="71" t="e">
        <f t="shared" si="40"/>
        <v>#REF!</v>
      </c>
      <c r="AO71" s="71" t="e">
        <f t="shared" si="40"/>
        <v>#REF!</v>
      </c>
      <c r="AP71" s="71"/>
      <c r="AQ71" s="71"/>
      <c r="AR71" s="71" t="e">
        <f t="shared" ref="AR71:BA71" si="41">AR16+AR17+AR21+AR23</f>
        <v>#REF!</v>
      </c>
      <c r="AS71" s="71" t="e">
        <f t="shared" si="41"/>
        <v>#REF!</v>
      </c>
      <c r="AT71" s="71" t="e">
        <f t="shared" si="41"/>
        <v>#REF!</v>
      </c>
      <c r="AU71" s="71" t="e">
        <f t="shared" si="41"/>
        <v>#REF!</v>
      </c>
      <c r="AV71" s="71" t="e">
        <f t="shared" si="41"/>
        <v>#REF!</v>
      </c>
      <c r="AW71" s="71" t="e">
        <f t="shared" si="41"/>
        <v>#REF!</v>
      </c>
      <c r="AX71" s="71" t="e">
        <f t="shared" si="41"/>
        <v>#REF!</v>
      </c>
      <c r="AY71" s="71" t="e">
        <f t="shared" si="41"/>
        <v>#REF!</v>
      </c>
      <c r="AZ71" s="71" t="e">
        <f t="shared" si="41"/>
        <v>#REF!</v>
      </c>
      <c r="BA71" s="71" t="e">
        <f t="shared" si="41"/>
        <v>#REF!</v>
      </c>
    </row>
    <row r="72" spans="27:53" hidden="1">
      <c r="AA72" s="72" t="s">
        <v>41</v>
      </c>
      <c r="AB72" s="36"/>
      <c r="AF72" s="71" t="e">
        <f t="shared" ref="AF72:AO72" si="42">AF27+AF28+AF32+AF34</f>
        <v>#REF!</v>
      </c>
      <c r="AG72" s="71" t="e">
        <f t="shared" si="42"/>
        <v>#REF!</v>
      </c>
      <c r="AH72" s="71" t="e">
        <f t="shared" si="42"/>
        <v>#REF!</v>
      </c>
      <c r="AI72" s="71" t="e">
        <f t="shared" si="42"/>
        <v>#REF!</v>
      </c>
      <c r="AJ72" s="71" t="e">
        <f t="shared" si="42"/>
        <v>#REF!</v>
      </c>
      <c r="AK72" s="71" t="e">
        <f t="shared" si="42"/>
        <v>#REF!</v>
      </c>
      <c r="AL72" s="71" t="e">
        <f t="shared" si="42"/>
        <v>#REF!</v>
      </c>
      <c r="AM72" s="71" t="e">
        <f t="shared" si="42"/>
        <v>#REF!</v>
      </c>
      <c r="AN72" s="71" t="e">
        <f t="shared" si="42"/>
        <v>#REF!</v>
      </c>
      <c r="AO72" s="71" t="e">
        <f t="shared" si="42"/>
        <v>#REF!</v>
      </c>
      <c r="AP72" s="71"/>
      <c r="AQ72" s="71"/>
      <c r="AR72" s="71" t="e">
        <f t="shared" ref="AR72:BA72" si="43">AR27+AR28+AR32+AR34</f>
        <v>#REF!</v>
      </c>
      <c r="AS72" s="71" t="e">
        <f t="shared" si="43"/>
        <v>#REF!</v>
      </c>
      <c r="AT72" s="71" t="e">
        <f t="shared" si="43"/>
        <v>#REF!</v>
      </c>
      <c r="AU72" s="71" t="e">
        <f t="shared" si="43"/>
        <v>#REF!</v>
      </c>
      <c r="AV72" s="71" t="e">
        <f t="shared" si="43"/>
        <v>#REF!</v>
      </c>
      <c r="AW72" s="71" t="e">
        <f t="shared" si="43"/>
        <v>#REF!</v>
      </c>
      <c r="AX72" s="71" t="e">
        <f t="shared" si="43"/>
        <v>#REF!</v>
      </c>
      <c r="AY72" s="71" t="e">
        <f t="shared" si="43"/>
        <v>#REF!</v>
      </c>
      <c r="AZ72" s="71" t="e">
        <f t="shared" si="43"/>
        <v>#REF!</v>
      </c>
      <c r="BA72" s="71" t="e">
        <f t="shared" si="43"/>
        <v>#REF!</v>
      </c>
    </row>
    <row r="73" spans="27:53" hidden="1">
      <c r="AA73" s="72" t="s">
        <v>42</v>
      </c>
      <c r="AB73" s="36"/>
      <c r="AF73" s="71" t="e">
        <f t="shared" ref="AF73:AO73" si="44">AF38+AF39+AF43+AF45</f>
        <v>#REF!</v>
      </c>
      <c r="AG73" s="71" t="e">
        <f t="shared" si="44"/>
        <v>#REF!</v>
      </c>
      <c r="AH73" s="71" t="e">
        <f t="shared" si="44"/>
        <v>#REF!</v>
      </c>
      <c r="AI73" s="71" t="e">
        <f t="shared" si="44"/>
        <v>#REF!</v>
      </c>
      <c r="AJ73" s="71" t="e">
        <f t="shared" si="44"/>
        <v>#REF!</v>
      </c>
      <c r="AK73" s="71" t="e">
        <f t="shared" si="44"/>
        <v>#REF!</v>
      </c>
      <c r="AL73" s="71" t="e">
        <f t="shared" si="44"/>
        <v>#REF!</v>
      </c>
      <c r="AM73" s="71" t="e">
        <f t="shared" si="44"/>
        <v>#REF!</v>
      </c>
      <c r="AN73" s="71" t="e">
        <f t="shared" si="44"/>
        <v>#REF!</v>
      </c>
      <c r="AO73" s="71" t="e">
        <f t="shared" si="44"/>
        <v>#REF!</v>
      </c>
      <c r="AP73" s="71"/>
      <c r="AQ73" s="71"/>
      <c r="AR73" s="71" t="e">
        <f t="shared" ref="AR73:BA73" si="45">AR38+AR39+AR43+AR45</f>
        <v>#REF!</v>
      </c>
      <c r="AS73" s="71" t="e">
        <f t="shared" si="45"/>
        <v>#REF!</v>
      </c>
      <c r="AT73" s="71" t="e">
        <f t="shared" si="45"/>
        <v>#REF!</v>
      </c>
      <c r="AU73" s="71" t="e">
        <f t="shared" si="45"/>
        <v>#REF!</v>
      </c>
      <c r="AV73" s="71" t="e">
        <f t="shared" si="45"/>
        <v>#REF!</v>
      </c>
      <c r="AW73" s="71" t="e">
        <f t="shared" si="45"/>
        <v>#REF!</v>
      </c>
      <c r="AX73" s="71" t="e">
        <f t="shared" si="45"/>
        <v>#REF!</v>
      </c>
      <c r="AY73" s="71" t="e">
        <f t="shared" si="45"/>
        <v>#REF!</v>
      </c>
      <c r="AZ73" s="71" t="e">
        <f t="shared" si="45"/>
        <v>#REF!</v>
      </c>
      <c r="BA73" s="71" t="e">
        <f t="shared" si="45"/>
        <v>#REF!</v>
      </c>
    </row>
    <row r="74" spans="27:53" hidden="1">
      <c r="AA74" s="70" t="s">
        <v>50</v>
      </c>
      <c r="AB74" s="36"/>
      <c r="AF74" s="71"/>
      <c r="AG74" s="71"/>
      <c r="AH74" s="71"/>
      <c r="AI74" s="71"/>
      <c r="AJ74" s="71"/>
      <c r="AK74" s="71"/>
      <c r="AL74" s="71"/>
      <c r="AM74" s="71"/>
      <c r="AN74" s="71"/>
      <c r="AO74" s="71"/>
      <c r="AP74" s="71"/>
      <c r="AQ74" s="71"/>
      <c r="AR74" s="71"/>
      <c r="AS74" s="71"/>
      <c r="AT74" s="71"/>
      <c r="AU74" s="71"/>
      <c r="AV74" s="71"/>
      <c r="AW74" s="71"/>
      <c r="AX74" s="71"/>
      <c r="AY74" s="71"/>
      <c r="AZ74" s="71"/>
      <c r="BA74" s="71"/>
    </row>
    <row r="75" spans="27:53" hidden="1">
      <c r="AA75" s="72" t="s">
        <v>29</v>
      </c>
      <c r="AB75" s="36"/>
      <c r="AF75" s="71" t="e">
        <f t="shared" ref="AF75:AO75" si="46">AF16+AF17+AF21+AF24</f>
        <v>#REF!</v>
      </c>
      <c r="AG75" s="71" t="e">
        <f t="shared" si="46"/>
        <v>#REF!</v>
      </c>
      <c r="AH75" s="71" t="e">
        <f t="shared" si="46"/>
        <v>#REF!</v>
      </c>
      <c r="AI75" s="71" t="e">
        <f t="shared" si="46"/>
        <v>#REF!</v>
      </c>
      <c r="AJ75" s="71" t="e">
        <f t="shared" si="46"/>
        <v>#REF!</v>
      </c>
      <c r="AK75" s="71" t="e">
        <f t="shared" si="46"/>
        <v>#REF!</v>
      </c>
      <c r="AL75" s="71" t="e">
        <f t="shared" si="46"/>
        <v>#REF!</v>
      </c>
      <c r="AM75" s="71" t="e">
        <f t="shared" si="46"/>
        <v>#REF!</v>
      </c>
      <c r="AN75" s="71" t="e">
        <f t="shared" si="46"/>
        <v>#REF!</v>
      </c>
      <c r="AO75" s="71" t="e">
        <f t="shared" si="46"/>
        <v>#REF!</v>
      </c>
      <c r="AP75" s="71"/>
      <c r="AQ75" s="71"/>
      <c r="AR75" s="71" t="e">
        <f t="shared" ref="AR75:BA75" si="47">AR16+AR17+AR21+AR24</f>
        <v>#REF!</v>
      </c>
      <c r="AS75" s="71" t="e">
        <f t="shared" si="47"/>
        <v>#REF!</v>
      </c>
      <c r="AT75" s="71" t="e">
        <f t="shared" si="47"/>
        <v>#REF!</v>
      </c>
      <c r="AU75" s="71" t="e">
        <f t="shared" si="47"/>
        <v>#REF!</v>
      </c>
      <c r="AV75" s="71" t="e">
        <f t="shared" si="47"/>
        <v>#REF!</v>
      </c>
      <c r="AW75" s="71" t="e">
        <f t="shared" si="47"/>
        <v>#REF!</v>
      </c>
      <c r="AX75" s="71" t="e">
        <f t="shared" si="47"/>
        <v>#REF!</v>
      </c>
      <c r="AY75" s="71" t="e">
        <f t="shared" si="47"/>
        <v>#REF!</v>
      </c>
      <c r="AZ75" s="71" t="e">
        <f t="shared" si="47"/>
        <v>#REF!</v>
      </c>
      <c r="BA75" s="71" t="e">
        <f t="shared" si="47"/>
        <v>#REF!</v>
      </c>
    </row>
    <row r="76" spans="27:53" hidden="1">
      <c r="AA76" s="72" t="s">
        <v>41</v>
      </c>
      <c r="AB76" s="36"/>
      <c r="AF76" s="71" t="e">
        <f t="shared" ref="AF76:AO76" si="48">AF27+AF28+AF32+AF35</f>
        <v>#REF!</v>
      </c>
      <c r="AG76" s="71" t="e">
        <f t="shared" si="48"/>
        <v>#REF!</v>
      </c>
      <c r="AH76" s="71" t="e">
        <f t="shared" si="48"/>
        <v>#REF!</v>
      </c>
      <c r="AI76" s="71" t="e">
        <f t="shared" si="48"/>
        <v>#REF!</v>
      </c>
      <c r="AJ76" s="71" t="e">
        <f t="shared" si="48"/>
        <v>#REF!</v>
      </c>
      <c r="AK76" s="71" t="e">
        <f t="shared" si="48"/>
        <v>#REF!</v>
      </c>
      <c r="AL76" s="71" t="e">
        <f t="shared" si="48"/>
        <v>#REF!</v>
      </c>
      <c r="AM76" s="71" t="e">
        <f t="shared" si="48"/>
        <v>#REF!</v>
      </c>
      <c r="AN76" s="71" t="e">
        <f t="shared" si="48"/>
        <v>#REF!</v>
      </c>
      <c r="AO76" s="71" t="e">
        <f t="shared" si="48"/>
        <v>#REF!</v>
      </c>
      <c r="AP76" s="71"/>
      <c r="AQ76" s="71"/>
      <c r="AR76" s="71" t="e">
        <f t="shared" ref="AR76:BA76" si="49">AR27+AR28+AR32+AR35</f>
        <v>#REF!</v>
      </c>
      <c r="AS76" s="71" t="e">
        <f t="shared" si="49"/>
        <v>#REF!</v>
      </c>
      <c r="AT76" s="71" t="e">
        <f t="shared" si="49"/>
        <v>#REF!</v>
      </c>
      <c r="AU76" s="71" t="e">
        <f t="shared" si="49"/>
        <v>#REF!</v>
      </c>
      <c r="AV76" s="71" t="e">
        <f t="shared" si="49"/>
        <v>#REF!</v>
      </c>
      <c r="AW76" s="71" t="e">
        <f t="shared" si="49"/>
        <v>#REF!</v>
      </c>
      <c r="AX76" s="71" t="e">
        <f t="shared" si="49"/>
        <v>#REF!</v>
      </c>
      <c r="AY76" s="71" t="e">
        <f t="shared" si="49"/>
        <v>#REF!</v>
      </c>
      <c r="AZ76" s="71" t="e">
        <f t="shared" si="49"/>
        <v>#REF!</v>
      </c>
      <c r="BA76" s="71" t="e">
        <f t="shared" si="49"/>
        <v>#REF!</v>
      </c>
    </row>
    <row r="77" spans="27:53" hidden="1">
      <c r="AA77" s="72" t="s">
        <v>42</v>
      </c>
      <c r="AB77" s="36"/>
      <c r="AF77" s="71" t="e">
        <f t="shared" ref="AF77:AO77" si="50">AF38+AF39+AF43+AF46</f>
        <v>#REF!</v>
      </c>
      <c r="AG77" s="71" t="e">
        <f t="shared" si="50"/>
        <v>#REF!</v>
      </c>
      <c r="AH77" s="71" t="e">
        <f t="shared" si="50"/>
        <v>#REF!</v>
      </c>
      <c r="AI77" s="71" t="e">
        <f t="shared" si="50"/>
        <v>#REF!</v>
      </c>
      <c r="AJ77" s="71" t="e">
        <f t="shared" si="50"/>
        <v>#REF!</v>
      </c>
      <c r="AK77" s="71" t="e">
        <f t="shared" si="50"/>
        <v>#REF!</v>
      </c>
      <c r="AL77" s="71" t="e">
        <f t="shared" si="50"/>
        <v>#REF!</v>
      </c>
      <c r="AM77" s="71" t="e">
        <f t="shared" si="50"/>
        <v>#REF!</v>
      </c>
      <c r="AN77" s="71" t="e">
        <f t="shared" si="50"/>
        <v>#REF!</v>
      </c>
      <c r="AO77" s="71" t="e">
        <f t="shared" si="50"/>
        <v>#REF!</v>
      </c>
      <c r="AP77" s="71"/>
      <c r="AQ77" s="71"/>
      <c r="AR77" s="71" t="e">
        <f t="shared" ref="AR77:BA77" si="51">AR38+AR39+AR43+AR46</f>
        <v>#REF!</v>
      </c>
      <c r="AS77" s="71" t="e">
        <f t="shared" si="51"/>
        <v>#REF!</v>
      </c>
      <c r="AT77" s="71" t="e">
        <f t="shared" si="51"/>
        <v>#REF!</v>
      </c>
      <c r="AU77" s="71" t="e">
        <f t="shared" si="51"/>
        <v>#REF!</v>
      </c>
      <c r="AV77" s="71" t="e">
        <f t="shared" si="51"/>
        <v>#REF!</v>
      </c>
      <c r="AW77" s="71" t="e">
        <f t="shared" si="51"/>
        <v>#REF!</v>
      </c>
      <c r="AX77" s="71" t="e">
        <f t="shared" si="51"/>
        <v>#REF!</v>
      </c>
      <c r="AY77" s="71" t="e">
        <f t="shared" si="51"/>
        <v>#REF!</v>
      </c>
      <c r="AZ77" s="71" t="e">
        <f t="shared" si="51"/>
        <v>#REF!</v>
      </c>
      <c r="BA77" s="71" t="e">
        <f t="shared" si="51"/>
        <v>#REF!</v>
      </c>
    </row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6" spans="1:52" hidden="1"/>
    <row r="88" spans="1:52">
      <c r="A88" s="568" t="s">
        <v>108</v>
      </c>
      <c r="B88" s="568" t="s">
        <v>52</v>
      </c>
      <c r="C88" s="40" t="s">
        <v>101</v>
      </c>
      <c r="D88" s="40" t="s">
        <v>53</v>
      </c>
      <c r="E88" s="40" t="s">
        <v>54</v>
      </c>
      <c r="F88" s="557" t="s">
        <v>64</v>
      </c>
      <c r="G88" s="570"/>
      <c r="H88" s="570"/>
      <c r="I88" s="570"/>
      <c r="J88" s="570"/>
      <c r="K88" s="570"/>
      <c r="L88" s="570"/>
      <c r="M88" s="570"/>
      <c r="N88" s="570"/>
      <c r="O88" s="570"/>
      <c r="P88" s="560"/>
      <c r="AN88" s="39"/>
      <c r="AZ88" s="37"/>
    </row>
    <row r="89" spans="1:52" ht="63.75">
      <c r="A89" s="569"/>
      <c r="B89" s="569"/>
      <c r="C89" s="42" t="s">
        <v>66</v>
      </c>
      <c r="D89" s="42" t="s">
        <v>67</v>
      </c>
      <c r="E89" s="42" t="s">
        <v>68</v>
      </c>
      <c r="F89" s="514" t="s">
        <v>55</v>
      </c>
      <c r="G89" s="514" t="s">
        <v>73</v>
      </c>
      <c r="H89" s="514" t="s">
        <v>74</v>
      </c>
      <c r="I89" s="514" t="s">
        <v>58</v>
      </c>
      <c r="J89" s="514" t="s">
        <v>59</v>
      </c>
      <c r="K89" s="514" t="s">
        <v>60</v>
      </c>
      <c r="L89" s="513" t="s">
        <v>75</v>
      </c>
      <c r="M89" s="513" t="s">
        <v>76</v>
      </c>
      <c r="N89" s="513" t="s">
        <v>61</v>
      </c>
      <c r="O89" s="513" t="s">
        <v>62</v>
      </c>
      <c r="P89" s="513" t="s">
        <v>63</v>
      </c>
      <c r="AN89" s="39"/>
      <c r="AZ89" s="37"/>
    </row>
    <row r="90" spans="1:52" ht="25.5">
      <c r="A90" s="45" t="str">
        <f t="shared" ref="A90:C92" si="52">A4</f>
        <v>Substation General Construction</v>
      </c>
      <c r="B90" s="46" t="str">
        <f t="shared" si="52"/>
        <v>Light-Duty Truck, catalyst</v>
      </c>
      <c r="C90" s="47">
        <f t="shared" si="52"/>
        <v>3</v>
      </c>
      <c r="D90" s="47">
        <v>35</v>
      </c>
      <c r="E90" s="47">
        <v>80</v>
      </c>
      <c r="F90" s="51">
        <f>C4*($E4*$F4+($G4))/453.59</f>
        <v>1.4571581576427601</v>
      </c>
      <c r="G90" s="51">
        <f>C4*($E4*$H4+($I4))/453.59</f>
        <v>0.13101197188313402</v>
      </c>
      <c r="H90" s="51">
        <f>C4*(($E4*$J4)+($K4)+($L4)+($E4*$N4)+(($M4+$O4)))/453.59</f>
        <v>0.15149994097185998</v>
      </c>
      <c r="I90" s="51">
        <f>C4*($E4*$P4+($Q4))/453.59</f>
        <v>2.1803910814818476E-3</v>
      </c>
      <c r="J90" s="51">
        <f>C4*(($E4*($R4+$T4+$U4))+($S4))/453.59</f>
        <v>2.5572271365623688E-2</v>
      </c>
      <c r="K90" s="51">
        <f>$C4*(($E4*($V4+$X4+$Y4))+($W4))/453.59</f>
        <v>1.1136015972759426E-2</v>
      </c>
      <c r="L90" s="51">
        <f>$B$23*C4*(E4+6)</f>
        <v>2.5315747758215698E-2</v>
      </c>
      <c r="M90" s="51">
        <f t="shared" ref="M90:M92" si="53">0.41*L90</f>
        <v>1.0379456580868435E-2</v>
      </c>
      <c r="N90" s="51">
        <f>C4*($E4*$Z4+($AA4))/453.59</f>
        <v>166.27073017811671</v>
      </c>
      <c r="O90" s="51">
        <f>C4*($E4*$AB4+($AC4))/453.59</f>
        <v>9.5114261670907474E-3</v>
      </c>
      <c r="P90" s="51">
        <f>C4*($E4*$AD4+($AE4))/453.59</f>
        <v>1.7313359741530081E-2</v>
      </c>
      <c r="AN90" s="39"/>
      <c r="AZ90" s="37"/>
    </row>
    <row r="91" spans="1:52" ht="25.5">
      <c r="A91" s="45" t="str">
        <f t="shared" si="52"/>
        <v>Substation Wiring</v>
      </c>
      <c r="B91" s="46" t="str">
        <f t="shared" si="52"/>
        <v>Light-Duty Truck, catalyst</v>
      </c>
      <c r="C91" s="47">
        <f t="shared" si="52"/>
        <v>2</v>
      </c>
      <c r="D91" s="47">
        <v>35</v>
      </c>
      <c r="E91" s="47">
        <v>80</v>
      </c>
      <c r="F91" s="51">
        <f>C5*($E5*$F5+($G5))/453.59</f>
        <v>0.97143877176184013</v>
      </c>
      <c r="G91" s="51">
        <f>C5*($E5*$H5+($I5))/453.59</f>
        <v>8.7341314588756019E-2</v>
      </c>
      <c r="H91" s="51">
        <f t="shared" ref="H91:H92" si="54">C5*(($E5*$J5)+($K5)+($L5)+($E5*$N5)+(($M5+$O5)))/453.59</f>
        <v>0.10099996064790666</v>
      </c>
      <c r="I91" s="51">
        <f>C5*($E5*$P5+($Q5))/453.59</f>
        <v>1.4535940543212319E-3</v>
      </c>
      <c r="J91" s="51">
        <f>C5*(($E5*($R5+$T5+$U5))+($S5))/453.59</f>
        <v>1.7048180910415794E-2</v>
      </c>
      <c r="K91" s="51">
        <f>$C5*(($E5*($V5+$X5+$Y5))+($W5))/453.59</f>
        <v>7.4240106485062834E-3</v>
      </c>
      <c r="L91" s="51">
        <f>$B$23*C5*(E5+6)</f>
        <v>1.6877165172143799E-2</v>
      </c>
      <c r="M91" s="51">
        <f t="shared" ref="M91" si="55">0.41*L91</f>
        <v>6.9196377205789569E-3</v>
      </c>
      <c r="N91" s="51">
        <f>C5*($E5*$Z5+($AA5))/453.59</f>
        <v>110.84715345207779</v>
      </c>
      <c r="O91" s="51">
        <f>C5*($E5*$AB5+($AC5))/453.59</f>
        <v>6.3409507780604986E-3</v>
      </c>
      <c r="P91" s="51">
        <f>C5*($E5*$AD5+($AE5))/453.59</f>
        <v>1.1542239827686721E-2</v>
      </c>
      <c r="AN91" s="39"/>
      <c r="AZ91" s="37"/>
    </row>
    <row r="92" spans="1:52" ht="25.5">
      <c r="A92" s="45" t="str">
        <f t="shared" si="52"/>
        <v>Relay Testing</v>
      </c>
      <c r="B92" s="46" t="str">
        <f t="shared" si="52"/>
        <v>Light-Duty Truck, catalyst</v>
      </c>
      <c r="C92" s="47">
        <f t="shared" si="52"/>
        <v>2</v>
      </c>
      <c r="D92" s="47">
        <v>35</v>
      </c>
      <c r="E92" s="47">
        <v>80</v>
      </c>
      <c r="F92" s="51">
        <f>C6*($E6*$F6+($G6))/453.59</f>
        <v>0.97143877176184013</v>
      </c>
      <c r="G92" s="51">
        <f>C6*($E6*$H6+($I6))/453.59</f>
        <v>8.7341314588756019E-2</v>
      </c>
      <c r="H92" s="51">
        <f t="shared" si="54"/>
        <v>0.10099996064790666</v>
      </c>
      <c r="I92" s="51">
        <f>C6*($E6*$P6+($Q6))/453.59</f>
        <v>1.4535940543212319E-3</v>
      </c>
      <c r="J92" s="51">
        <f>C6*(($E6*($R6+$T6+$U6))+($S6))/453.59</f>
        <v>1.7048180910415794E-2</v>
      </c>
      <c r="K92" s="51">
        <f>$C6*(($E6*($V6+$X6+$Y6))+($W6))/453.59</f>
        <v>7.4240106485062834E-3</v>
      </c>
      <c r="L92" s="51">
        <f>$B$23*C6*(E6+6)</f>
        <v>1.6877165172143799E-2</v>
      </c>
      <c r="M92" s="51">
        <f t="shared" si="53"/>
        <v>6.9196377205789569E-3</v>
      </c>
      <c r="N92" s="51">
        <f>C6*($E6*$Z6+($AA6))/453.59</f>
        <v>110.84715345207779</v>
      </c>
      <c r="O92" s="51">
        <f>C6*($E6*$AB6+($AC6))/453.59</f>
        <v>6.3409507780604986E-3</v>
      </c>
      <c r="P92" s="51">
        <f>C6*($E6*$AD6+($AE6))/453.59</f>
        <v>1.1542239827686721E-2</v>
      </c>
      <c r="AN92" s="39"/>
      <c r="AZ92" s="37"/>
    </row>
    <row r="93" spans="1:52">
      <c r="A93" s="62" t="s">
        <v>390</v>
      </c>
      <c r="B93" s="41"/>
      <c r="C93" s="41"/>
      <c r="D93" s="41"/>
      <c r="E93" s="41"/>
      <c r="F93" s="82">
        <f t="shared" ref="F93:P93" si="56">SUM(F90:F92)</f>
        <v>3.4000357011664404</v>
      </c>
      <c r="G93" s="82">
        <f t="shared" si="56"/>
        <v>0.30569460106064605</v>
      </c>
      <c r="H93" s="82">
        <f t="shared" si="56"/>
        <v>0.35349986226767333</v>
      </c>
      <c r="I93" s="82">
        <f t="shared" si="56"/>
        <v>5.0875791901243113E-3</v>
      </c>
      <c r="J93" s="82">
        <f t="shared" si="56"/>
        <v>5.966863318645528E-2</v>
      </c>
      <c r="K93" s="82">
        <f t="shared" si="56"/>
        <v>2.5984037269771991E-2</v>
      </c>
      <c r="L93" s="82">
        <f t="shared" si="56"/>
        <v>5.9070078102503296E-2</v>
      </c>
      <c r="M93" s="82">
        <f t="shared" si="56"/>
        <v>2.4218732022026349E-2</v>
      </c>
      <c r="N93" s="82">
        <f t="shared" si="56"/>
        <v>387.96503708227232</v>
      </c>
      <c r="O93" s="82">
        <f t="shared" si="56"/>
        <v>2.2193327723211746E-2</v>
      </c>
      <c r="P93" s="82">
        <f t="shared" si="56"/>
        <v>4.0397839396903522E-2</v>
      </c>
      <c r="AN93" s="39"/>
      <c r="AZ93" s="37"/>
    </row>
  </sheetData>
  <mergeCells count="16">
    <mergeCell ref="AR13:BA13"/>
    <mergeCell ref="A88:A89"/>
    <mergeCell ref="B88:B89"/>
    <mergeCell ref="F88:P88"/>
    <mergeCell ref="R2:U2"/>
    <mergeCell ref="V2:Y2"/>
    <mergeCell ref="Z2:AA2"/>
    <mergeCell ref="AB2:AC2"/>
    <mergeCell ref="AD2:AE2"/>
    <mergeCell ref="AF13:AO13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J28" sqref="J28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691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310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24" t="s">
        <v>305</v>
      </c>
      <c r="B8" s="30" t="s">
        <v>27</v>
      </c>
      <c r="C8" s="22">
        <v>175</v>
      </c>
      <c r="D8" s="22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" si="0">0.095*G8</f>
        <v>8.2442391068153209E-2</v>
      </c>
      <c r="N8" s="94">
        <v>1</v>
      </c>
      <c r="O8" s="88">
        <v>2</v>
      </c>
      <c r="P8" s="361">
        <v>280</v>
      </c>
      <c r="Q8" s="35">
        <f t="shared" ref="Q8:Y8" si="1">(E8*$N8*$O8)</f>
        <v>0.23584441477095966</v>
      </c>
      <c r="R8" s="26">
        <f t="shared" si="1"/>
        <v>0.73024386704305055</v>
      </c>
      <c r="S8" s="26">
        <f t="shared" si="1"/>
        <v>1.7356292856453308</v>
      </c>
      <c r="T8" s="26">
        <f t="shared" si="1"/>
        <v>3.7478434996208792E-3</v>
      </c>
      <c r="U8" s="26">
        <f t="shared" si="1"/>
        <v>5.8083424591179732E-2</v>
      </c>
      <c r="V8" s="26">
        <f t="shared" si="1"/>
        <v>9.8901985037610184E-4</v>
      </c>
      <c r="W8" s="26">
        <f t="shared" si="1"/>
        <v>333.09083124905044</v>
      </c>
      <c r="X8" s="26">
        <f t="shared" si="1"/>
        <v>2.127986595539268E-2</v>
      </c>
      <c r="Y8" s="26">
        <f t="shared" si="1"/>
        <v>0.16488478213630642</v>
      </c>
    </row>
    <row r="9" spans="1:32" s="3" customFormat="1">
      <c r="A9" s="17" t="s">
        <v>28</v>
      </c>
      <c r="B9" s="93"/>
      <c r="C9" s="22"/>
      <c r="D9" s="22"/>
      <c r="E9" s="23"/>
      <c r="F9" s="23"/>
      <c r="G9" s="23"/>
      <c r="H9" s="23"/>
      <c r="I9" s="23"/>
      <c r="J9" s="24"/>
      <c r="K9" s="25"/>
      <c r="L9" s="23"/>
      <c r="M9" s="23"/>
      <c r="N9" s="89"/>
      <c r="O9" s="89"/>
      <c r="P9" s="89"/>
      <c r="Q9" s="27">
        <f t="shared" ref="Q9:Y9" si="2">SUM(Q8:Q8)</f>
        <v>0.23584441477095966</v>
      </c>
      <c r="R9" s="27">
        <f t="shared" si="2"/>
        <v>0.73024386704305055</v>
      </c>
      <c r="S9" s="27">
        <f t="shared" si="2"/>
        <v>1.7356292856453308</v>
      </c>
      <c r="T9" s="27">
        <f t="shared" si="2"/>
        <v>3.7478434996208792E-3</v>
      </c>
      <c r="U9" s="27">
        <f t="shared" si="2"/>
        <v>5.8083424591179732E-2</v>
      </c>
      <c r="V9" s="27">
        <f t="shared" si="2"/>
        <v>9.8901985037610184E-4</v>
      </c>
      <c r="W9" s="27">
        <f t="shared" si="2"/>
        <v>333.09083124905044</v>
      </c>
      <c r="X9" s="27">
        <f t="shared" si="2"/>
        <v>2.127986595539268E-2</v>
      </c>
      <c r="Y9" s="27">
        <f t="shared" si="2"/>
        <v>0.16488478213630642</v>
      </c>
    </row>
    <row r="10" spans="1:32" s="3" customFormat="1">
      <c r="A10" s="17"/>
      <c r="B10" s="30"/>
      <c r="C10" s="22"/>
      <c r="D10" s="22"/>
      <c r="E10" s="23"/>
      <c r="F10" s="23"/>
      <c r="G10" s="23"/>
      <c r="H10" s="23"/>
      <c r="I10" s="23"/>
      <c r="J10" s="24"/>
      <c r="K10" s="25"/>
      <c r="L10" s="23"/>
      <c r="M10" s="23"/>
      <c r="N10" s="95"/>
      <c r="O10" s="95"/>
      <c r="P10" s="95"/>
      <c r="Q10" s="27"/>
      <c r="R10" s="27"/>
      <c r="S10" s="27"/>
      <c r="T10" s="27"/>
      <c r="U10" s="27"/>
      <c r="V10" s="27"/>
      <c r="W10" s="27"/>
      <c r="X10" s="27"/>
      <c r="Y10" s="27"/>
    </row>
    <row r="11" spans="1:32" s="3" customFormat="1">
      <c r="A11" s="11" t="s">
        <v>477</v>
      </c>
      <c r="B11" s="22"/>
      <c r="C11" s="18"/>
      <c r="D11" s="22"/>
      <c r="E11" s="19"/>
      <c r="F11" s="19"/>
      <c r="G11" s="19"/>
      <c r="H11" s="19"/>
      <c r="I11" s="19"/>
      <c r="J11" s="19"/>
      <c r="K11" s="19"/>
      <c r="L11" s="19"/>
      <c r="M11" s="19"/>
      <c r="N11" s="11"/>
      <c r="O11" s="11"/>
      <c r="P11" s="11"/>
      <c r="Q11" s="27"/>
      <c r="R11" s="27"/>
      <c r="S11" s="27"/>
      <c r="T11" s="27"/>
      <c r="U11" s="27"/>
      <c r="V11" s="27"/>
      <c r="W11" s="29"/>
      <c r="X11" s="27"/>
      <c r="Y11" s="27"/>
    </row>
    <row r="12" spans="1:32" s="3" customFormat="1">
      <c r="A12" s="17" t="s">
        <v>28</v>
      </c>
      <c r="B12" s="93"/>
      <c r="C12" s="22"/>
      <c r="D12" s="22"/>
      <c r="E12" s="23"/>
      <c r="F12" s="23"/>
      <c r="G12" s="23"/>
      <c r="H12" s="23"/>
      <c r="I12" s="23"/>
      <c r="J12" s="24"/>
      <c r="K12" s="25"/>
      <c r="L12" s="23"/>
      <c r="M12" s="23"/>
      <c r="N12" s="89"/>
      <c r="O12" s="89"/>
      <c r="P12" s="89"/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</row>
    <row r="13" spans="1:32" s="6" customFormat="1">
      <c r="A13" s="17" t="s">
        <v>474</v>
      </c>
      <c r="B13" s="518"/>
      <c r="C13" s="18"/>
      <c r="D13" s="22"/>
      <c r="E13" s="19"/>
      <c r="F13" s="19"/>
      <c r="G13" s="19"/>
      <c r="H13" s="19"/>
      <c r="I13" s="19"/>
      <c r="J13" s="19"/>
      <c r="K13" s="19"/>
      <c r="L13" s="19"/>
      <c r="M13" s="19"/>
      <c r="N13" s="31"/>
      <c r="O13" s="31"/>
      <c r="P13" s="362"/>
      <c r="Q13" s="20">
        <f>Q9</f>
        <v>0.23584441477095966</v>
      </c>
      <c r="R13" s="20">
        <f t="shared" ref="R13:Y13" si="3">R9</f>
        <v>0.73024386704305055</v>
      </c>
      <c r="S13" s="20">
        <f t="shared" si="3"/>
        <v>1.7356292856453308</v>
      </c>
      <c r="T13" s="20">
        <f t="shared" si="3"/>
        <v>3.7478434996208792E-3</v>
      </c>
      <c r="U13" s="20">
        <f t="shared" si="3"/>
        <v>5.8083424591179732E-2</v>
      </c>
      <c r="V13" s="20">
        <f t="shared" si="3"/>
        <v>9.8901985037610184E-4</v>
      </c>
      <c r="W13" s="20">
        <f t="shared" si="3"/>
        <v>333.09083124905044</v>
      </c>
      <c r="X13" s="20">
        <f t="shared" si="3"/>
        <v>2.127986595539268E-2</v>
      </c>
      <c r="Y13" s="20">
        <f t="shared" si="3"/>
        <v>0.16488478213630642</v>
      </c>
      <c r="AF13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692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403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478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>
        <f>T10</f>
        <v>9.9891275533645019E-2</v>
      </c>
      <c r="U12" s="82">
        <f t="shared" ref="U12:AD12" si="1">U10</f>
        <v>0.18440937782971867</v>
      </c>
      <c r="V12" s="82">
        <f t="shared" si="1"/>
        <v>2.253067276294635E-2</v>
      </c>
      <c r="W12" s="82">
        <f t="shared" si="1"/>
        <v>1.3898613406074772E-3</v>
      </c>
      <c r="X12" s="82">
        <f t="shared" si="1"/>
        <v>3.6369464870151122E-2</v>
      </c>
      <c r="Y12" s="82">
        <f t="shared" si="1"/>
        <v>2.4166098982977401E-2</v>
      </c>
      <c r="Z12" s="82">
        <f t="shared" si="1"/>
        <v>1.7662149598755138E-2</v>
      </c>
      <c r="AA12" s="82">
        <f t="shared" si="1"/>
        <v>3.7090514157385786E-3</v>
      </c>
      <c r="AB12" s="82">
        <f t="shared" si="1"/>
        <v>96.814105590256631</v>
      </c>
      <c r="AC12" s="82">
        <f t="shared" si="1"/>
        <v>5.5322484357440338E-3</v>
      </c>
      <c r="AD12" s="82">
        <f t="shared" si="1"/>
        <v>2.4799901288000137E-3</v>
      </c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329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316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482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66" t="s">
        <v>64</v>
      </c>
      <c r="AG12" s="566"/>
      <c r="AH12" s="566"/>
      <c r="AI12" s="566"/>
      <c r="AJ12" s="566"/>
      <c r="AK12" s="567"/>
      <c r="AL12" s="567"/>
      <c r="AM12" s="567"/>
      <c r="AN12" s="567"/>
      <c r="AO12" s="567"/>
      <c r="AP12" s="515"/>
      <c r="AQ12" s="57"/>
      <c r="AR12" s="566" t="s">
        <v>65</v>
      </c>
      <c r="AS12" s="566"/>
      <c r="AT12" s="566"/>
      <c r="AU12" s="566"/>
      <c r="AV12" s="566"/>
      <c r="AW12" s="567"/>
      <c r="AX12" s="567"/>
      <c r="AY12" s="567"/>
      <c r="AZ12" s="567"/>
      <c r="BA12" s="567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568" t="s">
        <v>108</v>
      </c>
      <c r="B87" s="568" t="s">
        <v>52</v>
      </c>
      <c r="C87" s="40" t="s">
        <v>101</v>
      </c>
      <c r="D87" s="40" t="s">
        <v>53</v>
      </c>
      <c r="E87" s="40" t="s">
        <v>54</v>
      </c>
      <c r="F87" s="557" t="s">
        <v>64</v>
      </c>
      <c r="G87" s="570"/>
      <c r="H87" s="570"/>
      <c r="I87" s="570"/>
      <c r="J87" s="570"/>
      <c r="K87" s="570"/>
      <c r="L87" s="570"/>
      <c r="M87" s="570"/>
      <c r="N87" s="570"/>
      <c r="O87" s="570"/>
      <c r="P87" s="560"/>
      <c r="AN87" s="39"/>
      <c r="AZ87" s="37"/>
    </row>
    <row r="88" spans="1:52" ht="63.75">
      <c r="A88" s="569"/>
      <c r="B88" s="569"/>
      <c r="C88" s="42" t="s">
        <v>66</v>
      </c>
      <c r="D88" s="42" t="s">
        <v>67</v>
      </c>
      <c r="E88" s="42" t="s">
        <v>68</v>
      </c>
      <c r="F88" s="514" t="s">
        <v>55</v>
      </c>
      <c r="G88" s="514" t="s">
        <v>73</v>
      </c>
      <c r="H88" s="514" t="s">
        <v>74</v>
      </c>
      <c r="I88" s="514" t="s">
        <v>58</v>
      </c>
      <c r="J88" s="514" t="s">
        <v>59</v>
      </c>
      <c r="K88" s="514" t="s">
        <v>60</v>
      </c>
      <c r="L88" s="513" t="s">
        <v>75</v>
      </c>
      <c r="M88" s="513" t="s">
        <v>76</v>
      </c>
      <c r="N88" s="513" t="s">
        <v>61</v>
      </c>
      <c r="O88" s="513" t="s">
        <v>62</v>
      </c>
      <c r="P88" s="513" t="s">
        <v>63</v>
      </c>
      <c r="AN88" s="39"/>
      <c r="AZ88" s="37"/>
    </row>
    <row r="89" spans="1:52" ht="25.5">
      <c r="A89" s="45" t="str">
        <f t="shared" ref="A89:C90" si="52">A4</f>
        <v>Substation Wiring</v>
      </c>
      <c r="B89" s="46" t="str">
        <f t="shared" si="52"/>
        <v>Light-Duty Truck, catalyst</v>
      </c>
      <c r="C89" s="47">
        <f t="shared" si="52"/>
        <v>2</v>
      </c>
      <c r="D89" s="47">
        <v>35</v>
      </c>
      <c r="E89" s="47">
        <v>80</v>
      </c>
      <c r="F89" s="51">
        <f>C4*($E4*$F4+($G4))/453.59</f>
        <v>0.97143877176184013</v>
      </c>
      <c r="G89" s="51">
        <f>C4*($E4*$H4+($I4))/453.59</f>
        <v>8.7341314588756019E-2</v>
      </c>
      <c r="H89" s="51">
        <f>C4*(($E4*$J4)+($K4)+($L4)+($E4*$N4)+(($M4+$O4)))/453.59</f>
        <v>0.10099996064790666</v>
      </c>
      <c r="I89" s="51">
        <f>C4*($E4*$P4+($Q4))/453.59</f>
        <v>1.4535940543212319E-3</v>
      </c>
      <c r="J89" s="51">
        <f>C4*(($E4*($R4+$T4+$U4))+($S4))/453.59</f>
        <v>1.7048180910415794E-2</v>
      </c>
      <c r="K89" s="51">
        <f>$C4*(($E4*($V4+$X4+$Y4))+($W4))/453.59</f>
        <v>7.4240106485062834E-3</v>
      </c>
      <c r="L89" s="51">
        <f>$B$22*C4*(E4+6)</f>
        <v>1.6877165172143799E-2</v>
      </c>
      <c r="M89" s="51">
        <f t="shared" ref="M89:M90" si="53">0.41*L89</f>
        <v>6.9196377205789569E-3</v>
      </c>
      <c r="N89" s="51">
        <f>C4*($E4*$Z4+($AA4))/453.59</f>
        <v>110.84715345207779</v>
      </c>
      <c r="O89" s="51">
        <f>C4*($E4*$AB4+($AC4))/453.59</f>
        <v>6.3409507780604986E-3</v>
      </c>
      <c r="P89" s="51">
        <f>C4*($E4*$AD4+($AE4))/453.59</f>
        <v>1.1542239827686721E-2</v>
      </c>
      <c r="AN89" s="39"/>
      <c r="AZ89" s="37"/>
    </row>
    <row r="90" spans="1:52" ht="25.5">
      <c r="A90" s="45" t="str">
        <f t="shared" si="52"/>
        <v>Relay Testing</v>
      </c>
      <c r="B90" s="46" t="str">
        <f t="shared" si="52"/>
        <v>Light-Duty Truck, catalyst</v>
      </c>
      <c r="C90" s="47">
        <f t="shared" si="52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3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390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221.69430690415558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R9" sqref="R9:Y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694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477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17" t="s">
        <v>28</v>
      </c>
      <c r="B8" s="93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32" s="6" customFormat="1">
      <c r="A9" s="17" t="s">
        <v>474</v>
      </c>
      <c r="B9" s="518"/>
      <c r="C9" s="18"/>
      <c r="D9" s="22"/>
      <c r="E9" s="19"/>
      <c r="F9" s="19"/>
      <c r="G9" s="19"/>
      <c r="H9" s="19"/>
      <c r="I9" s="19"/>
      <c r="J9" s="19"/>
      <c r="K9" s="19"/>
      <c r="L9" s="19"/>
      <c r="M9" s="19"/>
      <c r="N9" s="31"/>
      <c r="O9" s="31"/>
      <c r="P9" s="362"/>
      <c r="Q9" s="20">
        <f>Q8</f>
        <v>0</v>
      </c>
      <c r="R9" s="20">
        <f t="shared" ref="R9:Y9" si="0">R8</f>
        <v>0</v>
      </c>
      <c r="S9" s="20">
        <f t="shared" si="0"/>
        <v>0</v>
      </c>
      <c r="T9" s="20">
        <f t="shared" si="0"/>
        <v>0</v>
      </c>
      <c r="U9" s="20">
        <f t="shared" si="0"/>
        <v>0</v>
      </c>
      <c r="V9" s="20">
        <f t="shared" si="0"/>
        <v>0</v>
      </c>
      <c r="W9" s="20">
        <f t="shared" si="0"/>
        <v>0</v>
      </c>
      <c r="X9" s="20">
        <f t="shared" si="0"/>
        <v>0</v>
      </c>
      <c r="Y9" s="20">
        <f t="shared" si="0"/>
        <v>0</v>
      </c>
      <c r="AF9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695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403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478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C9*(F9)*$B$374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6" t="s">
        <v>28</v>
      </c>
      <c r="B10" s="75"/>
      <c r="C10" s="109"/>
      <c r="D10" s="109"/>
      <c r="E10" s="75"/>
      <c r="F10" s="75"/>
      <c r="G10" s="516"/>
      <c r="H10" s="42"/>
      <c r="I10" s="42"/>
      <c r="J10" s="42"/>
      <c r="K10" s="513"/>
      <c r="L10" s="513"/>
      <c r="M10" s="513"/>
      <c r="N10" s="513"/>
      <c r="O10" s="513"/>
      <c r="P10" s="513"/>
      <c r="Q10" s="42"/>
      <c r="R10" s="513"/>
      <c r="S10" s="513"/>
      <c r="T10" s="82">
        <f t="shared" ref="T10:AD10" si="0">SUM(T9:T9)</f>
        <v>9.9891275533645019E-2</v>
      </c>
      <c r="U10" s="82">
        <f t="shared" si="0"/>
        <v>0.18440937782971867</v>
      </c>
      <c r="V10" s="82">
        <f t="shared" si="0"/>
        <v>2.253067276294635E-2</v>
      </c>
      <c r="W10" s="82">
        <f t="shared" si="0"/>
        <v>1.3898613406074772E-3</v>
      </c>
      <c r="X10" s="82">
        <f t="shared" si="0"/>
        <v>3.6369464870151122E-2</v>
      </c>
      <c r="Y10" s="82">
        <f t="shared" si="0"/>
        <v>2.4166098982977401E-2</v>
      </c>
      <c r="Z10" s="82">
        <f t="shared" si="0"/>
        <v>1.7662149598755138E-2</v>
      </c>
      <c r="AA10" s="82">
        <f t="shared" si="0"/>
        <v>3.7090514157385786E-3</v>
      </c>
      <c r="AB10" s="82">
        <f t="shared" si="0"/>
        <v>96.814105590256631</v>
      </c>
      <c r="AC10" s="82">
        <f t="shared" si="0"/>
        <v>5.5322484357440338E-3</v>
      </c>
      <c r="AD10" s="82">
        <f t="shared" si="0"/>
        <v>2.4799901288000137E-3</v>
      </c>
    </row>
    <row r="11" spans="1:30">
      <c r="A11" s="76"/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>
        <f>T10</f>
        <v>9.9891275533645019E-2</v>
      </c>
      <c r="U12" s="82">
        <f t="shared" ref="U12:AD12" si="1">U10</f>
        <v>0.18440937782971867</v>
      </c>
      <c r="V12" s="82">
        <f t="shared" si="1"/>
        <v>2.253067276294635E-2</v>
      </c>
      <c r="W12" s="82">
        <f t="shared" si="1"/>
        <v>1.3898613406074772E-3</v>
      </c>
      <c r="X12" s="82">
        <f t="shared" si="1"/>
        <v>3.6369464870151122E-2</v>
      </c>
      <c r="Y12" s="82">
        <f t="shared" si="1"/>
        <v>2.4166098982977401E-2</v>
      </c>
      <c r="Z12" s="82">
        <f t="shared" si="1"/>
        <v>1.7662149598755138E-2</v>
      </c>
      <c r="AA12" s="82">
        <f t="shared" si="1"/>
        <v>3.7090514157385786E-3</v>
      </c>
      <c r="AB12" s="82">
        <f t="shared" si="1"/>
        <v>96.814105590256631</v>
      </c>
      <c r="AC12" s="82">
        <f t="shared" si="1"/>
        <v>5.5322484357440338E-3</v>
      </c>
      <c r="AD12" s="82">
        <f t="shared" si="1"/>
        <v>2.4799901288000137E-3</v>
      </c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91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696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329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:AC5" si="0">0.000049261*AA4</f>
        <v>2.2095931710230707E-2</v>
      </c>
      <c r="AD4" s="50">
        <v>3.2599999999999997E-2</v>
      </c>
      <c r="AE4" s="48">
        <f t="shared" ref="AE4:AE5" si="1">0.000021675*AA4</f>
        <v>9.7222817202097123E-3</v>
      </c>
    </row>
    <row r="5" spans="1:67" ht="25.5">
      <c r="A5" s="45" t="s">
        <v>316</v>
      </c>
      <c r="B5" s="46" t="s">
        <v>102</v>
      </c>
      <c r="C5" s="47">
        <v>2</v>
      </c>
      <c r="D5" s="47">
        <v>35</v>
      </c>
      <c r="E5" s="47">
        <v>80</v>
      </c>
      <c r="F5" s="48">
        <v>2.3611622044318601</v>
      </c>
      <c r="G5" s="49">
        <v>31.4244798871777</v>
      </c>
      <c r="H5" s="49">
        <v>0.22493614397154399</v>
      </c>
      <c r="I5" s="49">
        <v>1.8136819244333999</v>
      </c>
      <c r="J5" s="48">
        <v>5.7965153248686403E-2</v>
      </c>
      <c r="K5" s="49">
        <v>2.3946366793705498</v>
      </c>
      <c r="L5" s="49">
        <v>1.62197187247403</v>
      </c>
      <c r="M5" s="49">
        <v>0.70709499821369304</v>
      </c>
      <c r="N5" s="49">
        <v>0.16038404042738499</v>
      </c>
      <c r="O5" s="49">
        <v>0.71464703099800198</v>
      </c>
      <c r="P5" s="49">
        <v>4.0478385316323803E-3</v>
      </c>
      <c r="Q5" s="49">
        <v>5.8407810191933099E-3</v>
      </c>
      <c r="R5" s="48">
        <v>3.2157701660956101E-3</v>
      </c>
      <c r="S5" s="49">
        <v>2.9198634356063399E-2</v>
      </c>
      <c r="T5" s="49">
        <v>7.9999583995993707E-3</v>
      </c>
      <c r="U5" s="49">
        <v>3.6749815874576097E-2</v>
      </c>
      <c r="V5" s="49">
        <v>2.9606446234606999E-3</v>
      </c>
      <c r="W5" s="49">
        <v>2.6884174180557701E-2</v>
      </c>
      <c r="X5" s="49">
        <v>1.9999896010969099E-3</v>
      </c>
      <c r="Y5" s="49">
        <v>1.57499197860352E-2</v>
      </c>
      <c r="Z5" s="49">
        <v>308.63789988642998</v>
      </c>
      <c r="AA5" s="49">
        <v>448.54817624958298</v>
      </c>
      <c r="AB5" s="48">
        <v>1.77E-2</v>
      </c>
      <c r="AC5" s="48">
        <f t="shared" si="0"/>
        <v>2.2095931710230707E-2</v>
      </c>
      <c r="AD5" s="50">
        <v>3.2599999999999997E-2</v>
      </c>
      <c r="AE5" s="48">
        <f t="shared" si="1"/>
        <v>9.7222817202097123E-3</v>
      </c>
    </row>
    <row r="6" spans="1:67">
      <c r="A6" s="53"/>
      <c r="B6" s="53"/>
      <c r="C6" s="54"/>
      <c r="D6" s="55"/>
      <c r="E6" s="55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</row>
    <row r="7" spans="1:67" ht="25.5">
      <c r="A7" s="56" t="s">
        <v>482</v>
      </c>
      <c r="B7" s="38"/>
      <c r="C7" s="38"/>
    </row>
    <row r="8" spans="1:67">
      <c r="A8" s="56" t="s">
        <v>77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85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</row>
    <row r="9" spans="1:67">
      <c r="A9" s="56" t="s">
        <v>78</v>
      </c>
      <c r="B9" s="38"/>
      <c r="C9" s="3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38.25" hidden="1">
      <c r="A10" s="56" t="s">
        <v>79</v>
      </c>
      <c r="B10" s="38"/>
      <c r="C10" s="38"/>
      <c r="AA10" s="58"/>
      <c r="AB10" s="59" t="s">
        <v>80</v>
      </c>
      <c r="AC10" s="58"/>
      <c r="AD10" s="58"/>
      <c r="AE10" s="58"/>
      <c r="AF10" s="58" t="e">
        <f>#REF!/60</f>
        <v>#REF!</v>
      </c>
      <c r="AG10" s="58" t="e">
        <f>#REF!/60</f>
        <v>#REF!</v>
      </c>
      <c r="AH10" s="58" t="e">
        <f>#REF!/60</f>
        <v>#REF!</v>
      </c>
      <c r="AI10" s="58" t="e">
        <f>#REF!/60</f>
        <v>#REF!</v>
      </c>
      <c r="AJ10" s="58" t="e">
        <f>#REF!/60</f>
        <v>#REF!</v>
      </c>
      <c r="AK10" s="58" t="e">
        <f>#REF!/60</f>
        <v>#REF!</v>
      </c>
      <c r="AL10" s="58" t="e">
        <f>#REF!/60</f>
        <v>#REF!</v>
      </c>
      <c r="AM10" s="58" t="e">
        <f>#REF!/60</f>
        <v>#REF!</v>
      </c>
      <c r="AN10" s="58" t="e">
        <f>#REF!/60</f>
        <v>#REF!</v>
      </c>
      <c r="AO10" s="58" t="e">
        <f>#REF!/60</f>
        <v>#REF!</v>
      </c>
      <c r="AP10" s="58"/>
      <c r="AQ10" s="58"/>
      <c r="AR10" s="58" t="e">
        <f>#REF!/60</f>
        <v>#REF!</v>
      </c>
      <c r="AS10" s="58" t="e">
        <f>#REF!/60</f>
        <v>#REF!</v>
      </c>
      <c r="AT10" s="58" t="e">
        <f>#REF!/60</f>
        <v>#REF!</v>
      </c>
      <c r="AU10" s="58" t="e">
        <f>#REF!/60</f>
        <v>#REF!</v>
      </c>
      <c r="AV10" s="58" t="e">
        <f>#REF!/60</f>
        <v>#REF!</v>
      </c>
      <c r="AW10" s="58" t="e">
        <f>#REF!/60</f>
        <v>#REF!</v>
      </c>
      <c r="AX10" s="58" t="e">
        <f>#REF!/60</f>
        <v>#REF!</v>
      </c>
      <c r="AY10" s="58" t="e">
        <f>#REF!/60</f>
        <v>#REF!</v>
      </c>
      <c r="AZ10" s="58" t="e">
        <f>#REF!/60</f>
        <v>#REF!</v>
      </c>
      <c r="BA10" s="58" t="e">
        <f>#REF!/60</f>
        <v>#REF!</v>
      </c>
    </row>
    <row r="11" spans="1:67" hidden="1">
      <c r="A11" s="56"/>
      <c r="B11" s="38"/>
      <c r="C11" s="3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60"/>
      <c r="AS11" s="60"/>
      <c r="AT11" s="60"/>
      <c r="AU11" s="60"/>
      <c r="AV11" s="60"/>
      <c r="AW11" s="60"/>
      <c r="AX11" s="60"/>
      <c r="AY11" s="60"/>
      <c r="AZ11" s="61"/>
      <c r="BA11" s="60"/>
    </row>
    <row r="12" spans="1:67" hidden="1">
      <c r="A12" s="38"/>
      <c r="B12" s="38"/>
      <c r="C12" s="38"/>
      <c r="AF12" s="566" t="s">
        <v>64</v>
      </c>
      <c r="AG12" s="566"/>
      <c r="AH12" s="566"/>
      <c r="AI12" s="566"/>
      <c r="AJ12" s="566"/>
      <c r="AK12" s="567"/>
      <c r="AL12" s="567"/>
      <c r="AM12" s="567"/>
      <c r="AN12" s="567"/>
      <c r="AO12" s="567"/>
      <c r="AP12" s="515"/>
      <c r="AQ12" s="57"/>
      <c r="AR12" s="566" t="s">
        <v>65</v>
      </c>
      <c r="AS12" s="566"/>
      <c r="AT12" s="566"/>
      <c r="AU12" s="566"/>
      <c r="AV12" s="566"/>
      <c r="AW12" s="567"/>
      <c r="AX12" s="567"/>
      <c r="AY12" s="567"/>
      <c r="AZ12" s="567"/>
      <c r="BA12" s="567"/>
    </row>
    <row r="13" spans="1:67" ht="63.75" hidden="1">
      <c r="A13" s="38"/>
      <c r="B13" s="38"/>
      <c r="C13" s="38"/>
      <c r="AF13" s="62" t="s">
        <v>55</v>
      </c>
      <c r="AG13" s="62" t="s">
        <v>73</v>
      </c>
      <c r="AH13" s="62" t="s">
        <v>74</v>
      </c>
      <c r="AI13" s="62" t="s">
        <v>58</v>
      </c>
      <c r="AJ13" s="62" t="s">
        <v>59</v>
      </c>
      <c r="AK13" s="62" t="s">
        <v>60</v>
      </c>
      <c r="AL13" s="63" t="s">
        <v>75</v>
      </c>
      <c r="AM13" s="63" t="s">
        <v>76</v>
      </c>
      <c r="AN13" s="63" t="s">
        <v>61</v>
      </c>
      <c r="AO13" s="63" t="s">
        <v>62</v>
      </c>
      <c r="AP13" s="63"/>
      <c r="AQ13" s="44"/>
      <c r="AR13" s="62" t="s">
        <v>55</v>
      </c>
      <c r="AS13" s="62" t="s">
        <v>73</v>
      </c>
      <c r="AT13" s="62" t="s">
        <v>74</v>
      </c>
      <c r="AU13" s="62" t="s">
        <v>58</v>
      </c>
      <c r="AV13" s="62" t="s">
        <v>59</v>
      </c>
      <c r="AW13" s="62" t="s">
        <v>60</v>
      </c>
      <c r="AX13" s="63" t="s">
        <v>75</v>
      </c>
      <c r="AY13" s="63" t="s">
        <v>76</v>
      </c>
      <c r="AZ13" s="64" t="s">
        <v>61</v>
      </c>
      <c r="BA13" s="62" t="s">
        <v>62</v>
      </c>
    </row>
    <row r="14" spans="1:67" hidden="1">
      <c r="A14" s="38" t="s">
        <v>81</v>
      </c>
      <c r="B14" s="38"/>
      <c r="C14" s="38"/>
      <c r="AA14" s="65" t="s">
        <v>29</v>
      </c>
      <c r="AB14" s="66" t="s">
        <v>30</v>
      </c>
      <c r="AC14" s="66" t="s">
        <v>31</v>
      </c>
      <c r="AD14" s="66"/>
      <c r="AE14" s="66"/>
      <c r="AQ14" s="39"/>
    </row>
    <row r="15" spans="1:67" hidden="1">
      <c r="A15" s="38" t="s">
        <v>82</v>
      </c>
      <c r="B15" s="38"/>
      <c r="C15" s="38"/>
      <c r="AA15" s="65"/>
      <c r="AB15" s="66" t="s">
        <v>32</v>
      </c>
      <c r="AC15" s="66">
        <v>13.25</v>
      </c>
      <c r="AD15" s="66"/>
      <c r="AE15" s="66"/>
      <c r="AF15" s="37" t="e">
        <f>AF$10*$AC15</f>
        <v>#REF!</v>
      </c>
      <c r="AG15" s="37" t="e">
        <f t="shared" ref="AG15:AO23" si="2">AG$10*$AC15</f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>AR$10*$AC15</f>
        <v>#REF!</v>
      </c>
      <c r="AS15" s="37" t="e">
        <f t="shared" ref="AS15:BA23" si="3">AS$10*$AC15</f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83</v>
      </c>
      <c r="B16" s="38"/>
      <c r="C16" s="38"/>
      <c r="AA16" s="65"/>
      <c r="AB16" s="66" t="s">
        <v>33</v>
      </c>
      <c r="AC16" s="66">
        <v>20.298999999999999</v>
      </c>
      <c r="AD16" s="66"/>
      <c r="AE16" s="66"/>
      <c r="AF16" s="37" t="e">
        <f t="shared" ref="AF16:AF23" si="4">AF$10*$AC16</f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ref="AR16:AR23" si="5">AR$10*$AC16</f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84</v>
      </c>
      <c r="B17" s="38"/>
      <c r="C17" s="38"/>
      <c r="AA17" s="65"/>
      <c r="AB17" s="66" t="s">
        <v>34</v>
      </c>
      <c r="AC17" s="66">
        <v>21.68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85</v>
      </c>
      <c r="B18" s="38"/>
      <c r="C18" s="38"/>
      <c r="AA18" s="65"/>
      <c r="AB18" s="66" t="s">
        <v>35</v>
      </c>
      <c r="AC18" s="66">
        <v>9.3046500000000005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86</v>
      </c>
      <c r="B19" s="38"/>
      <c r="C19" s="38"/>
      <c r="AA19" s="65"/>
      <c r="AB19" s="66" t="s">
        <v>36</v>
      </c>
      <c r="AC19" s="66">
        <v>5.0347999999999997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87</v>
      </c>
      <c r="B20" s="38"/>
      <c r="C20" s="38"/>
      <c r="AA20" s="65"/>
      <c r="AB20" s="66" t="s">
        <v>37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0</v>
      </c>
      <c r="B21" s="38"/>
      <c r="C21" s="38"/>
      <c r="AA21" s="65"/>
      <c r="AB21" s="66" t="s">
        <v>38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 t="s">
        <v>59</v>
      </c>
      <c r="B22" s="38">
        <f>(0.016*(0.03/2)^0.65*(2/3)^1.5)-0.00047</f>
        <v>9.8123053326417428E-5</v>
      </c>
      <c r="C22" s="38"/>
      <c r="AA22" s="65"/>
      <c r="AB22" s="66" t="s">
        <v>39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 t="s">
        <v>40</v>
      </c>
      <c r="AC23" s="66">
        <v>0</v>
      </c>
      <c r="AD23" s="66"/>
      <c r="AE23" s="66"/>
      <c r="AF23" s="37" t="e">
        <f t="shared" si="4"/>
        <v>#REF!</v>
      </c>
      <c r="AG23" s="37" t="e">
        <f t="shared" si="2"/>
        <v>#REF!</v>
      </c>
      <c r="AH23" s="37" t="e">
        <f t="shared" si="2"/>
        <v>#REF!</v>
      </c>
      <c r="AI23" s="37" t="e">
        <f t="shared" si="2"/>
        <v>#REF!</v>
      </c>
      <c r="AJ23" s="37" t="e">
        <f t="shared" si="2"/>
        <v>#REF!</v>
      </c>
      <c r="AK23" s="37" t="e">
        <f t="shared" si="2"/>
        <v>#REF!</v>
      </c>
      <c r="AL23" s="37" t="e">
        <f t="shared" si="2"/>
        <v>#REF!</v>
      </c>
      <c r="AM23" s="37" t="e">
        <f t="shared" si="2"/>
        <v>#REF!</v>
      </c>
      <c r="AN23" s="37" t="e">
        <f t="shared" si="2"/>
        <v>#REF!</v>
      </c>
      <c r="AO23" s="37" t="e">
        <f t="shared" si="2"/>
        <v>#REF!</v>
      </c>
      <c r="AQ23" s="39"/>
      <c r="AR23" s="37" t="e">
        <f t="shared" si="5"/>
        <v>#REF!</v>
      </c>
      <c r="AS23" s="37" t="e">
        <f t="shared" si="3"/>
        <v>#REF!</v>
      </c>
      <c r="AT23" s="37" t="e">
        <f t="shared" si="3"/>
        <v>#REF!</v>
      </c>
      <c r="AU23" s="37" t="e">
        <f t="shared" si="3"/>
        <v>#REF!</v>
      </c>
      <c r="AV23" s="37" t="e">
        <f t="shared" si="3"/>
        <v>#REF!</v>
      </c>
      <c r="AW23" s="37" t="e">
        <f t="shared" si="3"/>
        <v>#REF!</v>
      </c>
      <c r="AX23" s="37" t="e">
        <f t="shared" si="3"/>
        <v>#REF!</v>
      </c>
      <c r="AY23" s="37" t="e">
        <f t="shared" si="3"/>
        <v>#REF!</v>
      </c>
      <c r="AZ23" s="37" t="e">
        <f t="shared" si="3"/>
        <v>#REF!</v>
      </c>
      <c r="BA23" s="37" t="e">
        <f t="shared" si="3"/>
        <v>#REF!</v>
      </c>
    </row>
    <row r="24" spans="1:53" hidden="1">
      <c r="A24" s="38"/>
      <c r="B24" s="38"/>
      <c r="C24" s="38"/>
      <c r="AA24" s="65"/>
      <c r="AB24" s="66"/>
      <c r="AC24" s="66"/>
      <c r="AD24" s="66"/>
      <c r="AE24" s="66"/>
      <c r="AQ24" s="39"/>
    </row>
    <row r="25" spans="1:53" hidden="1">
      <c r="A25" s="38"/>
      <c r="B25" s="38"/>
      <c r="C25" s="38"/>
      <c r="AA25" s="65" t="s">
        <v>41</v>
      </c>
      <c r="AB25" s="66" t="s">
        <v>30</v>
      </c>
      <c r="AC25" s="66" t="s">
        <v>31</v>
      </c>
      <c r="AD25" s="66"/>
      <c r="AE25" s="66"/>
      <c r="AQ25" s="39"/>
    </row>
    <row r="26" spans="1:53" hidden="1">
      <c r="A26" s="38" t="s">
        <v>88</v>
      </c>
      <c r="B26" s="38"/>
      <c r="C26" s="38"/>
      <c r="AA26" s="65"/>
      <c r="AB26" s="66" t="s">
        <v>32</v>
      </c>
      <c r="AC26" s="66">
        <v>0</v>
      </c>
      <c r="AD26" s="66"/>
      <c r="AE26" s="66"/>
      <c r="AF26" s="37" t="e">
        <f t="shared" ref="AF26:AO34" si="6">AF$10*$AC26</f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ref="AR26:BA34" si="7">AR$10*$AC26</f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89</v>
      </c>
      <c r="B27" s="38"/>
      <c r="C27" s="38"/>
      <c r="AA27" s="65"/>
      <c r="AB27" s="66" t="s">
        <v>33</v>
      </c>
      <c r="AC27" s="66">
        <v>6.2010000000000005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90</v>
      </c>
      <c r="B28" s="38"/>
      <c r="C28" s="38"/>
      <c r="AA28" s="65"/>
      <c r="AB28" s="66" t="s">
        <v>34</v>
      </c>
      <c r="AC28" s="66">
        <v>0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91</v>
      </c>
      <c r="B29" s="38"/>
      <c r="C29" s="38"/>
      <c r="AA29" s="65"/>
      <c r="AB29" s="66" t="s">
        <v>35</v>
      </c>
      <c r="AC29" s="66">
        <v>9.8037500000000009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92</v>
      </c>
      <c r="B30" s="38"/>
      <c r="C30" s="38"/>
      <c r="AA30" s="65"/>
      <c r="AB30" s="66" t="s">
        <v>36</v>
      </c>
      <c r="AC30" s="66">
        <v>7.2451999999999996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84</v>
      </c>
      <c r="B31" s="38"/>
      <c r="C31" s="38"/>
      <c r="AA31" s="65"/>
      <c r="AB31" s="66" t="s">
        <v>37</v>
      </c>
      <c r="AC31" s="66">
        <v>3.6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93</v>
      </c>
      <c r="B32" s="38"/>
      <c r="C32" s="38"/>
      <c r="AA32" s="65"/>
      <c r="AB32" s="66" t="s">
        <v>38</v>
      </c>
      <c r="AC32" s="66">
        <v>6.1984000000000004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94</v>
      </c>
      <c r="B33" s="38"/>
      <c r="C33" s="38"/>
      <c r="AA33" s="65"/>
      <c r="AB33" s="66" t="s">
        <v>39</v>
      </c>
      <c r="AC33" s="66">
        <v>5.1995100000000001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0</v>
      </c>
      <c r="B34" s="38"/>
      <c r="C34" s="38"/>
      <c r="AA34" s="65"/>
      <c r="AB34" s="66" t="s">
        <v>40</v>
      </c>
      <c r="AC34" s="66">
        <v>17.71416</v>
      </c>
      <c r="AD34" s="66"/>
      <c r="AE34" s="66"/>
      <c r="AF34" s="37" t="e">
        <f t="shared" si="6"/>
        <v>#REF!</v>
      </c>
      <c r="AG34" s="37" t="e">
        <f t="shared" si="6"/>
        <v>#REF!</v>
      </c>
      <c r="AH34" s="37" t="e">
        <f t="shared" si="6"/>
        <v>#REF!</v>
      </c>
      <c r="AI34" s="37" t="e">
        <f t="shared" si="6"/>
        <v>#REF!</v>
      </c>
      <c r="AJ34" s="37" t="e">
        <f t="shared" si="6"/>
        <v>#REF!</v>
      </c>
      <c r="AK34" s="37" t="e">
        <f t="shared" si="6"/>
        <v>#REF!</v>
      </c>
      <c r="AL34" s="37" t="e">
        <f t="shared" si="6"/>
        <v>#REF!</v>
      </c>
      <c r="AM34" s="37" t="e">
        <f t="shared" si="6"/>
        <v>#REF!</v>
      </c>
      <c r="AN34" s="37" t="e">
        <f t="shared" si="6"/>
        <v>#REF!</v>
      </c>
      <c r="AO34" s="37" t="e">
        <f t="shared" si="6"/>
        <v>#REF!</v>
      </c>
      <c r="AQ34" s="39"/>
      <c r="AR34" s="37" t="e">
        <f t="shared" si="7"/>
        <v>#REF!</v>
      </c>
      <c r="AS34" s="37" t="e">
        <f t="shared" si="7"/>
        <v>#REF!</v>
      </c>
      <c r="AT34" s="37" t="e">
        <f t="shared" si="7"/>
        <v>#REF!</v>
      </c>
      <c r="AU34" s="37" t="e">
        <f t="shared" si="7"/>
        <v>#REF!</v>
      </c>
      <c r="AV34" s="37" t="e">
        <f t="shared" si="7"/>
        <v>#REF!</v>
      </c>
      <c r="AW34" s="37" t="e">
        <f t="shared" si="7"/>
        <v>#REF!</v>
      </c>
      <c r="AX34" s="37" t="e">
        <f t="shared" si="7"/>
        <v>#REF!</v>
      </c>
      <c r="AY34" s="37" t="e">
        <f t="shared" si="7"/>
        <v>#REF!</v>
      </c>
      <c r="AZ34" s="37" t="e">
        <f t="shared" si="7"/>
        <v>#REF!</v>
      </c>
      <c r="BA34" s="37" t="e">
        <f t="shared" si="7"/>
        <v>#REF!</v>
      </c>
    </row>
    <row r="35" spans="1:53" hidden="1">
      <c r="A35" s="38" t="s">
        <v>59</v>
      </c>
      <c r="B35" s="38">
        <f>0.39*1.5*(8.5/12)^0.9*(2/3)^0.45</f>
        <v>0.35737873826145539</v>
      </c>
      <c r="C35" s="38"/>
      <c r="AA35" s="65"/>
      <c r="AB35" s="66"/>
      <c r="AC35" s="66"/>
      <c r="AD35" s="66"/>
      <c r="AE35" s="66"/>
      <c r="AQ35" s="39"/>
    </row>
    <row r="36" spans="1:53" hidden="1">
      <c r="A36" s="38" t="s">
        <v>60</v>
      </c>
      <c r="B36" s="38">
        <f>0.39*0.15*(8.5/12)^0.9*(2/3)^0.45</f>
        <v>3.5737873826145544E-2</v>
      </c>
      <c r="C36" s="38"/>
      <c r="AA36" s="65" t="s">
        <v>42</v>
      </c>
      <c r="AB36" s="66" t="s">
        <v>30</v>
      </c>
      <c r="AC36" s="66" t="s">
        <v>31</v>
      </c>
      <c r="AD36" s="66"/>
      <c r="AE36" s="66"/>
      <c r="AQ36" s="39"/>
    </row>
    <row r="37" spans="1:53" hidden="1">
      <c r="AA37" s="65"/>
      <c r="AB37" s="66" t="s">
        <v>32</v>
      </c>
      <c r="AC37" s="66">
        <v>0</v>
      </c>
      <c r="AD37" s="66"/>
      <c r="AE37" s="66"/>
      <c r="AF37" s="37" t="e">
        <f t="shared" ref="AF37:AO45" si="8">AF$10*$AC37</f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ref="AR37:BA45" si="9">AR$10*$AC37</f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33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34</v>
      </c>
      <c r="AC39" s="66">
        <v>0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35</v>
      </c>
      <c r="AC40" s="66">
        <v>16.541599999999999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36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37</v>
      </c>
      <c r="AC42" s="66">
        <v>0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38</v>
      </c>
      <c r="AC43" s="66">
        <v>14.601599999999999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39</v>
      </c>
      <c r="AC44" s="66">
        <v>14.570489999999999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A45" s="65"/>
      <c r="AB45" s="66" t="s">
        <v>40</v>
      </c>
      <c r="AC45" s="66">
        <v>14.14584</v>
      </c>
      <c r="AD45" s="66"/>
      <c r="AE45" s="66"/>
      <c r="AF45" s="37" t="e">
        <f t="shared" si="8"/>
        <v>#REF!</v>
      </c>
      <c r="AG45" s="37" t="e">
        <f t="shared" si="8"/>
        <v>#REF!</v>
      </c>
      <c r="AH45" s="37" t="e">
        <f t="shared" si="8"/>
        <v>#REF!</v>
      </c>
      <c r="AI45" s="37" t="e">
        <f t="shared" si="8"/>
        <v>#REF!</v>
      </c>
      <c r="AJ45" s="37" t="e">
        <f t="shared" si="8"/>
        <v>#REF!</v>
      </c>
      <c r="AK45" s="37" t="e">
        <f t="shared" si="8"/>
        <v>#REF!</v>
      </c>
      <c r="AL45" s="37" t="e">
        <f t="shared" si="8"/>
        <v>#REF!</v>
      </c>
      <c r="AM45" s="37" t="e">
        <f t="shared" si="8"/>
        <v>#REF!</v>
      </c>
      <c r="AN45" s="37" t="e">
        <f t="shared" si="8"/>
        <v>#REF!</v>
      </c>
      <c r="AO45" s="37" t="e">
        <f t="shared" si="8"/>
        <v>#REF!</v>
      </c>
      <c r="AQ45" s="39"/>
      <c r="AR45" s="37" t="e">
        <f t="shared" si="9"/>
        <v>#REF!</v>
      </c>
      <c r="AS45" s="37" t="e">
        <f t="shared" si="9"/>
        <v>#REF!</v>
      </c>
      <c r="AT45" s="37" t="e">
        <f t="shared" si="9"/>
        <v>#REF!</v>
      </c>
      <c r="AU45" s="37" t="e">
        <f t="shared" si="9"/>
        <v>#REF!</v>
      </c>
      <c r="AV45" s="37" t="e">
        <f t="shared" si="9"/>
        <v>#REF!</v>
      </c>
      <c r="AW45" s="37" t="e">
        <f t="shared" si="9"/>
        <v>#REF!</v>
      </c>
      <c r="AX45" s="37" t="e">
        <f t="shared" si="9"/>
        <v>#REF!</v>
      </c>
      <c r="AY45" s="37" t="e">
        <f t="shared" si="9"/>
        <v>#REF!</v>
      </c>
      <c r="AZ45" s="37" t="e">
        <f t="shared" si="9"/>
        <v>#REF!</v>
      </c>
      <c r="BA45" s="37" t="e">
        <f t="shared" si="9"/>
        <v>#REF!</v>
      </c>
    </row>
    <row r="46" spans="1:53" hidden="1">
      <c r="AQ46" s="39"/>
    </row>
    <row r="47" spans="1:53" hidden="1">
      <c r="AQ47" s="39"/>
    </row>
    <row r="48" spans="1:53" ht="63.75" hidden="1">
      <c r="AA48" s="67" t="s">
        <v>43</v>
      </c>
      <c r="AB48" s="68"/>
      <c r="AC48" s="69"/>
      <c r="AD48" s="69"/>
      <c r="AE48" s="69"/>
      <c r="AF48" s="62" t="s">
        <v>55</v>
      </c>
      <c r="AG48" s="62" t="s">
        <v>73</v>
      </c>
      <c r="AH48" s="62" t="s">
        <v>57</v>
      </c>
      <c r="AI48" s="62" t="s">
        <v>58</v>
      </c>
      <c r="AJ48" s="62" t="s">
        <v>59</v>
      </c>
      <c r="AK48" s="62" t="s">
        <v>60</v>
      </c>
      <c r="AL48" s="63" t="s">
        <v>75</v>
      </c>
      <c r="AM48" s="63" t="s">
        <v>76</v>
      </c>
      <c r="AN48" s="63" t="s">
        <v>61</v>
      </c>
      <c r="AO48" s="63" t="s">
        <v>62</v>
      </c>
      <c r="AP48" s="63"/>
      <c r="AQ48" s="44"/>
      <c r="AR48" s="62" t="s">
        <v>55</v>
      </c>
      <c r="AS48" s="62" t="s">
        <v>73</v>
      </c>
      <c r="AT48" s="62" t="s">
        <v>74</v>
      </c>
      <c r="AU48" s="62" t="s">
        <v>58</v>
      </c>
      <c r="AV48" s="62" t="s">
        <v>59</v>
      </c>
      <c r="AW48" s="62" t="s">
        <v>60</v>
      </c>
      <c r="AX48" s="63" t="s">
        <v>75</v>
      </c>
      <c r="AY48" s="63" t="s">
        <v>76</v>
      </c>
      <c r="AZ48" s="64" t="s">
        <v>61</v>
      </c>
      <c r="BA48" s="62" t="s">
        <v>62</v>
      </c>
    </row>
    <row r="49" spans="27:53" hidden="1">
      <c r="AA49" s="70" t="s">
        <v>44</v>
      </c>
      <c r="AB49" s="36"/>
      <c r="AG49" s="71"/>
      <c r="AQ49" s="39"/>
    </row>
    <row r="50" spans="27:53" hidden="1">
      <c r="AA50" s="72" t="s">
        <v>29</v>
      </c>
      <c r="AB50" s="36"/>
      <c r="AF50" s="71" t="e">
        <f t="shared" ref="AF50:AO50" si="10">AF15+AF17+AF18</f>
        <v>#REF!</v>
      </c>
      <c r="AG50" s="71" t="e">
        <f t="shared" si="10"/>
        <v>#REF!</v>
      </c>
      <c r="AH50" s="71" t="e">
        <f t="shared" si="10"/>
        <v>#REF!</v>
      </c>
      <c r="AI50" s="71" t="e">
        <f t="shared" si="10"/>
        <v>#REF!</v>
      </c>
      <c r="AJ50" s="71" t="e">
        <f t="shared" si="10"/>
        <v>#REF!</v>
      </c>
      <c r="AK50" s="71" t="e">
        <f t="shared" si="10"/>
        <v>#REF!</v>
      </c>
      <c r="AL50" s="71" t="e">
        <f t="shared" si="10"/>
        <v>#REF!</v>
      </c>
      <c r="AM50" s="71" t="e">
        <f t="shared" si="10"/>
        <v>#REF!</v>
      </c>
      <c r="AN50" s="71" t="e">
        <f t="shared" si="10"/>
        <v>#REF!</v>
      </c>
      <c r="AO50" s="71" t="e">
        <f t="shared" si="10"/>
        <v>#REF!</v>
      </c>
      <c r="AP50" s="71"/>
      <c r="AQ50" s="71"/>
      <c r="AR50" s="71" t="e">
        <f t="shared" ref="AR50:BA50" si="11">AR15+AR17+AR18</f>
        <v>#REF!</v>
      </c>
      <c r="AS50" s="71" t="e">
        <f t="shared" si="11"/>
        <v>#REF!</v>
      </c>
      <c r="AT50" s="71" t="e">
        <f t="shared" si="11"/>
        <v>#REF!</v>
      </c>
      <c r="AU50" s="71" t="e">
        <f t="shared" si="11"/>
        <v>#REF!</v>
      </c>
      <c r="AV50" s="71" t="e">
        <f t="shared" si="11"/>
        <v>#REF!</v>
      </c>
      <c r="AW50" s="71" t="e">
        <f t="shared" si="11"/>
        <v>#REF!</v>
      </c>
      <c r="AX50" s="71" t="e">
        <f t="shared" si="11"/>
        <v>#REF!</v>
      </c>
      <c r="AY50" s="71" t="e">
        <f t="shared" si="11"/>
        <v>#REF!</v>
      </c>
      <c r="AZ50" s="71" t="e">
        <f t="shared" si="11"/>
        <v>#REF!</v>
      </c>
      <c r="BA50" s="71" t="e">
        <f t="shared" si="11"/>
        <v>#REF!</v>
      </c>
    </row>
    <row r="51" spans="27:53" hidden="1">
      <c r="AA51" s="72" t="s">
        <v>41</v>
      </c>
      <c r="AB51" s="36"/>
      <c r="AF51" s="71" t="e">
        <f t="shared" ref="AF51:AO51" si="12">AF26+AF28+AF29</f>
        <v>#REF!</v>
      </c>
      <c r="AG51" s="71" t="e">
        <f t="shared" si="12"/>
        <v>#REF!</v>
      </c>
      <c r="AH51" s="71" t="e">
        <f t="shared" si="12"/>
        <v>#REF!</v>
      </c>
      <c r="AI51" s="71" t="e">
        <f t="shared" si="12"/>
        <v>#REF!</v>
      </c>
      <c r="AJ51" s="71" t="e">
        <f t="shared" si="12"/>
        <v>#REF!</v>
      </c>
      <c r="AK51" s="71" t="e">
        <f t="shared" si="12"/>
        <v>#REF!</v>
      </c>
      <c r="AL51" s="71" t="e">
        <f t="shared" si="12"/>
        <v>#REF!</v>
      </c>
      <c r="AM51" s="71" t="e">
        <f t="shared" si="12"/>
        <v>#REF!</v>
      </c>
      <c r="AN51" s="71" t="e">
        <f t="shared" si="12"/>
        <v>#REF!</v>
      </c>
      <c r="AO51" s="71" t="e">
        <f t="shared" si="12"/>
        <v>#REF!</v>
      </c>
      <c r="AP51" s="71"/>
      <c r="AQ51" s="71"/>
      <c r="AR51" s="71" t="e">
        <f t="shared" ref="AR51:BA51" si="13">AR26+AR28+AR29</f>
        <v>#REF!</v>
      </c>
      <c r="AS51" s="71" t="e">
        <f t="shared" si="13"/>
        <v>#REF!</v>
      </c>
      <c r="AT51" s="71" t="e">
        <f t="shared" si="13"/>
        <v>#REF!</v>
      </c>
      <c r="AU51" s="71" t="e">
        <f t="shared" si="13"/>
        <v>#REF!</v>
      </c>
      <c r="AV51" s="71" t="e">
        <f t="shared" si="13"/>
        <v>#REF!</v>
      </c>
      <c r="AW51" s="71" t="e">
        <f t="shared" si="13"/>
        <v>#REF!</v>
      </c>
      <c r="AX51" s="71" t="e">
        <f t="shared" si="13"/>
        <v>#REF!</v>
      </c>
      <c r="AY51" s="71" t="e">
        <f t="shared" si="13"/>
        <v>#REF!</v>
      </c>
      <c r="AZ51" s="71" t="e">
        <f t="shared" si="13"/>
        <v>#REF!</v>
      </c>
      <c r="BA51" s="71" t="e">
        <f t="shared" si="13"/>
        <v>#REF!</v>
      </c>
    </row>
    <row r="52" spans="27:53" hidden="1">
      <c r="AA52" s="72" t="s">
        <v>42</v>
      </c>
      <c r="AB52" s="36"/>
      <c r="AF52" s="71" t="e">
        <f t="shared" ref="AF52:AO52" si="14">AF37+AF39+AF40</f>
        <v>#REF!</v>
      </c>
      <c r="AG52" s="71" t="e">
        <f t="shared" si="14"/>
        <v>#REF!</v>
      </c>
      <c r="AH52" s="71" t="e">
        <f t="shared" si="14"/>
        <v>#REF!</v>
      </c>
      <c r="AI52" s="71" t="e">
        <f t="shared" si="14"/>
        <v>#REF!</v>
      </c>
      <c r="AJ52" s="71" t="e">
        <f t="shared" si="14"/>
        <v>#REF!</v>
      </c>
      <c r="AK52" s="71" t="e">
        <f t="shared" si="14"/>
        <v>#REF!</v>
      </c>
      <c r="AL52" s="71" t="e">
        <f t="shared" si="14"/>
        <v>#REF!</v>
      </c>
      <c r="AM52" s="71" t="e">
        <f t="shared" si="14"/>
        <v>#REF!</v>
      </c>
      <c r="AN52" s="71" t="e">
        <f t="shared" si="14"/>
        <v>#REF!</v>
      </c>
      <c r="AO52" s="71" t="e">
        <f t="shared" si="14"/>
        <v>#REF!</v>
      </c>
      <c r="AP52" s="71"/>
      <c r="AQ52" s="71"/>
      <c r="AR52" s="71" t="e">
        <f t="shared" ref="AR52:BA52" si="15">AR37+AR39+AR40</f>
        <v>#REF!</v>
      </c>
      <c r="AS52" s="71" t="e">
        <f t="shared" si="15"/>
        <v>#REF!</v>
      </c>
      <c r="AT52" s="71" t="e">
        <f t="shared" si="15"/>
        <v>#REF!</v>
      </c>
      <c r="AU52" s="71" t="e">
        <f t="shared" si="15"/>
        <v>#REF!</v>
      </c>
      <c r="AV52" s="71" t="e">
        <f t="shared" si="15"/>
        <v>#REF!</v>
      </c>
      <c r="AW52" s="71" t="e">
        <f t="shared" si="15"/>
        <v>#REF!</v>
      </c>
      <c r="AX52" s="71" t="e">
        <f t="shared" si="15"/>
        <v>#REF!</v>
      </c>
      <c r="AY52" s="71" t="e">
        <f t="shared" si="15"/>
        <v>#REF!</v>
      </c>
      <c r="AZ52" s="71" t="e">
        <f t="shared" si="15"/>
        <v>#REF!</v>
      </c>
      <c r="BA52" s="71" t="e">
        <f t="shared" si="15"/>
        <v>#REF!</v>
      </c>
    </row>
    <row r="53" spans="27:53" hidden="1">
      <c r="AA53" s="70" t="s">
        <v>45</v>
      </c>
      <c r="AB53" s="36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</row>
    <row r="54" spans="27:53" hidden="1">
      <c r="AA54" s="72" t="s">
        <v>29</v>
      </c>
      <c r="AB54" s="36"/>
      <c r="AF54" s="71" t="e">
        <f t="shared" ref="AF54:AO54" si="16">AF15+AF17+AF19+AF21</f>
        <v>#REF!</v>
      </c>
      <c r="AG54" s="71" t="e">
        <f t="shared" si="16"/>
        <v>#REF!</v>
      </c>
      <c r="AH54" s="71" t="e">
        <f t="shared" si="16"/>
        <v>#REF!</v>
      </c>
      <c r="AI54" s="71" t="e">
        <f t="shared" si="16"/>
        <v>#REF!</v>
      </c>
      <c r="AJ54" s="71" t="e">
        <f t="shared" si="16"/>
        <v>#REF!</v>
      </c>
      <c r="AK54" s="71" t="e">
        <f t="shared" si="16"/>
        <v>#REF!</v>
      </c>
      <c r="AL54" s="71" t="e">
        <f t="shared" si="16"/>
        <v>#REF!</v>
      </c>
      <c r="AM54" s="71" t="e">
        <f t="shared" si="16"/>
        <v>#REF!</v>
      </c>
      <c r="AN54" s="71" t="e">
        <f t="shared" si="16"/>
        <v>#REF!</v>
      </c>
      <c r="AO54" s="71" t="e">
        <f t="shared" si="16"/>
        <v>#REF!</v>
      </c>
      <c r="AP54" s="71"/>
      <c r="AQ54" s="71"/>
      <c r="AR54" s="71" t="e">
        <f t="shared" ref="AR54:BA54" si="17">AR15+AR17+AR19+AR21</f>
        <v>#REF!</v>
      </c>
      <c r="AS54" s="71" t="e">
        <f t="shared" si="17"/>
        <v>#REF!</v>
      </c>
      <c r="AT54" s="71" t="e">
        <f t="shared" si="17"/>
        <v>#REF!</v>
      </c>
      <c r="AU54" s="71" t="e">
        <f t="shared" si="17"/>
        <v>#REF!</v>
      </c>
      <c r="AV54" s="71" t="e">
        <f t="shared" si="17"/>
        <v>#REF!</v>
      </c>
      <c r="AW54" s="71" t="e">
        <f t="shared" si="17"/>
        <v>#REF!</v>
      </c>
      <c r="AX54" s="71" t="e">
        <f t="shared" si="17"/>
        <v>#REF!</v>
      </c>
      <c r="AY54" s="71" t="e">
        <f t="shared" si="17"/>
        <v>#REF!</v>
      </c>
      <c r="AZ54" s="71" t="e">
        <f t="shared" si="17"/>
        <v>#REF!</v>
      </c>
      <c r="BA54" s="71" t="e">
        <f t="shared" si="17"/>
        <v>#REF!</v>
      </c>
    </row>
    <row r="55" spans="27:53" hidden="1">
      <c r="AA55" s="72" t="s">
        <v>41</v>
      </c>
      <c r="AB55" s="36"/>
      <c r="AF55" s="71" t="e">
        <f t="shared" ref="AF55:AO55" si="18">AF26+AF28+AF30+AF32</f>
        <v>#REF!</v>
      </c>
      <c r="AG55" s="71" t="e">
        <f t="shared" si="18"/>
        <v>#REF!</v>
      </c>
      <c r="AH55" s="71" t="e">
        <f t="shared" si="18"/>
        <v>#REF!</v>
      </c>
      <c r="AI55" s="71" t="e">
        <f t="shared" si="18"/>
        <v>#REF!</v>
      </c>
      <c r="AJ55" s="71" t="e">
        <f t="shared" si="18"/>
        <v>#REF!</v>
      </c>
      <c r="AK55" s="71" t="e">
        <f t="shared" si="18"/>
        <v>#REF!</v>
      </c>
      <c r="AL55" s="71" t="e">
        <f t="shared" si="18"/>
        <v>#REF!</v>
      </c>
      <c r="AM55" s="71" t="e">
        <f t="shared" si="18"/>
        <v>#REF!</v>
      </c>
      <c r="AN55" s="71" t="e">
        <f t="shared" si="18"/>
        <v>#REF!</v>
      </c>
      <c r="AO55" s="71" t="e">
        <f t="shared" si="18"/>
        <v>#REF!</v>
      </c>
      <c r="AP55" s="71"/>
      <c r="AQ55" s="71"/>
      <c r="AR55" s="71" t="e">
        <f t="shared" ref="AR55:BA55" si="19">AR26+AR28+AR30+AR32</f>
        <v>#REF!</v>
      </c>
      <c r="AS55" s="71" t="e">
        <f t="shared" si="19"/>
        <v>#REF!</v>
      </c>
      <c r="AT55" s="71" t="e">
        <f t="shared" si="19"/>
        <v>#REF!</v>
      </c>
      <c r="AU55" s="71" t="e">
        <f t="shared" si="19"/>
        <v>#REF!</v>
      </c>
      <c r="AV55" s="71" t="e">
        <f t="shared" si="19"/>
        <v>#REF!</v>
      </c>
      <c r="AW55" s="71" t="e">
        <f t="shared" si="19"/>
        <v>#REF!</v>
      </c>
      <c r="AX55" s="71" t="e">
        <f t="shared" si="19"/>
        <v>#REF!</v>
      </c>
      <c r="AY55" s="71" t="e">
        <f t="shared" si="19"/>
        <v>#REF!</v>
      </c>
      <c r="AZ55" s="71" t="e">
        <f t="shared" si="19"/>
        <v>#REF!</v>
      </c>
      <c r="BA55" s="71" t="e">
        <f t="shared" si="19"/>
        <v>#REF!</v>
      </c>
    </row>
    <row r="56" spans="27:53" hidden="1">
      <c r="AA56" s="72" t="s">
        <v>42</v>
      </c>
      <c r="AB56" s="36"/>
      <c r="AF56" s="71" t="e">
        <f t="shared" ref="AF56:AO56" si="20">AF37+AF39+AF41+AF43</f>
        <v>#REF!</v>
      </c>
      <c r="AG56" s="71" t="e">
        <f t="shared" si="20"/>
        <v>#REF!</v>
      </c>
      <c r="AH56" s="71" t="e">
        <f t="shared" si="20"/>
        <v>#REF!</v>
      </c>
      <c r="AI56" s="71" t="e">
        <f t="shared" si="20"/>
        <v>#REF!</v>
      </c>
      <c r="AJ56" s="71" t="e">
        <f t="shared" si="20"/>
        <v>#REF!</v>
      </c>
      <c r="AK56" s="71" t="e">
        <f t="shared" si="20"/>
        <v>#REF!</v>
      </c>
      <c r="AL56" s="71" t="e">
        <f t="shared" si="20"/>
        <v>#REF!</v>
      </c>
      <c r="AM56" s="71" t="e">
        <f t="shared" si="20"/>
        <v>#REF!</v>
      </c>
      <c r="AN56" s="71" t="e">
        <f t="shared" si="20"/>
        <v>#REF!</v>
      </c>
      <c r="AO56" s="71" t="e">
        <f t="shared" si="20"/>
        <v>#REF!</v>
      </c>
      <c r="AP56" s="71"/>
      <c r="AQ56" s="71"/>
      <c r="AR56" s="71" t="e">
        <f t="shared" ref="AR56:BA56" si="21">AR37+AR39+AR41+AR43</f>
        <v>#REF!</v>
      </c>
      <c r="AS56" s="71" t="e">
        <f t="shared" si="21"/>
        <v>#REF!</v>
      </c>
      <c r="AT56" s="71" t="e">
        <f t="shared" si="21"/>
        <v>#REF!</v>
      </c>
      <c r="AU56" s="71" t="e">
        <f t="shared" si="21"/>
        <v>#REF!</v>
      </c>
      <c r="AV56" s="71" t="e">
        <f t="shared" si="21"/>
        <v>#REF!</v>
      </c>
      <c r="AW56" s="71" t="e">
        <f t="shared" si="21"/>
        <v>#REF!</v>
      </c>
      <c r="AX56" s="71" t="e">
        <f t="shared" si="21"/>
        <v>#REF!</v>
      </c>
      <c r="AY56" s="71" t="e">
        <f t="shared" si="21"/>
        <v>#REF!</v>
      </c>
      <c r="AZ56" s="71" t="e">
        <f t="shared" si="21"/>
        <v>#REF!</v>
      </c>
      <c r="BA56" s="71" t="e">
        <f t="shared" si="21"/>
        <v>#REF!</v>
      </c>
    </row>
    <row r="57" spans="27:53" hidden="1">
      <c r="AA57" s="70" t="s">
        <v>46</v>
      </c>
      <c r="AB57" s="36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</row>
    <row r="58" spans="27:53" hidden="1">
      <c r="AA58" s="72" t="s">
        <v>29</v>
      </c>
      <c r="AB58" s="36"/>
      <c r="AF58" s="71" t="e">
        <f t="shared" ref="AF58:AO58" si="22">AF15+AF17+AF19+AF20+AF22</f>
        <v>#REF!</v>
      </c>
      <c r="AG58" s="71" t="e">
        <f t="shared" si="22"/>
        <v>#REF!</v>
      </c>
      <c r="AH58" s="71" t="e">
        <f t="shared" si="22"/>
        <v>#REF!</v>
      </c>
      <c r="AI58" s="71" t="e">
        <f t="shared" si="22"/>
        <v>#REF!</v>
      </c>
      <c r="AJ58" s="71" t="e">
        <f t="shared" si="22"/>
        <v>#REF!</v>
      </c>
      <c r="AK58" s="71" t="e">
        <f t="shared" si="22"/>
        <v>#REF!</v>
      </c>
      <c r="AL58" s="71" t="e">
        <f t="shared" si="22"/>
        <v>#REF!</v>
      </c>
      <c r="AM58" s="71" t="e">
        <f t="shared" si="22"/>
        <v>#REF!</v>
      </c>
      <c r="AN58" s="71" t="e">
        <f t="shared" si="22"/>
        <v>#REF!</v>
      </c>
      <c r="AO58" s="71" t="e">
        <f t="shared" si="22"/>
        <v>#REF!</v>
      </c>
      <c r="AP58" s="71"/>
      <c r="AQ58" s="71"/>
      <c r="AR58" s="71" t="e">
        <f t="shared" ref="AR58:BA58" si="23">AR15+AR17+AR19+AR20+AR22</f>
        <v>#REF!</v>
      </c>
      <c r="AS58" s="71" t="e">
        <f t="shared" si="23"/>
        <v>#REF!</v>
      </c>
      <c r="AT58" s="71" t="e">
        <f t="shared" si="23"/>
        <v>#REF!</v>
      </c>
      <c r="AU58" s="71" t="e">
        <f t="shared" si="23"/>
        <v>#REF!</v>
      </c>
      <c r="AV58" s="71" t="e">
        <f t="shared" si="23"/>
        <v>#REF!</v>
      </c>
      <c r="AW58" s="71" t="e">
        <f t="shared" si="23"/>
        <v>#REF!</v>
      </c>
      <c r="AX58" s="71" t="e">
        <f t="shared" si="23"/>
        <v>#REF!</v>
      </c>
      <c r="AY58" s="71" t="e">
        <f t="shared" si="23"/>
        <v>#REF!</v>
      </c>
      <c r="AZ58" s="71" t="e">
        <f t="shared" si="23"/>
        <v>#REF!</v>
      </c>
      <c r="BA58" s="71" t="e">
        <f t="shared" si="23"/>
        <v>#REF!</v>
      </c>
    </row>
    <row r="59" spans="27:53" hidden="1">
      <c r="AA59" s="72" t="s">
        <v>41</v>
      </c>
      <c r="AB59" s="36"/>
      <c r="AF59" s="71" t="e">
        <f t="shared" ref="AF59:AO59" si="24">AF26+AF28+AF30+AF31+AF33</f>
        <v>#REF!</v>
      </c>
      <c r="AG59" s="71" t="e">
        <f t="shared" si="24"/>
        <v>#REF!</v>
      </c>
      <c r="AH59" s="71" t="e">
        <f t="shared" si="24"/>
        <v>#REF!</v>
      </c>
      <c r="AI59" s="71" t="e">
        <f t="shared" si="24"/>
        <v>#REF!</v>
      </c>
      <c r="AJ59" s="71" t="e">
        <f t="shared" si="24"/>
        <v>#REF!</v>
      </c>
      <c r="AK59" s="71" t="e">
        <f t="shared" si="24"/>
        <v>#REF!</v>
      </c>
      <c r="AL59" s="71" t="e">
        <f t="shared" si="24"/>
        <v>#REF!</v>
      </c>
      <c r="AM59" s="71" t="e">
        <f t="shared" si="24"/>
        <v>#REF!</v>
      </c>
      <c r="AN59" s="71" t="e">
        <f t="shared" si="24"/>
        <v>#REF!</v>
      </c>
      <c r="AO59" s="71" t="e">
        <f t="shared" si="24"/>
        <v>#REF!</v>
      </c>
      <c r="AP59" s="71"/>
      <c r="AQ59" s="71"/>
      <c r="AR59" s="71" t="e">
        <f t="shared" ref="AR59:BA59" si="25">AR26+AR28+AR30+AR31+AR33</f>
        <v>#REF!</v>
      </c>
      <c r="AS59" s="71" t="e">
        <f t="shared" si="25"/>
        <v>#REF!</v>
      </c>
      <c r="AT59" s="71" t="e">
        <f t="shared" si="25"/>
        <v>#REF!</v>
      </c>
      <c r="AU59" s="71" t="e">
        <f t="shared" si="25"/>
        <v>#REF!</v>
      </c>
      <c r="AV59" s="71" t="e">
        <f t="shared" si="25"/>
        <v>#REF!</v>
      </c>
      <c r="AW59" s="71" t="e">
        <f t="shared" si="25"/>
        <v>#REF!</v>
      </c>
      <c r="AX59" s="71" t="e">
        <f t="shared" si="25"/>
        <v>#REF!</v>
      </c>
      <c r="AY59" s="71" t="e">
        <f t="shared" si="25"/>
        <v>#REF!</v>
      </c>
      <c r="AZ59" s="71" t="e">
        <f t="shared" si="25"/>
        <v>#REF!</v>
      </c>
      <c r="BA59" s="71" t="e">
        <f t="shared" si="25"/>
        <v>#REF!</v>
      </c>
    </row>
    <row r="60" spans="27:53" hidden="1">
      <c r="AA60" s="72" t="s">
        <v>42</v>
      </c>
      <c r="AB60" s="36"/>
      <c r="AF60" s="71" t="e">
        <f t="shared" ref="AF60:AO60" si="26">AF37+AF39+AF41+AF42+AF44</f>
        <v>#REF!</v>
      </c>
      <c r="AG60" s="71" t="e">
        <f t="shared" si="26"/>
        <v>#REF!</v>
      </c>
      <c r="AH60" s="71" t="e">
        <f t="shared" si="26"/>
        <v>#REF!</v>
      </c>
      <c r="AI60" s="71" t="e">
        <f t="shared" si="26"/>
        <v>#REF!</v>
      </c>
      <c r="AJ60" s="71" t="e">
        <f t="shared" si="26"/>
        <v>#REF!</v>
      </c>
      <c r="AK60" s="71" t="e">
        <f t="shared" si="26"/>
        <v>#REF!</v>
      </c>
      <c r="AL60" s="71" t="e">
        <f t="shared" si="26"/>
        <v>#REF!</v>
      </c>
      <c r="AM60" s="71" t="e">
        <f t="shared" si="26"/>
        <v>#REF!</v>
      </c>
      <c r="AN60" s="71" t="e">
        <f t="shared" si="26"/>
        <v>#REF!</v>
      </c>
      <c r="AO60" s="71" t="e">
        <f t="shared" si="26"/>
        <v>#REF!</v>
      </c>
      <c r="AP60" s="71"/>
      <c r="AQ60" s="71"/>
      <c r="AR60" s="71" t="e">
        <f t="shared" ref="AR60:BA60" si="27">AR37+AR39+AR41+AR42+AR44</f>
        <v>#REF!</v>
      </c>
      <c r="AS60" s="71" t="e">
        <f t="shared" si="27"/>
        <v>#REF!</v>
      </c>
      <c r="AT60" s="71" t="e">
        <f t="shared" si="27"/>
        <v>#REF!</v>
      </c>
      <c r="AU60" s="71" t="e">
        <f t="shared" si="27"/>
        <v>#REF!</v>
      </c>
      <c r="AV60" s="71" t="e">
        <f t="shared" si="27"/>
        <v>#REF!</v>
      </c>
      <c r="AW60" s="71" t="e">
        <f t="shared" si="27"/>
        <v>#REF!</v>
      </c>
      <c r="AX60" s="71" t="e">
        <f t="shared" si="27"/>
        <v>#REF!</v>
      </c>
      <c r="AY60" s="71" t="e">
        <f t="shared" si="27"/>
        <v>#REF!</v>
      </c>
      <c r="AZ60" s="71" t="e">
        <f t="shared" si="27"/>
        <v>#REF!</v>
      </c>
      <c r="BA60" s="71" t="e">
        <f t="shared" si="27"/>
        <v>#REF!</v>
      </c>
    </row>
    <row r="61" spans="27:53" hidden="1">
      <c r="AA61" s="70" t="s">
        <v>47</v>
      </c>
      <c r="AB61" s="36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</row>
    <row r="62" spans="27:53" hidden="1">
      <c r="AA62" s="72" t="s">
        <v>29</v>
      </c>
      <c r="AB62" s="36"/>
      <c r="AF62" s="71" t="e">
        <f t="shared" ref="AF62:AO62" si="28">AF15+AF17+AF19+AF20+AF23</f>
        <v>#REF!</v>
      </c>
      <c r="AG62" s="71" t="e">
        <f t="shared" si="28"/>
        <v>#REF!</v>
      </c>
      <c r="AH62" s="71" t="e">
        <f t="shared" si="28"/>
        <v>#REF!</v>
      </c>
      <c r="AI62" s="71" t="e">
        <f t="shared" si="28"/>
        <v>#REF!</v>
      </c>
      <c r="AJ62" s="71" t="e">
        <f t="shared" si="28"/>
        <v>#REF!</v>
      </c>
      <c r="AK62" s="71" t="e">
        <f t="shared" si="28"/>
        <v>#REF!</v>
      </c>
      <c r="AL62" s="71" t="e">
        <f t="shared" si="28"/>
        <v>#REF!</v>
      </c>
      <c r="AM62" s="71" t="e">
        <f t="shared" si="28"/>
        <v>#REF!</v>
      </c>
      <c r="AN62" s="71" t="e">
        <f t="shared" si="28"/>
        <v>#REF!</v>
      </c>
      <c r="AO62" s="71" t="e">
        <f t="shared" si="28"/>
        <v>#REF!</v>
      </c>
      <c r="AP62" s="71"/>
      <c r="AQ62" s="71"/>
      <c r="AR62" s="71" t="e">
        <f t="shared" ref="AR62:BA62" si="29">AR15+AR17+AR19+AR20+AR23</f>
        <v>#REF!</v>
      </c>
      <c r="AS62" s="71" t="e">
        <f t="shared" si="29"/>
        <v>#REF!</v>
      </c>
      <c r="AT62" s="71" t="e">
        <f t="shared" si="29"/>
        <v>#REF!</v>
      </c>
      <c r="AU62" s="71" t="e">
        <f t="shared" si="29"/>
        <v>#REF!</v>
      </c>
      <c r="AV62" s="71" t="e">
        <f t="shared" si="29"/>
        <v>#REF!</v>
      </c>
      <c r="AW62" s="71" t="e">
        <f t="shared" si="29"/>
        <v>#REF!</v>
      </c>
      <c r="AX62" s="71" t="e">
        <f t="shared" si="29"/>
        <v>#REF!</v>
      </c>
      <c r="AY62" s="71" t="e">
        <f t="shared" si="29"/>
        <v>#REF!</v>
      </c>
      <c r="AZ62" s="71" t="e">
        <f t="shared" si="29"/>
        <v>#REF!</v>
      </c>
      <c r="BA62" s="71" t="e">
        <f t="shared" si="29"/>
        <v>#REF!</v>
      </c>
    </row>
    <row r="63" spans="27:53" hidden="1">
      <c r="AA63" s="72" t="s">
        <v>41</v>
      </c>
      <c r="AB63" s="36"/>
      <c r="AF63" s="71" t="e">
        <f t="shared" ref="AF63:AO63" si="30">AF26+AF28+AF30+AF31+AF34</f>
        <v>#REF!</v>
      </c>
      <c r="AG63" s="71" t="e">
        <f t="shared" si="30"/>
        <v>#REF!</v>
      </c>
      <c r="AH63" s="71" t="e">
        <f t="shared" si="30"/>
        <v>#REF!</v>
      </c>
      <c r="AI63" s="71" t="e">
        <f t="shared" si="30"/>
        <v>#REF!</v>
      </c>
      <c r="AJ63" s="71" t="e">
        <f t="shared" si="30"/>
        <v>#REF!</v>
      </c>
      <c r="AK63" s="71" t="e">
        <f t="shared" si="30"/>
        <v>#REF!</v>
      </c>
      <c r="AL63" s="71" t="e">
        <f t="shared" si="30"/>
        <v>#REF!</v>
      </c>
      <c r="AM63" s="71" t="e">
        <f t="shared" si="30"/>
        <v>#REF!</v>
      </c>
      <c r="AN63" s="71" t="e">
        <f t="shared" si="30"/>
        <v>#REF!</v>
      </c>
      <c r="AO63" s="71" t="e">
        <f t="shared" si="30"/>
        <v>#REF!</v>
      </c>
      <c r="AP63" s="71"/>
      <c r="AQ63" s="71"/>
      <c r="AR63" s="71" t="e">
        <f t="shared" ref="AR63:BA63" si="31">AR26+AR28+AR30+AR31+AR34</f>
        <v>#REF!</v>
      </c>
      <c r="AS63" s="71" t="e">
        <f t="shared" si="31"/>
        <v>#REF!</v>
      </c>
      <c r="AT63" s="71" t="e">
        <f t="shared" si="31"/>
        <v>#REF!</v>
      </c>
      <c r="AU63" s="71" t="e">
        <f t="shared" si="31"/>
        <v>#REF!</v>
      </c>
      <c r="AV63" s="71" t="e">
        <f t="shared" si="31"/>
        <v>#REF!</v>
      </c>
      <c r="AW63" s="71" t="e">
        <f t="shared" si="31"/>
        <v>#REF!</v>
      </c>
      <c r="AX63" s="71" t="e">
        <f t="shared" si="31"/>
        <v>#REF!</v>
      </c>
      <c r="AY63" s="71" t="e">
        <f t="shared" si="31"/>
        <v>#REF!</v>
      </c>
      <c r="AZ63" s="71" t="e">
        <f t="shared" si="31"/>
        <v>#REF!</v>
      </c>
      <c r="BA63" s="71" t="e">
        <f t="shared" si="31"/>
        <v>#REF!</v>
      </c>
    </row>
    <row r="64" spans="27:53" hidden="1">
      <c r="AA64" s="72" t="s">
        <v>42</v>
      </c>
      <c r="AB64" s="36"/>
      <c r="AF64" s="71" t="e">
        <f t="shared" ref="AF64:AO64" si="32">AF37+AF39+AF41+AF42+AF45</f>
        <v>#REF!</v>
      </c>
      <c r="AG64" s="71" t="e">
        <f t="shared" si="32"/>
        <v>#REF!</v>
      </c>
      <c r="AH64" s="71" t="e">
        <f t="shared" si="32"/>
        <v>#REF!</v>
      </c>
      <c r="AI64" s="71" t="e">
        <f t="shared" si="32"/>
        <v>#REF!</v>
      </c>
      <c r="AJ64" s="71" t="e">
        <f t="shared" si="32"/>
        <v>#REF!</v>
      </c>
      <c r="AK64" s="71" t="e">
        <f t="shared" si="32"/>
        <v>#REF!</v>
      </c>
      <c r="AL64" s="71" t="e">
        <f t="shared" si="32"/>
        <v>#REF!</v>
      </c>
      <c r="AM64" s="71" t="e">
        <f t="shared" si="32"/>
        <v>#REF!</v>
      </c>
      <c r="AN64" s="71" t="e">
        <f t="shared" si="32"/>
        <v>#REF!</v>
      </c>
      <c r="AO64" s="71" t="e">
        <f t="shared" si="32"/>
        <v>#REF!</v>
      </c>
      <c r="AP64" s="71"/>
      <c r="AQ64" s="71"/>
      <c r="AR64" s="71" t="e">
        <f t="shared" ref="AR64:BA64" si="33">AR37+AR39+AR41+AR42+AR45</f>
        <v>#REF!</v>
      </c>
      <c r="AS64" s="71" t="e">
        <f t="shared" si="33"/>
        <v>#REF!</v>
      </c>
      <c r="AT64" s="71" t="e">
        <f t="shared" si="33"/>
        <v>#REF!</v>
      </c>
      <c r="AU64" s="71" t="e">
        <f t="shared" si="33"/>
        <v>#REF!</v>
      </c>
      <c r="AV64" s="71" t="e">
        <f t="shared" si="33"/>
        <v>#REF!</v>
      </c>
      <c r="AW64" s="71" t="e">
        <f t="shared" si="33"/>
        <v>#REF!</v>
      </c>
      <c r="AX64" s="71" t="e">
        <f t="shared" si="33"/>
        <v>#REF!</v>
      </c>
      <c r="AY64" s="71" t="e">
        <f t="shared" si="33"/>
        <v>#REF!</v>
      </c>
      <c r="AZ64" s="71" t="e">
        <f t="shared" si="33"/>
        <v>#REF!</v>
      </c>
      <c r="BA64" s="71" t="e">
        <f t="shared" si="33"/>
        <v>#REF!</v>
      </c>
    </row>
    <row r="65" spans="27:53" hidden="1">
      <c r="AA65" s="70" t="s">
        <v>48</v>
      </c>
      <c r="AB65" s="36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</row>
    <row r="66" spans="27:53" hidden="1">
      <c r="AA66" s="72" t="s">
        <v>29</v>
      </c>
      <c r="AB66" s="36"/>
      <c r="AF66" s="71" t="e">
        <f t="shared" ref="AF66:AO66" si="34">AF15+AF16+AF21</f>
        <v>#REF!</v>
      </c>
      <c r="AG66" s="71" t="e">
        <f t="shared" si="34"/>
        <v>#REF!</v>
      </c>
      <c r="AH66" s="71" t="e">
        <f t="shared" si="34"/>
        <v>#REF!</v>
      </c>
      <c r="AI66" s="71" t="e">
        <f t="shared" si="34"/>
        <v>#REF!</v>
      </c>
      <c r="AJ66" s="71" t="e">
        <f t="shared" si="34"/>
        <v>#REF!</v>
      </c>
      <c r="AK66" s="71" t="e">
        <f t="shared" si="34"/>
        <v>#REF!</v>
      </c>
      <c r="AL66" s="71" t="e">
        <f t="shared" si="34"/>
        <v>#REF!</v>
      </c>
      <c r="AM66" s="71" t="e">
        <f t="shared" si="34"/>
        <v>#REF!</v>
      </c>
      <c r="AN66" s="71" t="e">
        <f t="shared" si="34"/>
        <v>#REF!</v>
      </c>
      <c r="AO66" s="71" t="e">
        <f t="shared" si="34"/>
        <v>#REF!</v>
      </c>
      <c r="AP66" s="71"/>
      <c r="AQ66" s="71"/>
      <c r="AR66" s="71" t="e">
        <f t="shared" ref="AR66:BA66" si="35">AR15+AR16+AR21</f>
        <v>#REF!</v>
      </c>
      <c r="AS66" s="71" t="e">
        <f t="shared" si="35"/>
        <v>#REF!</v>
      </c>
      <c r="AT66" s="71" t="e">
        <f t="shared" si="35"/>
        <v>#REF!</v>
      </c>
      <c r="AU66" s="71" t="e">
        <f t="shared" si="35"/>
        <v>#REF!</v>
      </c>
      <c r="AV66" s="71" t="e">
        <f t="shared" si="35"/>
        <v>#REF!</v>
      </c>
      <c r="AW66" s="71" t="e">
        <f t="shared" si="35"/>
        <v>#REF!</v>
      </c>
      <c r="AX66" s="71" t="e">
        <f t="shared" si="35"/>
        <v>#REF!</v>
      </c>
      <c r="AY66" s="71" t="e">
        <f t="shared" si="35"/>
        <v>#REF!</v>
      </c>
      <c r="AZ66" s="71" t="e">
        <f t="shared" si="35"/>
        <v>#REF!</v>
      </c>
      <c r="BA66" s="71" t="e">
        <f t="shared" si="35"/>
        <v>#REF!</v>
      </c>
    </row>
    <row r="67" spans="27:53" hidden="1">
      <c r="AA67" s="72" t="s">
        <v>41</v>
      </c>
      <c r="AB67" s="36"/>
      <c r="AF67" s="71" t="e">
        <f t="shared" ref="AF67:AO67" si="36">AF26+AF27+AF32</f>
        <v>#REF!</v>
      </c>
      <c r="AG67" s="71" t="e">
        <f t="shared" si="36"/>
        <v>#REF!</v>
      </c>
      <c r="AH67" s="71" t="e">
        <f t="shared" si="36"/>
        <v>#REF!</v>
      </c>
      <c r="AI67" s="71" t="e">
        <f t="shared" si="36"/>
        <v>#REF!</v>
      </c>
      <c r="AJ67" s="71" t="e">
        <f t="shared" si="36"/>
        <v>#REF!</v>
      </c>
      <c r="AK67" s="71" t="e">
        <f t="shared" si="36"/>
        <v>#REF!</v>
      </c>
      <c r="AL67" s="71" t="e">
        <f t="shared" si="36"/>
        <v>#REF!</v>
      </c>
      <c r="AM67" s="71" t="e">
        <f t="shared" si="36"/>
        <v>#REF!</v>
      </c>
      <c r="AN67" s="71" t="e">
        <f t="shared" si="36"/>
        <v>#REF!</v>
      </c>
      <c r="AO67" s="71" t="e">
        <f t="shared" si="36"/>
        <v>#REF!</v>
      </c>
      <c r="AP67" s="71"/>
      <c r="AQ67" s="71"/>
      <c r="AR67" s="71" t="e">
        <f t="shared" ref="AR67:BA67" si="37">AR26+AR27+AR32</f>
        <v>#REF!</v>
      </c>
      <c r="AS67" s="71" t="e">
        <f t="shared" si="37"/>
        <v>#REF!</v>
      </c>
      <c r="AT67" s="71" t="e">
        <f t="shared" si="37"/>
        <v>#REF!</v>
      </c>
      <c r="AU67" s="71" t="e">
        <f t="shared" si="37"/>
        <v>#REF!</v>
      </c>
      <c r="AV67" s="71" t="e">
        <f t="shared" si="37"/>
        <v>#REF!</v>
      </c>
      <c r="AW67" s="71" t="e">
        <f t="shared" si="37"/>
        <v>#REF!</v>
      </c>
      <c r="AX67" s="71" t="e">
        <f t="shared" si="37"/>
        <v>#REF!</v>
      </c>
      <c r="AY67" s="71" t="e">
        <f t="shared" si="37"/>
        <v>#REF!</v>
      </c>
      <c r="AZ67" s="71" t="e">
        <f t="shared" si="37"/>
        <v>#REF!</v>
      </c>
      <c r="BA67" s="71" t="e">
        <f t="shared" si="37"/>
        <v>#REF!</v>
      </c>
    </row>
    <row r="68" spans="27:53" hidden="1">
      <c r="AA68" s="72" t="s">
        <v>42</v>
      </c>
      <c r="AB68" s="36"/>
      <c r="AF68" s="71" t="e">
        <f t="shared" ref="AF68:AO68" si="38">AF37+AF38+AF43</f>
        <v>#REF!</v>
      </c>
      <c r="AG68" s="71" t="e">
        <f t="shared" si="38"/>
        <v>#REF!</v>
      </c>
      <c r="AH68" s="71" t="e">
        <f t="shared" si="38"/>
        <v>#REF!</v>
      </c>
      <c r="AI68" s="71" t="e">
        <f t="shared" si="38"/>
        <v>#REF!</v>
      </c>
      <c r="AJ68" s="71" t="e">
        <f t="shared" si="38"/>
        <v>#REF!</v>
      </c>
      <c r="AK68" s="71" t="e">
        <f t="shared" si="38"/>
        <v>#REF!</v>
      </c>
      <c r="AL68" s="71" t="e">
        <f t="shared" si="38"/>
        <v>#REF!</v>
      </c>
      <c r="AM68" s="71" t="e">
        <f t="shared" si="38"/>
        <v>#REF!</v>
      </c>
      <c r="AN68" s="71" t="e">
        <f t="shared" si="38"/>
        <v>#REF!</v>
      </c>
      <c r="AO68" s="71" t="e">
        <f t="shared" si="38"/>
        <v>#REF!</v>
      </c>
      <c r="AP68" s="71"/>
      <c r="AQ68" s="71"/>
      <c r="AR68" s="71" t="e">
        <f t="shared" ref="AR68:BA68" si="39">AR37+AR38+AR43</f>
        <v>#REF!</v>
      </c>
      <c r="AS68" s="71" t="e">
        <f t="shared" si="39"/>
        <v>#REF!</v>
      </c>
      <c r="AT68" s="71" t="e">
        <f t="shared" si="39"/>
        <v>#REF!</v>
      </c>
      <c r="AU68" s="71" t="e">
        <f t="shared" si="39"/>
        <v>#REF!</v>
      </c>
      <c r="AV68" s="71" t="e">
        <f t="shared" si="39"/>
        <v>#REF!</v>
      </c>
      <c r="AW68" s="71" t="e">
        <f t="shared" si="39"/>
        <v>#REF!</v>
      </c>
      <c r="AX68" s="71" t="e">
        <f t="shared" si="39"/>
        <v>#REF!</v>
      </c>
      <c r="AY68" s="71" t="e">
        <f t="shared" si="39"/>
        <v>#REF!</v>
      </c>
      <c r="AZ68" s="71" t="e">
        <f t="shared" si="39"/>
        <v>#REF!</v>
      </c>
      <c r="BA68" s="71" t="e">
        <f t="shared" si="39"/>
        <v>#REF!</v>
      </c>
    </row>
    <row r="69" spans="27:53" hidden="1">
      <c r="AA69" s="73" t="s">
        <v>49</v>
      </c>
      <c r="AB69" s="36"/>
      <c r="AF69" s="71"/>
      <c r="AG69" s="71"/>
      <c r="AH69" s="71"/>
      <c r="AI69" s="71"/>
      <c r="AJ69" s="71"/>
      <c r="AK69" s="71"/>
      <c r="AL69" s="71"/>
      <c r="AM69" s="71"/>
      <c r="AN69" s="71"/>
      <c r="AO69" s="71"/>
      <c r="AP69" s="71"/>
      <c r="AQ69" s="71"/>
      <c r="AR69" s="71"/>
      <c r="AS69" s="71"/>
      <c r="AT69" s="71"/>
      <c r="AU69" s="71"/>
      <c r="AV69" s="71"/>
      <c r="AW69" s="71"/>
      <c r="AX69" s="71"/>
      <c r="AY69" s="71"/>
      <c r="AZ69" s="71"/>
      <c r="BA69" s="71"/>
    </row>
    <row r="70" spans="27:53" hidden="1">
      <c r="AA70" s="72" t="s">
        <v>29</v>
      </c>
      <c r="AB70" s="36"/>
      <c r="AF70" s="71" t="e">
        <f t="shared" ref="AF70:AO70" si="40">AF15+AF16+AF20+AF22</f>
        <v>#REF!</v>
      </c>
      <c r="AG70" s="71" t="e">
        <f t="shared" si="40"/>
        <v>#REF!</v>
      </c>
      <c r="AH70" s="71" t="e">
        <f t="shared" si="40"/>
        <v>#REF!</v>
      </c>
      <c r="AI70" s="71" t="e">
        <f t="shared" si="40"/>
        <v>#REF!</v>
      </c>
      <c r="AJ70" s="71" t="e">
        <f t="shared" si="40"/>
        <v>#REF!</v>
      </c>
      <c r="AK70" s="71" t="e">
        <f t="shared" si="40"/>
        <v>#REF!</v>
      </c>
      <c r="AL70" s="71" t="e">
        <f t="shared" si="40"/>
        <v>#REF!</v>
      </c>
      <c r="AM70" s="71" t="e">
        <f t="shared" si="40"/>
        <v>#REF!</v>
      </c>
      <c r="AN70" s="71" t="e">
        <f t="shared" si="40"/>
        <v>#REF!</v>
      </c>
      <c r="AO70" s="71" t="e">
        <f t="shared" si="40"/>
        <v>#REF!</v>
      </c>
      <c r="AP70" s="71"/>
      <c r="AQ70" s="71"/>
      <c r="AR70" s="71" t="e">
        <f t="shared" ref="AR70:BA70" si="41">AR15+AR16+AR20+AR22</f>
        <v>#REF!</v>
      </c>
      <c r="AS70" s="71" t="e">
        <f t="shared" si="41"/>
        <v>#REF!</v>
      </c>
      <c r="AT70" s="71" t="e">
        <f t="shared" si="41"/>
        <v>#REF!</v>
      </c>
      <c r="AU70" s="71" t="e">
        <f t="shared" si="41"/>
        <v>#REF!</v>
      </c>
      <c r="AV70" s="71" t="e">
        <f t="shared" si="41"/>
        <v>#REF!</v>
      </c>
      <c r="AW70" s="71" t="e">
        <f t="shared" si="41"/>
        <v>#REF!</v>
      </c>
      <c r="AX70" s="71" t="e">
        <f t="shared" si="41"/>
        <v>#REF!</v>
      </c>
      <c r="AY70" s="71" t="e">
        <f t="shared" si="41"/>
        <v>#REF!</v>
      </c>
      <c r="AZ70" s="71" t="e">
        <f t="shared" si="41"/>
        <v>#REF!</v>
      </c>
      <c r="BA70" s="71" t="e">
        <f t="shared" si="41"/>
        <v>#REF!</v>
      </c>
    </row>
    <row r="71" spans="27:53" hidden="1">
      <c r="AA71" s="72" t="s">
        <v>41</v>
      </c>
      <c r="AB71" s="36"/>
      <c r="AF71" s="71" t="e">
        <f t="shared" ref="AF71:AO71" si="42">AF26+AF27+AF31+AF33</f>
        <v>#REF!</v>
      </c>
      <c r="AG71" s="71" t="e">
        <f t="shared" si="42"/>
        <v>#REF!</v>
      </c>
      <c r="AH71" s="71" t="e">
        <f t="shared" si="42"/>
        <v>#REF!</v>
      </c>
      <c r="AI71" s="71" t="e">
        <f t="shared" si="42"/>
        <v>#REF!</v>
      </c>
      <c r="AJ71" s="71" t="e">
        <f t="shared" si="42"/>
        <v>#REF!</v>
      </c>
      <c r="AK71" s="71" t="e">
        <f t="shared" si="42"/>
        <v>#REF!</v>
      </c>
      <c r="AL71" s="71" t="e">
        <f t="shared" si="42"/>
        <v>#REF!</v>
      </c>
      <c r="AM71" s="71" t="e">
        <f t="shared" si="42"/>
        <v>#REF!</v>
      </c>
      <c r="AN71" s="71" t="e">
        <f t="shared" si="42"/>
        <v>#REF!</v>
      </c>
      <c r="AO71" s="71" t="e">
        <f t="shared" si="42"/>
        <v>#REF!</v>
      </c>
      <c r="AP71" s="71"/>
      <c r="AQ71" s="71"/>
      <c r="AR71" s="71" t="e">
        <f t="shared" ref="AR71:BA71" si="43">AR26+AR27+AR31+AR33</f>
        <v>#REF!</v>
      </c>
      <c r="AS71" s="71" t="e">
        <f t="shared" si="43"/>
        <v>#REF!</v>
      </c>
      <c r="AT71" s="71" t="e">
        <f t="shared" si="43"/>
        <v>#REF!</v>
      </c>
      <c r="AU71" s="71" t="e">
        <f t="shared" si="43"/>
        <v>#REF!</v>
      </c>
      <c r="AV71" s="71" t="e">
        <f t="shared" si="43"/>
        <v>#REF!</v>
      </c>
      <c r="AW71" s="71" t="e">
        <f t="shared" si="43"/>
        <v>#REF!</v>
      </c>
      <c r="AX71" s="71" t="e">
        <f t="shared" si="43"/>
        <v>#REF!</v>
      </c>
      <c r="AY71" s="71" t="e">
        <f t="shared" si="43"/>
        <v>#REF!</v>
      </c>
      <c r="AZ71" s="71" t="e">
        <f t="shared" si="43"/>
        <v>#REF!</v>
      </c>
      <c r="BA71" s="71" t="e">
        <f t="shared" si="43"/>
        <v>#REF!</v>
      </c>
    </row>
    <row r="72" spans="27:53" hidden="1">
      <c r="AA72" s="72" t="s">
        <v>42</v>
      </c>
      <c r="AB72" s="36"/>
      <c r="AF72" s="71" t="e">
        <f t="shared" ref="AF72:AO72" si="44">AF37+AF38+AF42+AF44</f>
        <v>#REF!</v>
      </c>
      <c r="AG72" s="71" t="e">
        <f t="shared" si="44"/>
        <v>#REF!</v>
      </c>
      <c r="AH72" s="71" t="e">
        <f t="shared" si="44"/>
        <v>#REF!</v>
      </c>
      <c r="AI72" s="71" t="e">
        <f t="shared" si="44"/>
        <v>#REF!</v>
      </c>
      <c r="AJ72" s="71" t="e">
        <f t="shared" si="44"/>
        <v>#REF!</v>
      </c>
      <c r="AK72" s="71" t="e">
        <f t="shared" si="44"/>
        <v>#REF!</v>
      </c>
      <c r="AL72" s="71" t="e">
        <f t="shared" si="44"/>
        <v>#REF!</v>
      </c>
      <c r="AM72" s="71" t="e">
        <f t="shared" si="44"/>
        <v>#REF!</v>
      </c>
      <c r="AN72" s="71" t="e">
        <f t="shared" si="44"/>
        <v>#REF!</v>
      </c>
      <c r="AO72" s="71" t="e">
        <f t="shared" si="44"/>
        <v>#REF!</v>
      </c>
      <c r="AP72" s="71"/>
      <c r="AQ72" s="71"/>
      <c r="AR72" s="71" t="e">
        <f t="shared" ref="AR72:BA72" si="45">AR37+AR38+AR42+AR44</f>
        <v>#REF!</v>
      </c>
      <c r="AS72" s="71" t="e">
        <f t="shared" si="45"/>
        <v>#REF!</v>
      </c>
      <c r="AT72" s="71" t="e">
        <f t="shared" si="45"/>
        <v>#REF!</v>
      </c>
      <c r="AU72" s="71" t="e">
        <f t="shared" si="45"/>
        <v>#REF!</v>
      </c>
      <c r="AV72" s="71" t="e">
        <f t="shared" si="45"/>
        <v>#REF!</v>
      </c>
      <c r="AW72" s="71" t="e">
        <f t="shared" si="45"/>
        <v>#REF!</v>
      </c>
      <c r="AX72" s="71" t="e">
        <f t="shared" si="45"/>
        <v>#REF!</v>
      </c>
      <c r="AY72" s="71" t="e">
        <f t="shared" si="45"/>
        <v>#REF!</v>
      </c>
      <c r="AZ72" s="71" t="e">
        <f t="shared" si="45"/>
        <v>#REF!</v>
      </c>
      <c r="BA72" s="71" t="e">
        <f t="shared" si="45"/>
        <v>#REF!</v>
      </c>
    </row>
    <row r="73" spans="27:53" hidden="1">
      <c r="AA73" s="70" t="s">
        <v>50</v>
      </c>
      <c r="AB73" s="36"/>
      <c r="AF73" s="71"/>
      <c r="AG73" s="71"/>
      <c r="AH73" s="71"/>
      <c r="AI73" s="71"/>
      <c r="AJ73" s="71"/>
      <c r="AK73" s="71"/>
      <c r="AL73" s="71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</row>
    <row r="74" spans="27:53" hidden="1">
      <c r="AA74" s="72" t="s">
        <v>29</v>
      </c>
      <c r="AB74" s="36"/>
      <c r="AF74" s="71" t="e">
        <f t="shared" ref="AF74:AO74" si="46">AF15+AF16+AF20+AF23</f>
        <v>#REF!</v>
      </c>
      <c r="AG74" s="71" t="e">
        <f t="shared" si="46"/>
        <v>#REF!</v>
      </c>
      <c r="AH74" s="71" t="e">
        <f t="shared" si="46"/>
        <v>#REF!</v>
      </c>
      <c r="AI74" s="71" t="e">
        <f t="shared" si="46"/>
        <v>#REF!</v>
      </c>
      <c r="AJ74" s="71" t="e">
        <f t="shared" si="46"/>
        <v>#REF!</v>
      </c>
      <c r="AK74" s="71" t="e">
        <f t="shared" si="46"/>
        <v>#REF!</v>
      </c>
      <c r="AL74" s="71" t="e">
        <f t="shared" si="46"/>
        <v>#REF!</v>
      </c>
      <c r="AM74" s="71" t="e">
        <f t="shared" si="46"/>
        <v>#REF!</v>
      </c>
      <c r="AN74" s="71" t="e">
        <f t="shared" si="46"/>
        <v>#REF!</v>
      </c>
      <c r="AO74" s="71" t="e">
        <f t="shared" si="46"/>
        <v>#REF!</v>
      </c>
      <c r="AP74" s="71"/>
      <c r="AQ74" s="71"/>
      <c r="AR74" s="71" t="e">
        <f t="shared" ref="AR74:BA74" si="47">AR15+AR16+AR20+AR23</f>
        <v>#REF!</v>
      </c>
      <c r="AS74" s="71" t="e">
        <f t="shared" si="47"/>
        <v>#REF!</v>
      </c>
      <c r="AT74" s="71" t="e">
        <f t="shared" si="47"/>
        <v>#REF!</v>
      </c>
      <c r="AU74" s="71" t="e">
        <f t="shared" si="47"/>
        <v>#REF!</v>
      </c>
      <c r="AV74" s="71" t="e">
        <f t="shared" si="47"/>
        <v>#REF!</v>
      </c>
      <c r="AW74" s="71" t="e">
        <f t="shared" si="47"/>
        <v>#REF!</v>
      </c>
      <c r="AX74" s="71" t="e">
        <f t="shared" si="47"/>
        <v>#REF!</v>
      </c>
      <c r="AY74" s="71" t="e">
        <f t="shared" si="47"/>
        <v>#REF!</v>
      </c>
      <c r="AZ74" s="71" t="e">
        <f t="shared" si="47"/>
        <v>#REF!</v>
      </c>
      <c r="BA74" s="71" t="e">
        <f t="shared" si="47"/>
        <v>#REF!</v>
      </c>
    </row>
    <row r="75" spans="27:53" hidden="1">
      <c r="AA75" s="72" t="s">
        <v>41</v>
      </c>
      <c r="AB75" s="36"/>
      <c r="AF75" s="71" t="e">
        <f t="shared" ref="AF75:AO75" si="48">AF26+AF27+AF31+AF34</f>
        <v>#REF!</v>
      </c>
      <c r="AG75" s="71" t="e">
        <f t="shared" si="48"/>
        <v>#REF!</v>
      </c>
      <c r="AH75" s="71" t="e">
        <f t="shared" si="48"/>
        <v>#REF!</v>
      </c>
      <c r="AI75" s="71" t="e">
        <f t="shared" si="48"/>
        <v>#REF!</v>
      </c>
      <c r="AJ75" s="71" t="e">
        <f t="shared" si="48"/>
        <v>#REF!</v>
      </c>
      <c r="AK75" s="71" t="e">
        <f t="shared" si="48"/>
        <v>#REF!</v>
      </c>
      <c r="AL75" s="71" t="e">
        <f t="shared" si="48"/>
        <v>#REF!</v>
      </c>
      <c r="AM75" s="71" t="e">
        <f t="shared" si="48"/>
        <v>#REF!</v>
      </c>
      <c r="AN75" s="71" t="e">
        <f t="shared" si="48"/>
        <v>#REF!</v>
      </c>
      <c r="AO75" s="71" t="e">
        <f t="shared" si="48"/>
        <v>#REF!</v>
      </c>
      <c r="AP75" s="71"/>
      <c r="AQ75" s="71"/>
      <c r="AR75" s="71" t="e">
        <f t="shared" ref="AR75:BA75" si="49">AR26+AR27+AR31+AR34</f>
        <v>#REF!</v>
      </c>
      <c r="AS75" s="71" t="e">
        <f t="shared" si="49"/>
        <v>#REF!</v>
      </c>
      <c r="AT75" s="71" t="e">
        <f t="shared" si="49"/>
        <v>#REF!</v>
      </c>
      <c r="AU75" s="71" t="e">
        <f t="shared" si="49"/>
        <v>#REF!</v>
      </c>
      <c r="AV75" s="71" t="e">
        <f t="shared" si="49"/>
        <v>#REF!</v>
      </c>
      <c r="AW75" s="71" t="e">
        <f t="shared" si="49"/>
        <v>#REF!</v>
      </c>
      <c r="AX75" s="71" t="e">
        <f t="shared" si="49"/>
        <v>#REF!</v>
      </c>
      <c r="AY75" s="71" t="e">
        <f t="shared" si="49"/>
        <v>#REF!</v>
      </c>
      <c r="AZ75" s="71" t="e">
        <f t="shared" si="49"/>
        <v>#REF!</v>
      </c>
      <c r="BA75" s="71" t="e">
        <f t="shared" si="49"/>
        <v>#REF!</v>
      </c>
    </row>
    <row r="76" spans="27:53" hidden="1">
      <c r="AA76" s="72" t="s">
        <v>42</v>
      </c>
      <c r="AB76" s="36"/>
      <c r="AF76" s="71" t="e">
        <f t="shared" ref="AF76:AO76" si="50">AF37+AF38+AF42+AF45</f>
        <v>#REF!</v>
      </c>
      <c r="AG76" s="71" t="e">
        <f t="shared" si="50"/>
        <v>#REF!</v>
      </c>
      <c r="AH76" s="71" t="e">
        <f t="shared" si="50"/>
        <v>#REF!</v>
      </c>
      <c r="AI76" s="71" t="e">
        <f t="shared" si="50"/>
        <v>#REF!</v>
      </c>
      <c r="AJ76" s="71" t="e">
        <f t="shared" si="50"/>
        <v>#REF!</v>
      </c>
      <c r="AK76" s="71" t="e">
        <f t="shared" si="50"/>
        <v>#REF!</v>
      </c>
      <c r="AL76" s="71" t="e">
        <f t="shared" si="50"/>
        <v>#REF!</v>
      </c>
      <c r="AM76" s="71" t="e">
        <f t="shared" si="50"/>
        <v>#REF!</v>
      </c>
      <c r="AN76" s="71" t="e">
        <f t="shared" si="50"/>
        <v>#REF!</v>
      </c>
      <c r="AO76" s="71" t="e">
        <f t="shared" si="50"/>
        <v>#REF!</v>
      </c>
      <c r="AP76" s="71"/>
      <c r="AQ76" s="71"/>
      <c r="AR76" s="71" t="e">
        <f t="shared" ref="AR76:BA76" si="51">AR37+AR38+AR42+AR45</f>
        <v>#REF!</v>
      </c>
      <c r="AS76" s="71" t="e">
        <f t="shared" si="51"/>
        <v>#REF!</v>
      </c>
      <c r="AT76" s="71" t="e">
        <f t="shared" si="51"/>
        <v>#REF!</v>
      </c>
      <c r="AU76" s="71" t="e">
        <f t="shared" si="51"/>
        <v>#REF!</v>
      </c>
      <c r="AV76" s="71" t="e">
        <f t="shared" si="51"/>
        <v>#REF!</v>
      </c>
      <c r="AW76" s="71" t="e">
        <f t="shared" si="51"/>
        <v>#REF!</v>
      </c>
      <c r="AX76" s="71" t="e">
        <f t="shared" si="51"/>
        <v>#REF!</v>
      </c>
      <c r="AY76" s="71" t="e">
        <f t="shared" si="51"/>
        <v>#REF!</v>
      </c>
      <c r="AZ76" s="71" t="e">
        <f t="shared" si="51"/>
        <v>#REF!</v>
      </c>
      <c r="BA76" s="71" t="e">
        <f t="shared" si="51"/>
        <v>#REF!</v>
      </c>
    </row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5" spans="1:52" hidden="1"/>
    <row r="87" spans="1:52">
      <c r="A87" s="568" t="s">
        <v>108</v>
      </c>
      <c r="B87" s="568" t="s">
        <v>52</v>
      </c>
      <c r="C87" s="40" t="s">
        <v>101</v>
      </c>
      <c r="D87" s="40" t="s">
        <v>53</v>
      </c>
      <c r="E87" s="40" t="s">
        <v>54</v>
      </c>
      <c r="F87" s="557" t="s">
        <v>64</v>
      </c>
      <c r="G87" s="570"/>
      <c r="H87" s="570"/>
      <c r="I87" s="570"/>
      <c r="J87" s="570"/>
      <c r="K87" s="570"/>
      <c r="L87" s="570"/>
      <c r="M87" s="570"/>
      <c r="N87" s="570"/>
      <c r="O87" s="570"/>
      <c r="P87" s="560"/>
      <c r="AN87" s="39"/>
      <c r="AZ87" s="37"/>
    </row>
    <row r="88" spans="1:52" ht="63.75">
      <c r="A88" s="569"/>
      <c r="B88" s="569"/>
      <c r="C88" s="42" t="s">
        <v>66</v>
      </c>
      <c r="D88" s="42" t="s">
        <v>67</v>
      </c>
      <c r="E88" s="42" t="s">
        <v>68</v>
      </c>
      <c r="F88" s="514" t="s">
        <v>55</v>
      </c>
      <c r="G88" s="514" t="s">
        <v>73</v>
      </c>
      <c r="H88" s="514" t="s">
        <v>74</v>
      </c>
      <c r="I88" s="514" t="s">
        <v>58</v>
      </c>
      <c r="J88" s="514" t="s">
        <v>59</v>
      </c>
      <c r="K88" s="514" t="s">
        <v>60</v>
      </c>
      <c r="L88" s="513" t="s">
        <v>75</v>
      </c>
      <c r="M88" s="513" t="s">
        <v>76</v>
      </c>
      <c r="N88" s="513" t="s">
        <v>61</v>
      </c>
      <c r="O88" s="513" t="s">
        <v>62</v>
      </c>
      <c r="P88" s="513" t="s">
        <v>63</v>
      </c>
      <c r="AN88" s="39"/>
      <c r="AZ88" s="37"/>
    </row>
    <row r="89" spans="1:52" ht="25.5">
      <c r="A89" s="45" t="str">
        <f t="shared" ref="A89:C90" si="52">A4</f>
        <v>Substation Wiring</v>
      </c>
      <c r="B89" s="46" t="str">
        <f t="shared" si="52"/>
        <v>Light-Duty Truck, catalyst</v>
      </c>
      <c r="C89" s="47">
        <f t="shared" si="52"/>
        <v>2</v>
      </c>
      <c r="D89" s="47">
        <v>35</v>
      </c>
      <c r="E89" s="47">
        <v>80</v>
      </c>
      <c r="F89" s="51">
        <f>C4*($E4*$F4+($G4))/453.59</f>
        <v>0.97143877176184013</v>
      </c>
      <c r="G89" s="51">
        <f>C4*($E4*$H4+($I4))/453.59</f>
        <v>8.7341314588756019E-2</v>
      </c>
      <c r="H89" s="51">
        <f>C4*(($E4*$J4)+($K4)+($L4)+($E4*$N4)+(($M4+$O4)))/453.59</f>
        <v>0.10099996064790666</v>
      </c>
      <c r="I89" s="51">
        <f>C4*($E4*$P4+($Q4))/453.59</f>
        <v>1.4535940543212319E-3</v>
      </c>
      <c r="J89" s="51">
        <f>C4*(($E4*($R4+$T4+$U4))+($S4))/453.59</f>
        <v>1.7048180910415794E-2</v>
      </c>
      <c r="K89" s="51">
        <f>$C4*(($E4*($V4+$X4+$Y4))+($W4))/453.59</f>
        <v>7.4240106485062834E-3</v>
      </c>
      <c r="L89" s="51">
        <f>$B$22*C4*(E4+6)</f>
        <v>1.6877165172143799E-2</v>
      </c>
      <c r="M89" s="51">
        <f t="shared" ref="M89:M90" si="53">0.41*L89</f>
        <v>6.9196377205789569E-3</v>
      </c>
      <c r="N89" s="51">
        <f>C4*($E4*$Z4+($AA4))/453.59</f>
        <v>110.84715345207779</v>
      </c>
      <c r="O89" s="51">
        <f>C4*($E4*$AB4+($AC4))/453.59</f>
        <v>6.3409507780604986E-3</v>
      </c>
      <c r="P89" s="51">
        <f>C4*($E4*$AD4+($AE4))/453.59</f>
        <v>1.1542239827686721E-2</v>
      </c>
      <c r="AN89" s="39"/>
      <c r="AZ89" s="37"/>
    </row>
    <row r="90" spans="1:52" ht="25.5">
      <c r="A90" s="45" t="str">
        <f t="shared" si="52"/>
        <v>Relay Testing</v>
      </c>
      <c r="B90" s="46" t="str">
        <f t="shared" si="52"/>
        <v>Light-Duty Truck, catalyst</v>
      </c>
      <c r="C90" s="47">
        <f t="shared" si="52"/>
        <v>2</v>
      </c>
      <c r="D90" s="47">
        <v>35</v>
      </c>
      <c r="E90" s="47">
        <v>80</v>
      </c>
      <c r="F90" s="51">
        <f>C5*($E5*$F5+($G5))/453.59</f>
        <v>0.97143877176184013</v>
      </c>
      <c r="G90" s="51">
        <f>C5*($E5*$H5+($I5))/453.59</f>
        <v>8.7341314588756019E-2</v>
      </c>
      <c r="H90" s="51">
        <f>C5*(($E5*$J5)+($K5)+($L5)+($E5*$N5)+(($M5+$O5)))/453.59</f>
        <v>0.10099996064790666</v>
      </c>
      <c r="I90" s="51">
        <f>C5*($E5*$P5+($Q5))/453.59</f>
        <v>1.4535940543212319E-3</v>
      </c>
      <c r="J90" s="51">
        <f>C5*(($E5*($R5+$T5+$U5))+($S5))/453.59</f>
        <v>1.7048180910415794E-2</v>
      </c>
      <c r="K90" s="51">
        <f>$C5*(($E5*($V5+$X5+$Y5))+($W5))/453.59</f>
        <v>7.4240106485062834E-3</v>
      </c>
      <c r="L90" s="51">
        <f>$B$22*C5*(E5+6)</f>
        <v>1.6877165172143799E-2</v>
      </c>
      <c r="M90" s="51">
        <f t="shared" si="53"/>
        <v>6.9196377205789569E-3</v>
      </c>
      <c r="N90" s="51">
        <f>C5*($E5*$Z5+($AA5))/453.59</f>
        <v>110.84715345207779</v>
      </c>
      <c r="O90" s="51">
        <f>C5*($E5*$AB5+($AC5))/453.59</f>
        <v>6.3409507780604986E-3</v>
      </c>
      <c r="P90" s="51">
        <f>C5*($E5*$AD5+($AE5))/453.59</f>
        <v>1.1542239827686721E-2</v>
      </c>
      <c r="AN90" s="39"/>
      <c r="AZ90" s="37"/>
    </row>
    <row r="91" spans="1:52">
      <c r="A91" s="62" t="s">
        <v>390</v>
      </c>
      <c r="B91" s="41"/>
      <c r="C91" s="41"/>
      <c r="D91" s="41"/>
      <c r="E91" s="41"/>
      <c r="F91" s="82">
        <f t="shared" ref="F91:P91" si="54">SUM(F89:F90)</f>
        <v>1.9428775435236803</v>
      </c>
      <c r="G91" s="82">
        <f t="shared" si="54"/>
        <v>0.17468262917751204</v>
      </c>
      <c r="H91" s="82">
        <f t="shared" si="54"/>
        <v>0.20199992129581332</v>
      </c>
      <c r="I91" s="82">
        <f t="shared" si="54"/>
        <v>2.9071881086424637E-3</v>
      </c>
      <c r="J91" s="82">
        <f t="shared" si="54"/>
        <v>3.4096361820831589E-2</v>
      </c>
      <c r="K91" s="82">
        <f t="shared" si="54"/>
        <v>1.4848021297012567E-2</v>
      </c>
      <c r="L91" s="82">
        <f t="shared" si="54"/>
        <v>3.3754330344287597E-2</v>
      </c>
      <c r="M91" s="82">
        <f t="shared" si="54"/>
        <v>1.3839275441157914E-2</v>
      </c>
      <c r="N91" s="82">
        <f t="shared" si="54"/>
        <v>221.69430690415558</v>
      </c>
      <c r="O91" s="82">
        <f t="shared" si="54"/>
        <v>1.2681901556120997E-2</v>
      </c>
      <c r="P91" s="82">
        <f t="shared" si="54"/>
        <v>2.3084479655373441E-2</v>
      </c>
      <c r="AN91" s="39"/>
      <c r="AZ91" s="37"/>
    </row>
  </sheetData>
  <mergeCells count="16">
    <mergeCell ref="AR12:BA12"/>
    <mergeCell ref="A87:A88"/>
    <mergeCell ref="B87:B88"/>
    <mergeCell ref="F87:P87"/>
    <mergeCell ref="R2:U2"/>
    <mergeCell ref="V2:Y2"/>
    <mergeCell ref="Z2:AA2"/>
    <mergeCell ref="AB2:AC2"/>
    <mergeCell ref="AD2:AE2"/>
    <mergeCell ref="AF12:AO12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R9" sqref="R9:Y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697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11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698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17" t="s">
        <v>28</v>
      </c>
      <c r="B8" s="93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32" s="6" customFormat="1">
      <c r="A9" s="17" t="s">
        <v>474</v>
      </c>
      <c r="B9" s="518"/>
      <c r="C9" s="18"/>
      <c r="D9" s="22"/>
      <c r="E9" s="19"/>
      <c r="F9" s="19"/>
      <c r="G9" s="19"/>
      <c r="H9" s="19"/>
      <c r="I9" s="19"/>
      <c r="J9" s="19"/>
      <c r="K9" s="19"/>
      <c r="L9" s="19"/>
      <c r="M9" s="19"/>
      <c r="N9" s="31"/>
      <c r="O9" s="31"/>
      <c r="P9" s="362"/>
      <c r="Q9" s="20">
        <f>Q8</f>
        <v>0</v>
      </c>
      <c r="R9" s="20">
        <f t="shared" ref="R9:Y9" si="0">R8</f>
        <v>0</v>
      </c>
      <c r="S9" s="20">
        <f t="shared" si="0"/>
        <v>0</v>
      </c>
      <c r="T9" s="20">
        <f t="shared" si="0"/>
        <v>0</v>
      </c>
      <c r="U9" s="20">
        <f t="shared" si="0"/>
        <v>0</v>
      </c>
      <c r="V9" s="20">
        <f t="shared" si="0"/>
        <v>0</v>
      </c>
      <c r="W9" s="20">
        <f t="shared" si="0"/>
        <v>0</v>
      </c>
      <c r="X9" s="20">
        <f t="shared" si="0"/>
        <v>0</v>
      </c>
      <c r="Y9" s="20">
        <f t="shared" si="0"/>
        <v>0</v>
      </c>
      <c r="AF9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7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699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17" t="s">
        <v>55</v>
      </c>
      <c r="H6" s="517" t="s">
        <v>56</v>
      </c>
      <c r="I6" s="513" t="s">
        <v>57</v>
      </c>
      <c r="J6" s="517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17" t="s">
        <v>61</v>
      </c>
      <c r="R6" s="513" t="s">
        <v>62</v>
      </c>
      <c r="S6" s="513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16" t="s">
        <v>69</v>
      </c>
      <c r="H7" s="42" t="s">
        <v>69</v>
      </c>
      <c r="I7" s="42" t="s">
        <v>69</v>
      </c>
      <c r="J7" s="42" t="s">
        <v>69</v>
      </c>
      <c r="K7" s="513" t="s">
        <v>69</v>
      </c>
      <c r="L7" s="513" t="s">
        <v>71</v>
      </c>
      <c r="M7" s="513" t="s">
        <v>72</v>
      </c>
      <c r="N7" s="513" t="s">
        <v>69</v>
      </c>
      <c r="O7" s="513" t="s">
        <v>71</v>
      </c>
      <c r="P7" s="513" t="s">
        <v>72</v>
      </c>
      <c r="Q7" s="42" t="s">
        <v>69</v>
      </c>
      <c r="R7" s="513" t="s">
        <v>69</v>
      </c>
      <c r="S7" s="513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698</v>
      </c>
      <c r="B8" s="75"/>
      <c r="C8" s="109"/>
      <c r="D8" s="109"/>
      <c r="E8" s="75"/>
      <c r="F8" s="75"/>
      <c r="G8" s="516"/>
      <c r="H8" s="42"/>
      <c r="I8" s="42"/>
      <c r="J8" s="42"/>
      <c r="K8" s="513"/>
      <c r="L8" s="513"/>
      <c r="M8" s="513"/>
      <c r="N8" s="513"/>
      <c r="O8" s="513"/>
      <c r="P8" s="513"/>
      <c r="Q8" s="42"/>
      <c r="R8" s="513"/>
      <c r="S8" s="513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478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C9*(F9)*$B$375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313</v>
      </c>
      <c r="B10" s="77" t="s">
        <v>95</v>
      </c>
      <c r="C10" s="78"/>
      <c r="D10" s="78"/>
      <c r="E10" s="78"/>
      <c r="F10" s="78"/>
      <c r="G10" s="547"/>
      <c r="H10" s="548"/>
      <c r="I10" s="548"/>
      <c r="J10" s="548"/>
      <c r="K10" s="103"/>
      <c r="L10" s="48"/>
      <c r="M10" s="48"/>
      <c r="N10" s="103"/>
      <c r="O10" s="48"/>
      <c r="P10" s="48"/>
      <c r="Q10" s="548"/>
      <c r="R10" s="48"/>
      <c r="S10" s="8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>
      <c r="A11" s="76" t="s">
        <v>28</v>
      </c>
      <c r="B11" s="75"/>
      <c r="C11" s="109"/>
      <c r="D11" s="109"/>
      <c r="E11" s="75"/>
      <c r="F11" s="75"/>
      <c r="G11" s="516"/>
      <c r="H11" s="42"/>
      <c r="I11" s="42"/>
      <c r="J11" s="42"/>
      <c r="K11" s="513"/>
      <c r="L11" s="513"/>
      <c r="M11" s="513"/>
      <c r="N11" s="513"/>
      <c r="O11" s="513"/>
      <c r="P11" s="513"/>
      <c r="Q11" s="42"/>
      <c r="R11" s="513"/>
      <c r="S11" s="513"/>
      <c r="T11" s="82">
        <f>SUM(T9:T10)</f>
        <v>9.9891275533645019E-2</v>
      </c>
      <c r="U11" s="82">
        <f t="shared" ref="U11:AD11" si="0">SUM(U9:U10)</f>
        <v>0.18440937782971867</v>
      </c>
      <c r="V11" s="82">
        <f t="shared" si="0"/>
        <v>2.253067276294635E-2</v>
      </c>
      <c r="W11" s="82">
        <f t="shared" si="0"/>
        <v>1.3898613406074772E-3</v>
      </c>
      <c r="X11" s="82">
        <f t="shared" si="0"/>
        <v>3.6369464870151122E-2</v>
      </c>
      <c r="Y11" s="82">
        <f t="shared" si="0"/>
        <v>2.4166098982977401E-2</v>
      </c>
      <c r="Z11" s="82">
        <f t="shared" si="0"/>
        <v>1.7662149598755138E-2</v>
      </c>
      <c r="AA11" s="82">
        <f t="shared" si="0"/>
        <v>3.7090514157385786E-3</v>
      </c>
      <c r="AB11" s="82">
        <f t="shared" si="0"/>
        <v>96.814105590256631</v>
      </c>
      <c r="AC11" s="82">
        <f t="shared" si="0"/>
        <v>5.5322484357440338E-3</v>
      </c>
      <c r="AD11" s="82">
        <f t="shared" si="0"/>
        <v>2.4799901288000137E-3</v>
      </c>
    </row>
    <row r="12" spans="1:30">
      <c r="A12" s="76"/>
      <c r="B12" s="75"/>
      <c r="C12" s="109"/>
      <c r="D12" s="109"/>
      <c r="E12" s="75"/>
      <c r="F12" s="75"/>
      <c r="G12" s="516"/>
      <c r="H12" s="42"/>
      <c r="I12" s="42"/>
      <c r="J12" s="42"/>
      <c r="K12" s="513"/>
      <c r="L12" s="513"/>
      <c r="M12" s="513"/>
      <c r="N12" s="513"/>
      <c r="O12" s="513"/>
      <c r="P12" s="513"/>
      <c r="Q12" s="42"/>
      <c r="R12" s="513"/>
      <c r="S12" s="513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76"/>
      <c r="B13" s="75"/>
      <c r="C13" s="109"/>
      <c r="D13" s="109"/>
      <c r="E13" s="75"/>
      <c r="F13" s="75"/>
      <c r="G13" s="516"/>
      <c r="H13" s="42"/>
      <c r="I13" s="42"/>
      <c r="J13" s="42"/>
      <c r="K13" s="513"/>
      <c r="L13" s="513"/>
      <c r="M13" s="513"/>
      <c r="N13" s="513"/>
      <c r="O13" s="513"/>
      <c r="P13" s="513"/>
      <c r="Q13" s="42"/>
      <c r="R13" s="513"/>
      <c r="S13" s="513"/>
      <c r="T13" s="82">
        <f>T11</f>
        <v>9.9891275533645019E-2</v>
      </c>
      <c r="U13" s="82">
        <f t="shared" ref="U13:AD13" si="1">U11</f>
        <v>0.18440937782971867</v>
      </c>
      <c r="V13" s="82">
        <f t="shared" si="1"/>
        <v>2.253067276294635E-2</v>
      </c>
      <c r="W13" s="82">
        <f t="shared" si="1"/>
        <v>1.3898613406074772E-3</v>
      </c>
      <c r="X13" s="82">
        <f t="shared" si="1"/>
        <v>3.6369464870151122E-2</v>
      </c>
      <c r="Y13" s="82">
        <f t="shared" si="1"/>
        <v>2.4166098982977401E-2</v>
      </c>
      <c r="Z13" s="82">
        <f t="shared" si="1"/>
        <v>1.7662149598755138E-2</v>
      </c>
      <c r="AA13" s="82">
        <f t="shared" si="1"/>
        <v>3.7090514157385786E-3</v>
      </c>
      <c r="AB13" s="82">
        <f t="shared" si="1"/>
        <v>96.814105590256631</v>
      </c>
      <c r="AC13" s="82">
        <f t="shared" si="1"/>
        <v>5.5322484357440338E-3</v>
      </c>
      <c r="AD13" s="82">
        <f t="shared" si="1"/>
        <v>2.4799901288000137E-3</v>
      </c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365" spans="1:1" ht="25.5">
      <c r="A365" s="83" t="s">
        <v>109</v>
      </c>
    </row>
    <row r="367" spans="1:1">
      <c r="A367" s="37" t="s">
        <v>81</v>
      </c>
    </row>
    <row r="368" spans="1:1">
      <c r="A368" s="37" t="s">
        <v>82</v>
      </c>
    </row>
    <row r="369" spans="1:2">
      <c r="A369" s="37" t="s">
        <v>83</v>
      </c>
    </row>
    <row r="370" spans="1:2">
      <c r="A370" s="38" t="s">
        <v>96</v>
      </c>
    </row>
    <row r="371" spans="1:2">
      <c r="A371" s="37" t="s">
        <v>85</v>
      </c>
    </row>
    <row r="372" spans="1:2">
      <c r="A372" s="37" t="s">
        <v>86</v>
      </c>
    </row>
    <row r="373" spans="1:2">
      <c r="A373" s="37" t="s">
        <v>87</v>
      </c>
    </row>
    <row r="374" spans="1:2">
      <c r="A374" s="37" t="s">
        <v>0</v>
      </c>
    </row>
    <row r="375" spans="1:2">
      <c r="A375" s="38" t="s">
        <v>97</v>
      </c>
      <c r="B375" s="37">
        <f>(0.016*(0.03/2)^0.65*(2/3)^1.5)-0.00047</f>
        <v>9.8123053326417428E-5</v>
      </c>
    </row>
    <row r="376" spans="1:2">
      <c r="A376" s="38" t="s">
        <v>98</v>
      </c>
      <c r="B376" s="37">
        <f>(0.016*(0.03/2)^0.65*(13/3)^1.5)-0.00047</f>
        <v>8.9448292388582783E-3</v>
      </c>
    </row>
    <row r="377" spans="1:2">
      <c r="A377" s="38" t="s">
        <v>99</v>
      </c>
      <c r="B37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J28" sqref="J2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700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16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13" t="s">
        <v>69</v>
      </c>
      <c r="S3" s="43" t="s">
        <v>118</v>
      </c>
      <c r="T3" s="513" t="s">
        <v>71</v>
      </c>
      <c r="U3" s="513" t="s">
        <v>72</v>
      </c>
      <c r="V3" s="513" t="s">
        <v>69</v>
      </c>
      <c r="W3" s="43" t="s">
        <v>118</v>
      </c>
      <c r="X3" s="513" t="s">
        <v>71</v>
      </c>
      <c r="Y3" s="513" t="s">
        <v>72</v>
      </c>
      <c r="Z3" s="42" t="s">
        <v>69</v>
      </c>
      <c r="AA3" s="43" t="s">
        <v>118</v>
      </c>
      <c r="AB3" s="513" t="s">
        <v>69</v>
      </c>
      <c r="AC3" s="43" t="s">
        <v>118</v>
      </c>
      <c r="AD3" s="513" t="s">
        <v>69</v>
      </c>
      <c r="AE3" s="43" t="s">
        <v>118</v>
      </c>
    </row>
    <row r="4" spans="1:67" ht="25.5">
      <c r="A4" s="45" t="s">
        <v>701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15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14" t="s">
        <v>55</v>
      </c>
      <c r="G87" s="514" t="s">
        <v>73</v>
      </c>
      <c r="H87" s="514" t="s">
        <v>74</v>
      </c>
      <c r="I87" s="514" t="s">
        <v>58</v>
      </c>
      <c r="J87" s="514" t="s">
        <v>59</v>
      </c>
      <c r="K87" s="514" t="s">
        <v>60</v>
      </c>
      <c r="L87" s="513" t="s">
        <v>75</v>
      </c>
      <c r="M87" s="513" t="s">
        <v>76</v>
      </c>
      <c r="N87" s="513" t="s">
        <v>61</v>
      </c>
      <c r="O87" s="513" t="s">
        <v>62</v>
      </c>
      <c r="P87" s="513" t="s">
        <v>63</v>
      </c>
      <c r="AN87" s="39"/>
      <c r="AZ87" s="37"/>
    </row>
    <row r="88" spans="1:52" ht="25.5">
      <c r="A88" s="45" t="str">
        <f>A4</f>
        <v>Salt Creen Energization</v>
      </c>
      <c r="B88" s="46" t="str">
        <f>B4</f>
        <v>Light-Duty Truck, catalyst</v>
      </c>
      <c r="C88" s="47">
        <f>C4</f>
        <v>2</v>
      </c>
      <c r="D88" s="47">
        <v>35</v>
      </c>
      <c r="E88" s="47">
        <v>80</v>
      </c>
      <c r="F88" s="51">
        <f>C4*($E4*$F4+($G4))/453.59</f>
        <v>0.97143877176184013</v>
      </c>
      <c r="G88" s="51">
        <f>C4*($E4*$H4+($I4))/453.59</f>
        <v>8.7341314588756019E-2</v>
      </c>
      <c r="H88" s="51">
        <f>C4*(($E4*$J4)+($K4)+($L4)+($E4*$N4)+(($M4+$O4)))/453.59</f>
        <v>0.10099996064790666</v>
      </c>
      <c r="I88" s="51">
        <f>C4*($E4*$P4+($Q4))/453.59</f>
        <v>1.4535940543212319E-3</v>
      </c>
      <c r="J88" s="51">
        <f>C4*(($E4*($R4+$T4+$U4))+($S4))/453.59</f>
        <v>1.7048180910415794E-2</v>
      </c>
      <c r="K88" s="51">
        <f>$C4*(($E4*($V4+$X4+$Y4))+($W4))/453.59</f>
        <v>7.4240106485062834E-3</v>
      </c>
      <c r="L88" s="51">
        <f>$B$21*C4*(E4+6)</f>
        <v>1.6877165172143799E-2</v>
      </c>
      <c r="M88" s="51">
        <f t="shared" ref="M88" si="52">0.41*L88</f>
        <v>6.9196377205789569E-3</v>
      </c>
      <c r="N88" s="51">
        <f>C4*($E4*$Z4+($AA4))/453.59</f>
        <v>110.84715345207779</v>
      </c>
      <c r="O88" s="51">
        <f>C4*($E4*$AB4+($AC4))/453.59</f>
        <v>6.3409507780604986E-3</v>
      </c>
      <c r="P88" s="51">
        <f>C4*($E4*$AD4+($AE4))/453.59</f>
        <v>1.1542239827686721E-2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3">SUM(F88:F88)</f>
        <v>0.97143877176184013</v>
      </c>
      <c r="G89" s="82">
        <f t="shared" si="53"/>
        <v>8.7341314588756019E-2</v>
      </c>
      <c r="H89" s="82">
        <f t="shared" si="53"/>
        <v>0.10099996064790666</v>
      </c>
      <c r="I89" s="82">
        <f t="shared" si="53"/>
        <v>1.4535940543212319E-3</v>
      </c>
      <c r="J89" s="82">
        <f t="shared" si="53"/>
        <v>1.7048180910415794E-2</v>
      </c>
      <c r="K89" s="82">
        <f t="shared" si="53"/>
        <v>7.4240106485062834E-3</v>
      </c>
      <c r="L89" s="82">
        <f t="shared" si="53"/>
        <v>1.6877165172143799E-2</v>
      </c>
      <c r="M89" s="82">
        <f t="shared" si="53"/>
        <v>6.9196377205789569E-3</v>
      </c>
      <c r="N89" s="82">
        <f t="shared" si="53"/>
        <v>110.84715345207779</v>
      </c>
      <c r="O89" s="82">
        <f t="shared" si="53"/>
        <v>6.3409507780604986E-3</v>
      </c>
      <c r="P89" s="82">
        <f t="shared" si="53"/>
        <v>1.1542239827686721E-2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BQ342"/>
  <sheetViews>
    <sheetView view="pageBreakPreview" zoomScale="75" zoomScaleNormal="80" zoomScaleSheetLayoutView="75" workbookViewId="0">
      <selection activeCell="C92" sqref="C92:C96"/>
    </sheetView>
  </sheetViews>
  <sheetFormatPr defaultColWidth="9.140625" defaultRowHeight="15"/>
  <cols>
    <col min="1" max="1" width="30.85546875" style="123" customWidth="1"/>
    <col min="2" max="2" width="9.7109375" style="123" customWidth="1"/>
    <col min="3" max="3" width="9" style="123" customWidth="1"/>
    <col min="4" max="5" width="11.7109375" style="123" customWidth="1"/>
    <col min="6" max="6" width="9.5703125" style="123" customWidth="1"/>
    <col min="7" max="7" width="10.7109375" style="123" customWidth="1"/>
    <col min="8" max="8" width="11.7109375" style="123" customWidth="1"/>
    <col min="9" max="9" width="4.140625" style="123" customWidth="1"/>
    <col min="10" max="15" width="12.5703125" style="123" customWidth="1"/>
    <col min="16" max="21" width="10.7109375" style="123" customWidth="1"/>
    <col min="22" max="22" width="9.42578125" style="123" hidden="1" customWidth="1"/>
    <col min="23" max="23" width="0" style="124" hidden="1" customWidth="1"/>
    <col min="24" max="69" width="9.140625" style="124"/>
    <col min="70" max="16384" width="9.140625" style="123"/>
  </cols>
  <sheetData>
    <row r="1" spans="1:69" s="124" customFormat="1">
      <c r="A1" s="197" t="s">
        <v>156</v>
      </c>
      <c r="J1" s="196" t="s">
        <v>141</v>
      </c>
      <c r="K1" s="195" t="s">
        <v>140</v>
      </c>
      <c r="L1" s="193" t="s">
        <v>139</v>
      </c>
      <c r="M1" s="194" t="s">
        <v>55</v>
      </c>
      <c r="N1" s="193" t="s">
        <v>138</v>
      </c>
      <c r="O1" s="192" t="s">
        <v>61</v>
      </c>
      <c r="P1" s="196" t="s">
        <v>141</v>
      </c>
      <c r="Q1" s="195" t="s">
        <v>140</v>
      </c>
      <c r="R1" s="193" t="s">
        <v>139</v>
      </c>
      <c r="S1" s="194" t="s">
        <v>55</v>
      </c>
      <c r="T1" s="193" t="s">
        <v>138</v>
      </c>
      <c r="U1" s="192" t="s">
        <v>61</v>
      </c>
      <c r="V1" s="191" t="s">
        <v>62</v>
      </c>
      <c r="W1" s="190" t="s">
        <v>63</v>
      </c>
    </row>
    <row r="2" spans="1:69" s="124" customFormat="1" ht="15.75" thickBot="1">
      <c r="A2" s="189" t="s">
        <v>208</v>
      </c>
      <c r="J2" s="273" t="s">
        <v>209</v>
      </c>
      <c r="K2" s="274" t="s">
        <v>209</v>
      </c>
      <c r="L2" s="274" t="s">
        <v>209</v>
      </c>
      <c r="M2" s="274" t="s">
        <v>209</v>
      </c>
      <c r="N2" s="274" t="s">
        <v>209</v>
      </c>
      <c r="O2" s="275" t="s">
        <v>209</v>
      </c>
      <c r="P2" s="188" t="s">
        <v>137</v>
      </c>
      <c r="Q2" s="187" t="s">
        <v>137</v>
      </c>
      <c r="R2" s="186" t="s">
        <v>137</v>
      </c>
      <c r="S2" s="187" t="s">
        <v>137</v>
      </c>
      <c r="T2" s="186" t="s">
        <v>137</v>
      </c>
      <c r="U2" s="185" t="s">
        <v>137</v>
      </c>
      <c r="V2" s="184" t="s">
        <v>137</v>
      </c>
      <c r="W2" s="183" t="s">
        <v>137</v>
      </c>
    </row>
    <row r="3" spans="1:69" s="124" customFormat="1" ht="15.75" thickBot="1">
      <c r="A3" s="176" t="s">
        <v>155</v>
      </c>
      <c r="D3" s="176"/>
      <c r="J3" s="182">
        <f t="shared" ref="J3:U3" si="0">SUM(J11:J12)</f>
        <v>66.887438003316817</v>
      </c>
      <c r="K3" s="182">
        <f t="shared" si="0"/>
        <v>12.830799050242181</v>
      </c>
      <c r="L3" s="182">
        <f t="shared" si="0"/>
        <v>22.109244879957675</v>
      </c>
      <c r="M3" s="182">
        <f t="shared" si="0"/>
        <v>66.887438003316817</v>
      </c>
      <c r="N3" s="182">
        <f t="shared" si="0"/>
        <v>12.314722567340549</v>
      </c>
      <c r="O3" s="182">
        <f t="shared" si="0"/>
        <v>30084.642801206399</v>
      </c>
      <c r="P3" s="182">
        <f t="shared" si="0"/>
        <v>0.66887438003316801</v>
      </c>
      <c r="Q3" s="182">
        <f t="shared" si="0"/>
        <v>0.12830799050242181</v>
      </c>
      <c r="R3" s="182">
        <f t="shared" si="0"/>
        <v>0.22109244879957674</v>
      </c>
      <c r="S3" s="182">
        <f t="shared" si="0"/>
        <v>0.66887438003316801</v>
      </c>
      <c r="T3" s="182">
        <f t="shared" si="0"/>
        <v>0.1231472256734055</v>
      </c>
      <c r="U3" s="182">
        <f t="shared" si="0"/>
        <v>300.846428012064</v>
      </c>
      <c r="V3" s="181" t="e">
        <f>SUM(V11:V12,#REF!,#REF!,#REF!)</f>
        <v>#REF!</v>
      </c>
      <c r="W3" s="180" t="e">
        <f>SUM(W11:W12,#REF!,#REF!,#REF!)</f>
        <v>#REF!</v>
      </c>
    </row>
    <row r="4" spans="1:69" s="124" customFormat="1">
      <c r="A4" s="179" t="s">
        <v>154</v>
      </c>
      <c r="B4" s="178">
        <v>2</v>
      </c>
      <c r="C4" s="177" t="s">
        <v>152</v>
      </c>
      <c r="D4" s="176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</row>
    <row r="5" spans="1:69" s="124" customFormat="1">
      <c r="A5" s="179" t="s">
        <v>153</v>
      </c>
      <c r="B5" s="178">
        <v>10</v>
      </c>
      <c r="C5" s="177" t="s">
        <v>152</v>
      </c>
      <c r="D5" s="176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</row>
    <row r="6" spans="1:69" s="124" customFormat="1">
      <c r="A6" s="174"/>
      <c r="B6" s="173"/>
      <c r="C6" s="173"/>
      <c r="D6" s="153"/>
      <c r="E6" s="173"/>
      <c r="F6" s="173"/>
      <c r="G6" s="173"/>
      <c r="H6" s="173"/>
      <c r="I6" s="128"/>
    </row>
    <row r="7" spans="1:69" s="124" customFormat="1">
      <c r="A7" s="172" t="s">
        <v>206</v>
      </c>
      <c r="B7" s="155"/>
      <c r="C7" s="155"/>
      <c r="D7" s="154"/>
      <c r="E7" s="155"/>
      <c r="F7" s="155"/>
      <c r="G7" s="155"/>
      <c r="H7" s="171"/>
      <c r="I7" s="170"/>
    </row>
    <row r="8" spans="1:69" s="124" customFormat="1" ht="15.75" thickBot="1">
      <c r="B8" s="155" t="s">
        <v>149</v>
      </c>
      <c r="C8" s="155">
        <v>5</v>
      </c>
      <c r="D8" s="154"/>
      <c r="E8" s="153"/>
      <c r="F8" s="153"/>
      <c r="G8" s="153"/>
      <c r="H8" s="169"/>
      <c r="I8" s="128"/>
    </row>
    <row r="9" spans="1:69" ht="43.15" customHeight="1">
      <c r="A9" s="576" t="s">
        <v>148</v>
      </c>
      <c r="B9" s="578" t="s">
        <v>147</v>
      </c>
      <c r="C9" s="580" t="s">
        <v>151</v>
      </c>
      <c r="D9" s="578" t="s">
        <v>146</v>
      </c>
      <c r="E9" s="578" t="s">
        <v>145</v>
      </c>
      <c r="F9" s="574" t="s">
        <v>144</v>
      </c>
      <c r="G9" s="574" t="s">
        <v>143</v>
      </c>
      <c r="H9" s="152" t="s">
        <v>142</v>
      </c>
      <c r="I9" s="157"/>
      <c r="J9" s="263" t="s">
        <v>141</v>
      </c>
      <c r="K9" s="264" t="s">
        <v>140</v>
      </c>
      <c r="L9" s="265" t="s">
        <v>139</v>
      </c>
      <c r="M9" s="265" t="s">
        <v>55</v>
      </c>
      <c r="N9" s="265" t="s">
        <v>138</v>
      </c>
      <c r="O9" s="266" t="s">
        <v>61</v>
      </c>
      <c r="P9" s="168" t="s">
        <v>141</v>
      </c>
      <c r="Q9" s="167" t="s">
        <v>140</v>
      </c>
      <c r="R9" s="166" t="s">
        <v>139</v>
      </c>
      <c r="S9" s="166" t="s">
        <v>55</v>
      </c>
      <c r="T9" s="166" t="s">
        <v>138</v>
      </c>
      <c r="U9" s="164" t="s">
        <v>61</v>
      </c>
      <c r="V9" s="165" t="s">
        <v>62</v>
      </c>
      <c r="W9" s="164" t="s">
        <v>63</v>
      </c>
    </row>
    <row r="10" spans="1:69" ht="15" customHeight="1" thickBot="1">
      <c r="A10" s="577"/>
      <c r="B10" s="579"/>
      <c r="C10" s="581"/>
      <c r="D10" s="579"/>
      <c r="E10" s="579"/>
      <c r="F10" s="575"/>
      <c r="G10" s="575"/>
      <c r="H10" s="151">
        <f>SUM(H11:H12)</f>
        <v>339.04274753379616</v>
      </c>
      <c r="I10" s="138"/>
      <c r="J10" s="270" t="s">
        <v>210</v>
      </c>
      <c r="K10" s="271" t="s">
        <v>210</v>
      </c>
      <c r="L10" s="271" t="s">
        <v>210</v>
      </c>
      <c r="M10" s="271" t="s">
        <v>210</v>
      </c>
      <c r="N10" s="271" t="s">
        <v>210</v>
      </c>
      <c r="O10" s="272" t="s">
        <v>210</v>
      </c>
      <c r="P10" s="270" t="s">
        <v>137</v>
      </c>
      <c r="Q10" s="163" t="s">
        <v>137</v>
      </c>
      <c r="R10" s="163" t="s">
        <v>137</v>
      </c>
      <c r="S10" s="163" t="s">
        <v>137</v>
      </c>
      <c r="T10" s="163" t="s">
        <v>137</v>
      </c>
      <c r="U10" s="161" t="s">
        <v>137</v>
      </c>
      <c r="V10" s="162" t="s">
        <v>137</v>
      </c>
      <c r="W10" s="161" t="s">
        <v>137</v>
      </c>
    </row>
    <row r="11" spans="1:69" s="133" customFormat="1">
      <c r="A11" s="160" t="s">
        <v>150</v>
      </c>
      <c r="B11" s="159">
        <v>1200</v>
      </c>
      <c r="C11" s="158" t="s">
        <v>136</v>
      </c>
      <c r="D11" s="150">
        <v>140</v>
      </c>
      <c r="E11" s="150">
        <f>$B$5</f>
        <v>10</v>
      </c>
      <c r="F11" s="149">
        <v>40</v>
      </c>
      <c r="G11" s="149">
        <v>10</v>
      </c>
      <c r="H11" s="148">
        <f>E11*C8*60/'Helicopter EF'!H31</f>
        <v>302.52100840336135</v>
      </c>
      <c r="I11" s="138"/>
      <c r="J11" s="267">
        <f>($F11+$G11)*'Helicopter EF'!$AA$31</f>
        <v>27.92299049774422</v>
      </c>
      <c r="K11" s="268">
        <f>($F11+$G11)*'Helicopter EF'!$Z$31</f>
        <v>6.8124730266932705</v>
      </c>
      <c r="L11" s="268">
        <f>($F11+$G11)*'Helicopter EF'!$AC$31</f>
        <v>10.457935075729182</v>
      </c>
      <c r="M11" s="268">
        <f>($F11+$G11)*'Helicopter EF'!$Y$31</f>
        <v>27.92299049774422</v>
      </c>
      <c r="N11" s="268">
        <f>($F11+$G11)*'Helicopter EF'!$AB$31</f>
        <v>6.5794985352410764</v>
      </c>
      <c r="O11" s="269">
        <f>($F11+$G11)*'Helicopter EF'!$AD$31</f>
        <v>16073.595012911073</v>
      </c>
      <c r="P11" s="147">
        <f>J11*20/2000</f>
        <v>0.27922990497744216</v>
      </c>
      <c r="Q11" s="146">
        <f t="shared" ref="Q11:U11" si="1">K11*20/2000</f>
        <v>6.8124730266932707E-2</v>
      </c>
      <c r="R11" s="146">
        <f t="shared" si="1"/>
        <v>0.10457935075729181</v>
      </c>
      <c r="S11" s="146">
        <f t="shared" si="1"/>
        <v>0.27922990497744216</v>
      </c>
      <c r="T11" s="146">
        <f t="shared" si="1"/>
        <v>6.5794985352410768E-2</v>
      </c>
      <c r="U11" s="144">
        <f t="shared" si="1"/>
        <v>160.73595012911073</v>
      </c>
      <c r="V11" s="145">
        <f>$H11*'Helicopter EF'!$AE$31/2000</f>
        <v>1.3718934654469554E-3</v>
      </c>
      <c r="W11" s="144">
        <f>$H11*'Helicopter EF'!$AF$31/2000</f>
        <v>1.575136941809467E-3</v>
      </c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</row>
    <row r="12" spans="1:69" s="133" customFormat="1" ht="15.75" thickBot="1">
      <c r="A12" s="143" t="s">
        <v>135</v>
      </c>
      <c r="B12" s="142">
        <v>9000</v>
      </c>
      <c r="C12" s="140"/>
      <c r="D12" s="141">
        <v>140</v>
      </c>
      <c r="E12" s="141">
        <f>$B$4</f>
        <v>2</v>
      </c>
      <c r="F12" s="140">
        <v>5</v>
      </c>
      <c r="G12" s="140">
        <v>2</v>
      </c>
      <c r="H12" s="139">
        <f>E12*C8*60/'Helicopter EF'!H24</f>
        <v>36.521739130434788</v>
      </c>
      <c r="I12" s="138"/>
      <c r="J12" s="137">
        <f>($F12+$G12)*'Helicopter EF'!$AA$24</f>
        <v>38.964447505572593</v>
      </c>
      <c r="K12" s="136">
        <f>($F12+$G12)*'Helicopter EF'!$Z$24</f>
        <v>6.0183260235489096</v>
      </c>
      <c r="L12" s="136">
        <f>($F12+$G12)*'Helicopter EF'!$AC$24</f>
        <v>11.651309804228493</v>
      </c>
      <c r="M12" s="136">
        <f>($F12+$G12)*'Helicopter EF'!$Y$24</f>
        <v>38.964447505572593</v>
      </c>
      <c r="N12" s="136">
        <f>($F12+$G12)*'Helicopter EF'!$AB$24</f>
        <v>5.735224032099473</v>
      </c>
      <c r="O12" s="134">
        <f>($F12+$G12)*'Helicopter EF'!$AD$24</f>
        <v>14011.047788295327</v>
      </c>
      <c r="P12" s="137">
        <f>J12*20/2000</f>
        <v>0.38964447505572591</v>
      </c>
      <c r="Q12" s="136">
        <f t="shared" ref="Q12" si="2">K12*20/2000</f>
        <v>6.0183260235489096E-2</v>
      </c>
      <c r="R12" s="136">
        <f t="shared" ref="R12" si="3">L12*20/2000</f>
        <v>0.11651309804228492</v>
      </c>
      <c r="S12" s="136">
        <f t="shared" ref="S12" si="4">M12*20/2000</f>
        <v>0.38964447505572591</v>
      </c>
      <c r="T12" s="136">
        <f t="shared" ref="T12" si="5">N12*20/2000</f>
        <v>5.735224032099473E-2</v>
      </c>
      <c r="U12" s="134">
        <f t="shared" ref="U12" si="6">O12*20/2000</f>
        <v>140.11047788295326</v>
      </c>
      <c r="V12" s="135">
        <f>$H12*'Helicopter EF'!$AE$24/2000</f>
        <v>1.0312070063622021E-3</v>
      </c>
      <c r="W12" s="134">
        <f>$H12*'Helicopter EF'!$AF$24/2000</f>
        <v>1.1839784147121577E-3</v>
      </c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</row>
    <row r="13" spans="1:69" s="129" customFormat="1">
      <c r="A13" s="132"/>
      <c r="B13" s="131"/>
      <c r="C13" s="131"/>
      <c r="D13" s="131"/>
      <c r="E13" s="131"/>
      <c r="F13" s="131"/>
      <c r="G13" s="131"/>
      <c r="H13" s="131"/>
      <c r="I13" s="130"/>
      <c r="J13" s="130"/>
      <c r="K13" s="130"/>
      <c r="L13" s="130"/>
      <c r="M13" s="130"/>
      <c r="N13" s="130"/>
      <c r="O13" s="130"/>
      <c r="P13" s="156"/>
      <c r="Q13" s="156"/>
      <c r="R13" s="156"/>
      <c r="S13" s="156"/>
      <c r="T13" s="156"/>
      <c r="U13" s="156"/>
      <c r="V13" s="156"/>
      <c r="W13" s="156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</row>
    <row r="14" spans="1:69" s="124" customFormat="1"/>
    <row r="15" spans="1:69" s="124" customFormat="1"/>
    <row r="16" spans="1:69" s="124" customFormat="1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</row>
    <row r="17" spans="1:17" s="124" customFormat="1">
      <c r="A17" s="127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</row>
    <row r="18" spans="1:17" s="124" customFormat="1">
      <c r="A18" s="12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</row>
    <row r="19" spans="1:17" s="124" customFormat="1">
      <c r="A19" s="125"/>
      <c r="D19" s="127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</row>
    <row r="20" spans="1:17" s="124" customFormat="1">
      <c r="A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</row>
    <row r="21" spans="1:17" s="124" customFormat="1">
      <c r="A21" s="125"/>
      <c r="D21" s="125"/>
      <c r="E21" s="127"/>
      <c r="F21" s="127"/>
      <c r="G21" s="127"/>
      <c r="H21" s="125"/>
      <c r="I21" s="125"/>
      <c r="J21" s="125"/>
      <c r="K21" s="125"/>
      <c r="L21" s="125"/>
      <c r="M21" s="125"/>
      <c r="N21" s="125"/>
      <c r="O21" s="125"/>
      <c r="P21" s="125"/>
      <c r="Q21" s="125"/>
    </row>
    <row r="22" spans="1:17" s="124" customFormat="1">
      <c r="A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</row>
    <row r="23" spans="1:17" s="124" customFormat="1">
      <c r="A23" s="125"/>
      <c r="D23" s="125"/>
      <c r="E23" s="126"/>
      <c r="F23" s="126"/>
      <c r="G23" s="126"/>
      <c r="H23" s="125"/>
      <c r="I23" s="125"/>
      <c r="J23" s="125"/>
      <c r="K23" s="125"/>
      <c r="L23" s="125"/>
      <c r="M23" s="125"/>
      <c r="N23" s="125"/>
      <c r="O23" s="125"/>
      <c r="P23" s="125"/>
      <c r="Q23" s="125"/>
    </row>
    <row r="24" spans="1:17" s="124" customFormat="1">
      <c r="A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</row>
    <row r="25" spans="1:17" s="124" customFormat="1">
      <c r="A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</row>
    <row r="26" spans="1:17" s="124" customFormat="1">
      <c r="A26" s="125"/>
      <c r="D26" s="125"/>
      <c r="E26" s="126"/>
      <c r="F26" s="126"/>
      <c r="G26" s="126"/>
      <c r="H26" s="125"/>
      <c r="I26" s="125"/>
      <c r="J26" s="125"/>
      <c r="K26" s="125"/>
      <c r="L26" s="125"/>
      <c r="M26" s="125"/>
      <c r="N26" s="125"/>
      <c r="O26" s="125"/>
      <c r="P26" s="125"/>
      <c r="Q26" s="125"/>
    </row>
    <row r="27" spans="1:17" s="124" customFormat="1">
      <c r="A27" s="125"/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</row>
    <row r="28" spans="1:17" s="124" customFormat="1">
      <c r="A28" s="125"/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</row>
    <row r="29" spans="1:17" s="124" customFormat="1">
      <c r="A29" s="125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</row>
    <row r="30" spans="1:17" s="124" customFormat="1">
      <c r="A30" s="125"/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</row>
    <row r="31" spans="1:17" s="124" customFormat="1">
      <c r="A31" s="125"/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</row>
    <row r="32" spans="1:17" s="124" customFormat="1">
      <c r="A32" s="125"/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</row>
    <row r="33" spans="1:17" s="124" customFormat="1">
      <c r="A33" s="125"/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</row>
    <row r="34" spans="1:17" s="124" customFormat="1"/>
    <row r="35" spans="1:17" s="124" customFormat="1"/>
    <row r="36" spans="1:17" s="124" customFormat="1"/>
    <row r="37" spans="1:17" s="124" customFormat="1"/>
    <row r="38" spans="1:17" s="124" customFormat="1"/>
    <row r="39" spans="1:17" s="124" customFormat="1"/>
    <row r="40" spans="1:17" s="124" customFormat="1"/>
    <row r="41" spans="1:17" s="124" customFormat="1"/>
    <row r="42" spans="1:17" s="124" customFormat="1"/>
    <row r="43" spans="1:17" s="124" customFormat="1"/>
    <row r="44" spans="1:17" s="124" customFormat="1"/>
    <row r="45" spans="1:17" s="124" customFormat="1"/>
    <row r="46" spans="1:17" s="124" customFormat="1"/>
    <row r="47" spans="1:17" s="124" customFormat="1"/>
    <row r="48" spans="1:17" s="124" customFormat="1"/>
    <row r="49" s="124" customFormat="1"/>
    <row r="50" s="124" customFormat="1"/>
    <row r="51" s="124" customFormat="1"/>
    <row r="52" s="124" customFormat="1"/>
    <row r="53" s="124" customFormat="1"/>
    <row r="54" s="124" customFormat="1"/>
    <row r="55" s="124" customFormat="1"/>
    <row r="56" s="124" customFormat="1"/>
    <row r="57" s="124" customFormat="1"/>
    <row r="58" s="124" customFormat="1"/>
    <row r="59" s="124" customFormat="1"/>
    <row r="60" s="124" customFormat="1"/>
    <row r="61" s="124" customFormat="1"/>
    <row r="62" s="124" customFormat="1"/>
    <row r="63" s="124" customFormat="1"/>
    <row r="64" s="124" customFormat="1"/>
    <row r="65" s="124" customFormat="1"/>
    <row r="66" s="124" customFormat="1"/>
    <row r="67" s="124" customFormat="1"/>
    <row r="68" s="124" customFormat="1"/>
    <row r="69" s="124" customFormat="1"/>
    <row r="70" s="124" customFormat="1"/>
    <row r="71" s="124" customFormat="1"/>
    <row r="72" s="124" customFormat="1"/>
    <row r="73" s="124" customFormat="1"/>
    <row r="74" s="124" customFormat="1"/>
    <row r="75" s="124" customFormat="1"/>
    <row r="76" s="124" customFormat="1"/>
    <row r="77" s="124" customFormat="1"/>
    <row r="78" s="124" customFormat="1"/>
    <row r="79" s="124" customFormat="1"/>
    <row r="80" s="124" customFormat="1"/>
    <row r="81" s="124" customFormat="1"/>
    <row r="82" s="124" customFormat="1"/>
    <row r="83" s="124" customFormat="1"/>
    <row r="84" s="124" customFormat="1"/>
    <row r="85" s="124" customFormat="1"/>
    <row r="86" s="124" customFormat="1"/>
    <row r="87" s="124" customFormat="1"/>
    <row r="88" s="124" customFormat="1"/>
    <row r="89" s="124" customFormat="1"/>
    <row r="90" s="124" customFormat="1"/>
    <row r="91" s="124" customFormat="1"/>
    <row r="92" s="124" customFormat="1"/>
    <row r="93" s="124" customFormat="1"/>
    <row r="94" s="124" customFormat="1"/>
    <row r="95" s="124" customFormat="1"/>
    <row r="96" s="124" customFormat="1"/>
    <row r="97" s="124" customFormat="1"/>
    <row r="98" s="124" customFormat="1"/>
    <row r="99" s="124" customFormat="1"/>
    <row r="100" s="124" customFormat="1"/>
    <row r="101" s="124" customFormat="1"/>
    <row r="102" s="124" customFormat="1"/>
    <row r="103" s="124" customFormat="1"/>
    <row r="104" s="124" customFormat="1"/>
    <row r="105" s="124" customFormat="1"/>
    <row r="106" s="124" customFormat="1"/>
    <row r="107" s="124" customFormat="1"/>
    <row r="108" s="124" customFormat="1"/>
    <row r="109" s="124" customFormat="1"/>
    <row r="110" s="124" customFormat="1"/>
    <row r="111" s="124" customFormat="1"/>
    <row r="112" s="124" customFormat="1"/>
    <row r="113" s="124" customFormat="1"/>
    <row r="114" s="124" customFormat="1"/>
    <row r="115" s="124" customFormat="1"/>
    <row r="116" s="124" customFormat="1"/>
    <row r="117" s="124" customFormat="1"/>
    <row r="118" s="124" customFormat="1"/>
    <row r="119" s="124" customFormat="1"/>
    <row r="120" s="124" customFormat="1"/>
    <row r="121" s="124" customFormat="1"/>
    <row r="122" s="124" customFormat="1"/>
    <row r="123" s="124" customFormat="1"/>
    <row r="124" s="124" customFormat="1"/>
    <row r="125" s="124" customFormat="1"/>
    <row r="126" s="124" customFormat="1"/>
    <row r="127" s="124" customFormat="1"/>
    <row r="128" s="124" customFormat="1"/>
    <row r="129" s="124" customFormat="1"/>
    <row r="130" s="124" customFormat="1"/>
    <row r="131" s="124" customFormat="1"/>
    <row r="132" s="124" customFormat="1"/>
    <row r="133" s="124" customFormat="1"/>
    <row r="134" s="124" customFormat="1"/>
    <row r="135" s="124" customFormat="1"/>
    <row r="136" s="124" customFormat="1"/>
    <row r="137" s="124" customFormat="1"/>
    <row r="138" s="124" customFormat="1"/>
    <row r="139" s="124" customFormat="1"/>
    <row r="140" s="124" customFormat="1"/>
    <row r="141" s="124" customFormat="1"/>
    <row r="142" s="124" customFormat="1"/>
    <row r="143" s="124" customFormat="1"/>
    <row r="144" s="124" customFormat="1"/>
    <row r="145" s="124" customFormat="1"/>
    <row r="146" s="124" customFormat="1"/>
    <row r="147" s="124" customFormat="1"/>
    <row r="148" s="124" customFormat="1"/>
    <row r="149" s="124" customFormat="1"/>
    <row r="150" s="124" customFormat="1"/>
    <row r="151" s="124" customFormat="1"/>
    <row r="152" s="124" customFormat="1"/>
    <row r="153" s="124" customFormat="1"/>
    <row r="154" s="124" customFormat="1"/>
    <row r="155" s="124" customFormat="1"/>
    <row r="156" s="124" customFormat="1"/>
    <row r="157" s="124" customFormat="1"/>
    <row r="158" s="124" customFormat="1"/>
    <row r="159" s="124" customFormat="1"/>
    <row r="160" s="124" customFormat="1"/>
    <row r="161" s="124" customFormat="1"/>
    <row r="162" s="124" customFormat="1"/>
    <row r="163" s="124" customFormat="1"/>
    <row r="164" s="124" customFormat="1"/>
    <row r="165" s="124" customFormat="1"/>
    <row r="166" s="124" customFormat="1"/>
    <row r="167" s="124" customFormat="1"/>
    <row r="168" s="124" customFormat="1"/>
    <row r="169" s="124" customFormat="1"/>
    <row r="170" s="124" customFormat="1"/>
    <row r="171" s="124" customFormat="1"/>
    <row r="172" s="124" customFormat="1"/>
    <row r="173" s="124" customFormat="1"/>
    <row r="174" s="124" customFormat="1"/>
    <row r="175" s="124" customFormat="1"/>
    <row r="176" s="124" customFormat="1"/>
    <row r="177" s="124" customFormat="1"/>
    <row r="178" s="124" customFormat="1"/>
    <row r="179" s="124" customFormat="1"/>
    <row r="180" s="124" customFormat="1"/>
    <row r="181" s="124" customFormat="1"/>
    <row r="182" s="124" customFormat="1"/>
    <row r="183" s="124" customFormat="1"/>
    <row r="184" s="124" customFormat="1"/>
    <row r="185" s="124" customFormat="1"/>
    <row r="186" s="124" customFormat="1"/>
    <row r="187" s="124" customFormat="1"/>
    <row r="188" s="124" customFormat="1"/>
    <row r="189" s="124" customFormat="1"/>
    <row r="190" s="124" customFormat="1"/>
    <row r="191" s="124" customFormat="1"/>
    <row r="192" s="124" customFormat="1"/>
    <row r="193" s="124" customFormat="1"/>
    <row r="194" s="124" customFormat="1"/>
    <row r="195" s="124" customFormat="1"/>
    <row r="196" s="124" customFormat="1"/>
    <row r="197" s="124" customFormat="1"/>
    <row r="198" s="124" customFormat="1"/>
    <row r="199" s="124" customFormat="1"/>
    <row r="200" s="124" customFormat="1"/>
    <row r="201" s="124" customFormat="1"/>
    <row r="202" s="124" customFormat="1"/>
    <row r="203" s="124" customFormat="1"/>
    <row r="204" s="124" customFormat="1"/>
    <row r="205" s="124" customFormat="1"/>
    <row r="206" s="124" customFormat="1"/>
    <row r="207" s="124" customFormat="1"/>
    <row r="208" s="124" customFormat="1"/>
    <row r="209" s="124" customFormat="1"/>
    <row r="210" s="124" customFormat="1"/>
    <row r="211" s="124" customFormat="1"/>
    <row r="212" s="124" customFormat="1"/>
    <row r="213" s="124" customFormat="1"/>
    <row r="214" s="124" customFormat="1"/>
    <row r="215" s="124" customFormat="1"/>
    <row r="216" s="124" customFormat="1"/>
    <row r="217" s="124" customFormat="1"/>
    <row r="218" s="124" customFormat="1"/>
    <row r="219" s="124" customFormat="1"/>
    <row r="220" s="124" customFormat="1"/>
    <row r="221" s="124" customFormat="1"/>
    <row r="222" s="124" customFormat="1"/>
    <row r="223" s="124" customFormat="1"/>
    <row r="224" s="124" customFormat="1"/>
    <row r="225" s="124" customFormat="1"/>
    <row r="226" s="124" customFormat="1"/>
    <row r="227" s="124" customFormat="1"/>
    <row r="228" s="124" customFormat="1"/>
    <row r="229" s="124" customFormat="1"/>
    <row r="230" s="124" customFormat="1"/>
    <row r="231" s="124" customFormat="1"/>
    <row r="232" s="124" customFormat="1"/>
    <row r="233" s="124" customFormat="1"/>
    <row r="234" s="124" customFormat="1"/>
    <row r="235" s="124" customFormat="1"/>
    <row r="236" s="124" customFormat="1"/>
    <row r="237" s="124" customFormat="1"/>
    <row r="238" s="124" customFormat="1"/>
    <row r="239" s="124" customFormat="1"/>
    <row r="240" s="124" customFormat="1"/>
    <row r="241" s="124" customFormat="1"/>
    <row r="242" s="124" customFormat="1"/>
    <row r="243" s="124" customFormat="1"/>
    <row r="244" s="124" customFormat="1"/>
    <row r="245" s="124" customFormat="1"/>
    <row r="246" s="124" customFormat="1"/>
    <row r="247" s="124" customFormat="1"/>
    <row r="248" s="124" customFormat="1"/>
    <row r="249" s="124" customFormat="1"/>
    <row r="250" s="124" customFormat="1"/>
    <row r="251" s="124" customFormat="1"/>
    <row r="252" s="124" customFormat="1"/>
    <row r="253" s="124" customFormat="1"/>
    <row r="254" s="124" customFormat="1"/>
    <row r="255" s="124" customFormat="1"/>
    <row r="256" s="124" customFormat="1"/>
    <row r="257" s="124" customFormat="1"/>
    <row r="258" s="124" customFormat="1"/>
    <row r="259" s="124" customFormat="1"/>
    <row r="260" s="124" customFormat="1"/>
    <row r="261" s="124" customFormat="1"/>
    <row r="262" s="124" customFormat="1"/>
    <row r="263" s="124" customFormat="1"/>
    <row r="264" s="124" customFormat="1"/>
    <row r="265" s="124" customFormat="1"/>
    <row r="266" s="124" customFormat="1"/>
    <row r="267" s="124" customFormat="1"/>
    <row r="268" s="124" customFormat="1"/>
    <row r="269" s="124" customFormat="1"/>
    <row r="270" s="124" customFormat="1"/>
    <row r="271" s="124" customFormat="1"/>
    <row r="272" s="124" customFormat="1"/>
    <row r="273" s="124" customFormat="1"/>
    <row r="274" s="124" customFormat="1"/>
    <row r="275" s="124" customFormat="1"/>
    <row r="276" s="124" customFormat="1"/>
    <row r="277" s="124" customFormat="1"/>
    <row r="278" s="124" customFormat="1"/>
    <row r="279" s="124" customFormat="1"/>
    <row r="280" s="124" customFormat="1"/>
    <row r="281" s="124" customFormat="1"/>
    <row r="282" s="124" customFormat="1"/>
    <row r="283" s="124" customFormat="1"/>
    <row r="284" s="124" customFormat="1"/>
    <row r="285" s="124" customFormat="1"/>
    <row r="286" s="124" customFormat="1"/>
    <row r="287" s="124" customFormat="1"/>
    <row r="288" s="124" customFormat="1"/>
    <row r="289" s="124" customFormat="1"/>
    <row r="290" s="124" customFormat="1"/>
    <row r="291" s="124" customFormat="1"/>
    <row r="292" s="124" customFormat="1"/>
    <row r="293" s="124" customFormat="1"/>
    <row r="294" s="124" customFormat="1"/>
    <row r="295" s="124" customFormat="1"/>
    <row r="296" s="124" customFormat="1"/>
    <row r="297" s="124" customFormat="1"/>
    <row r="298" s="124" customFormat="1"/>
    <row r="299" s="124" customFormat="1"/>
    <row r="300" s="124" customFormat="1"/>
    <row r="301" s="124" customFormat="1"/>
    <row r="302" s="124" customFormat="1"/>
    <row r="303" s="124" customFormat="1"/>
    <row r="304" s="124" customFormat="1"/>
    <row r="305" s="124" customFormat="1"/>
    <row r="306" s="124" customFormat="1"/>
    <row r="307" s="124" customFormat="1"/>
    <row r="308" s="124" customFormat="1"/>
    <row r="309" s="124" customFormat="1"/>
    <row r="310" s="124" customFormat="1"/>
    <row r="311" s="124" customFormat="1"/>
    <row r="312" s="124" customFormat="1"/>
    <row r="313" s="124" customFormat="1"/>
    <row r="314" s="124" customFormat="1"/>
    <row r="315" s="124" customFormat="1"/>
    <row r="316" s="124" customFormat="1"/>
    <row r="317" s="124" customFormat="1"/>
    <row r="318" s="124" customFormat="1"/>
    <row r="319" s="124" customFormat="1"/>
    <row r="320" s="124" customFormat="1"/>
    <row r="321" s="124" customFormat="1"/>
    <row r="322" s="124" customFormat="1"/>
    <row r="323" s="124" customFormat="1"/>
    <row r="324" s="124" customFormat="1"/>
    <row r="325" s="124" customFormat="1"/>
    <row r="326" s="124" customFormat="1"/>
    <row r="327" s="124" customFormat="1"/>
    <row r="328" s="124" customFormat="1"/>
    <row r="329" s="124" customFormat="1"/>
    <row r="330" s="124" customFormat="1"/>
    <row r="331" s="124" customFormat="1"/>
    <row r="332" s="124" customFormat="1"/>
    <row r="333" s="124" customFormat="1"/>
    <row r="334" s="124" customFormat="1"/>
    <row r="335" s="124" customFormat="1"/>
    <row r="336" s="124" customFormat="1"/>
    <row r="337" s="124" customFormat="1"/>
    <row r="338" s="124" customFormat="1"/>
    <row r="339" s="124" customFormat="1"/>
    <row r="340" s="124" customFormat="1"/>
    <row r="341" s="124" customFormat="1"/>
    <row r="342" s="124" customFormat="1"/>
  </sheetData>
  <mergeCells count="7">
    <mergeCell ref="F9:F10"/>
    <mergeCell ref="G9:G10"/>
    <mergeCell ref="A9:A10"/>
    <mergeCell ref="B9:B10"/>
    <mergeCell ref="C9:C10"/>
    <mergeCell ref="D9:D10"/>
    <mergeCell ref="E9:E10"/>
  </mergeCells>
  <pageMargins left="0.7" right="0.7" top="0.75" bottom="0.75" header="0.3" footer="0.3"/>
  <pageSetup scale="50" orientation="landscape" r:id="rId1"/>
  <headerFooter>
    <oddHeader>&amp;CTable A-13
Helicopter Emissions
South Orange County Reliability Enhancement Project</oddHeader>
    <oddFooter>&amp;CA-13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>
  <sheetPr>
    <tabColor rgb="FFFF0000"/>
  </sheetPr>
  <dimension ref="A1:AF32"/>
  <sheetViews>
    <sheetView view="pageBreakPreview" topLeftCell="G7" zoomScale="75" zoomScaleNormal="75" zoomScaleSheetLayoutView="75" workbookViewId="0">
      <selection activeCell="C92" sqref="C92:C96"/>
    </sheetView>
  </sheetViews>
  <sheetFormatPr defaultColWidth="9.140625" defaultRowHeight="15"/>
  <cols>
    <col min="1" max="1" width="21.5703125" style="123" customWidth="1"/>
    <col min="2" max="2" width="19.140625" style="123" customWidth="1"/>
    <col min="3" max="3" width="9.85546875" style="123" customWidth="1"/>
    <col min="4" max="4" width="14.7109375" style="123" customWidth="1"/>
    <col min="5" max="5" width="10.140625" style="123" customWidth="1"/>
    <col min="6" max="6" width="10.85546875" style="123" customWidth="1"/>
    <col min="7" max="8" width="10.7109375" style="123" customWidth="1"/>
    <col min="9" max="9" width="6.42578125" style="123" bestFit="1" customWidth="1"/>
    <col min="10" max="11" width="7.5703125" style="123" bestFit="1" customWidth="1"/>
    <col min="12" max="12" width="7.28515625" style="123" customWidth="1"/>
    <col min="13" max="13" width="6.140625" style="123" customWidth="1"/>
    <col min="14" max="14" width="8" style="123" bestFit="1" customWidth="1"/>
    <col min="15" max="15" width="8.140625" style="123" hidden="1" customWidth="1"/>
    <col min="16" max="16" width="7.42578125" style="123" hidden="1" customWidth="1"/>
    <col min="17" max="17" width="6.140625" style="123" bestFit="1" customWidth="1"/>
    <col min="18" max="20" width="7.5703125" style="123" bestFit="1" customWidth="1"/>
    <col min="21" max="21" width="6.42578125" style="123" bestFit="1" customWidth="1"/>
    <col min="22" max="22" width="8.7109375" style="123" customWidth="1"/>
    <col min="23" max="23" width="7.5703125" style="123" hidden="1" customWidth="1"/>
    <col min="24" max="24" width="7.42578125" style="123" hidden="1" customWidth="1"/>
    <col min="25" max="29" width="7.42578125" style="123" bestFit="1" customWidth="1"/>
    <col min="30" max="30" width="9.7109375" style="123" bestFit="1" customWidth="1"/>
    <col min="31" max="32" width="7.42578125" style="123" hidden="1" customWidth="1"/>
    <col min="33" max="16384" width="9.140625" style="123"/>
  </cols>
  <sheetData>
    <row r="1" spans="1:30" s="124" customFormat="1">
      <c r="A1" s="197" t="s">
        <v>205</v>
      </c>
    </row>
    <row r="2" spans="1:30" s="124" customFormat="1">
      <c r="A2" s="189" t="s">
        <v>204</v>
      </c>
    </row>
    <row r="3" spans="1:30" s="124" customFormat="1">
      <c r="A3" s="189" t="s">
        <v>203</v>
      </c>
    </row>
    <row r="4" spans="1:30" s="124" customFormat="1" hidden="1">
      <c r="A4" s="262" t="s">
        <v>202</v>
      </c>
    </row>
    <row r="5" spans="1:30" s="124" customFormat="1">
      <c r="A5" s="262" t="s">
        <v>201</v>
      </c>
    </row>
    <row r="6" spans="1:30" s="124" customFormat="1">
      <c r="A6" s="189" t="s">
        <v>200</v>
      </c>
    </row>
    <row r="7" spans="1:30" s="124" customFormat="1">
      <c r="A7" s="189" t="s">
        <v>199</v>
      </c>
    </row>
    <row r="8" spans="1:30" s="124" customFormat="1"/>
    <row r="9" spans="1:30" s="124" customFormat="1">
      <c r="A9" s="260" t="s">
        <v>165</v>
      </c>
      <c r="B9" s="259">
        <v>0.1</v>
      </c>
      <c r="N9" s="261"/>
      <c r="O9" s="261"/>
      <c r="P9" s="261"/>
    </row>
    <row r="10" spans="1:30" s="124" customFormat="1">
      <c r="A10" s="260" t="s">
        <v>160</v>
      </c>
      <c r="B10" s="259">
        <v>0.05</v>
      </c>
    </row>
    <row r="11" spans="1:30" s="124" customFormat="1">
      <c r="A11" s="260" t="s">
        <v>159</v>
      </c>
      <c r="B11" s="259">
        <v>0.1</v>
      </c>
    </row>
    <row r="12" spans="1:30" s="124" customFormat="1">
      <c r="A12" s="260" t="s">
        <v>198</v>
      </c>
      <c r="B12" s="259">
        <v>0.65</v>
      </c>
    </row>
    <row r="13" spans="1:30" s="124" customFormat="1">
      <c r="A13" s="260" t="s">
        <v>157</v>
      </c>
      <c r="B13" s="259">
        <v>0.1</v>
      </c>
    </row>
    <row r="14" spans="1:30" s="124" customFormat="1">
      <c r="A14" s="258" t="s">
        <v>197</v>
      </c>
      <c r="B14" s="257" t="s">
        <v>196</v>
      </c>
    </row>
    <row r="15" spans="1:30" s="124" customFormat="1">
      <c r="A15" s="256" t="s">
        <v>195</v>
      </c>
      <c r="B15" s="254" t="s">
        <v>194</v>
      </c>
      <c r="C15" s="255">
        <f>9.57/(0.8*3.79)*1000</f>
        <v>3156.3324538258576</v>
      </c>
      <c r="D15" s="254" t="s">
        <v>193</v>
      </c>
      <c r="E15" s="253"/>
      <c r="G15" s="133"/>
    </row>
    <row r="16" spans="1:30" s="124" customFormat="1" ht="13.9" customHeight="1" thickBot="1">
      <c r="A16" s="252"/>
      <c r="B16" s="175"/>
      <c r="C16" s="175"/>
      <c r="D16" s="175"/>
      <c r="E16" s="175"/>
      <c r="F16" s="175"/>
      <c r="G16" s="175"/>
      <c r="H16" s="175"/>
      <c r="I16" s="175"/>
      <c r="J16" s="175"/>
      <c r="K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  <c r="Z16" s="175"/>
      <c r="AA16" s="175"/>
      <c r="AB16" s="175"/>
      <c r="AC16" s="175"/>
      <c r="AD16" s="175"/>
    </row>
    <row r="17" spans="1:32" s="248" customFormat="1" ht="25.15" customHeight="1">
      <c r="A17" s="585" t="s">
        <v>192</v>
      </c>
      <c r="B17" s="587" t="s">
        <v>191</v>
      </c>
      <c r="C17" s="587" t="s">
        <v>190</v>
      </c>
      <c r="D17" s="587" t="s">
        <v>189</v>
      </c>
      <c r="E17" s="587" t="s">
        <v>188</v>
      </c>
      <c r="F17" s="587" t="s">
        <v>187</v>
      </c>
      <c r="G17" s="587" t="s">
        <v>186</v>
      </c>
      <c r="H17" s="590" t="s">
        <v>185</v>
      </c>
      <c r="I17" s="582" t="s">
        <v>184</v>
      </c>
      <c r="J17" s="583"/>
      <c r="K17" s="583"/>
      <c r="L17" s="583"/>
      <c r="M17" s="583"/>
      <c r="N17" s="584"/>
      <c r="O17" s="251"/>
      <c r="P17" s="251"/>
      <c r="Q17" s="582" t="s">
        <v>183</v>
      </c>
      <c r="R17" s="583"/>
      <c r="S17" s="583"/>
      <c r="T17" s="583"/>
      <c r="U17" s="583"/>
      <c r="V17" s="584"/>
      <c r="W17" s="250"/>
      <c r="X17" s="249"/>
      <c r="Y17" s="582" t="s">
        <v>182</v>
      </c>
      <c r="Z17" s="583"/>
      <c r="AA17" s="583"/>
      <c r="AB17" s="583"/>
      <c r="AC17" s="583"/>
      <c r="AD17" s="584"/>
      <c r="AE17" s="250"/>
      <c r="AF17" s="249"/>
    </row>
    <row r="18" spans="1:32" s="238" customFormat="1" ht="38.25" customHeight="1" thickBot="1">
      <c r="A18" s="586"/>
      <c r="B18" s="588"/>
      <c r="C18" s="589"/>
      <c r="D18" s="588"/>
      <c r="E18" s="589"/>
      <c r="F18" s="588"/>
      <c r="G18" s="588"/>
      <c r="H18" s="591"/>
      <c r="I18" s="247" t="s">
        <v>55</v>
      </c>
      <c r="J18" s="246" t="s">
        <v>181</v>
      </c>
      <c r="K18" s="246" t="s">
        <v>73</v>
      </c>
      <c r="L18" s="246" t="s">
        <v>58</v>
      </c>
      <c r="M18" s="246" t="s">
        <v>139</v>
      </c>
      <c r="N18" s="243" t="s">
        <v>61</v>
      </c>
      <c r="O18" s="244" t="s">
        <v>62</v>
      </c>
      <c r="P18" s="245" t="s">
        <v>63</v>
      </c>
      <c r="Q18" s="242" t="s">
        <v>55</v>
      </c>
      <c r="R18" s="241" t="s">
        <v>181</v>
      </c>
      <c r="S18" s="241" t="s">
        <v>73</v>
      </c>
      <c r="T18" s="241" t="s">
        <v>58</v>
      </c>
      <c r="U18" s="241" t="s">
        <v>139</v>
      </c>
      <c r="V18" s="239" t="s">
        <v>61</v>
      </c>
      <c r="W18" s="244" t="s">
        <v>62</v>
      </c>
      <c r="X18" s="243" t="s">
        <v>63</v>
      </c>
      <c r="Y18" s="242" t="s">
        <v>55</v>
      </c>
      <c r="Z18" s="241" t="s">
        <v>181</v>
      </c>
      <c r="AA18" s="241" t="s">
        <v>73</v>
      </c>
      <c r="AB18" s="241" t="s">
        <v>58</v>
      </c>
      <c r="AC18" s="241" t="s">
        <v>139</v>
      </c>
      <c r="AD18" s="239" t="s">
        <v>61</v>
      </c>
      <c r="AE18" s="240" t="s">
        <v>62</v>
      </c>
      <c r="AF18" s="239" t="s">
        <v>63</v>
      </c>
    </row>
    <row r="19" spans="1:32" s="199" customFormat="1" ht="16.899999999999999" customHeight="1">
      <c r="A19" s="225" t="s">
        <v>135</v>
      </c>
      <c r="B19" s="237"/>
      <c r="C19" s="236"/>
      <c r="D19" s="234"/>
      <c r="E19" s="235"/>
      <c r="F19" s="234"/>
      <c r="G19" s="234"/>
      <c r="H19" s="234"/>
      <c r="I19" s="233"/>
      <c r="J19" s="232"/>
      <c r="K19" s="232"/>
      <c r="L19" s="232"/>
      <c r="M19" s="232"/>
      <c r="N19" s="231"/>
      <c r="O19" s="232"/>
      <c r="P19" s="232"/>
      <c r="Q19" s="233"/>
      <c r="R19" s="232"/>
      <c r="S19" s="232"/>
      <c r="T19" s="232"/>
      <c r="U19" s="232"/>
      <c r="V19" s="231"/>
      <c r="W19" s="232"/>
      <c r="X19" s="231"/>
      <c r="Y19" s="233"/>
      <c r="Z19" s="232"/>
      <c r="AA19" s="232"/>
      <c r="AB19" s="232"/>
      <c r="AC19" s="232"/>
      <c r="AD19" s="231"/>
      <c r="AE19" s="222"/>
      <c r="AF19" s="230"/>
    </row>
    <row r="20" spans="1:32" s="199" customFormat="1" ht="16.899999999999999" customHeight="1">
      <c r="A20" s="218" t="s">
        <v>180</v>
      </c>
      <c r="B20" s="216" t="s">
        <v>179</v>
      </c>
      <c r="C20" s="216" t="s">
        <v>178</v>
      </c>
      <c r="D20" s="229" t="s">
        <v>177</v>
      </c>
      <c r="E20" s="216">
        <v>3925</v>
      </c>
      <c r="F20" s="228" t="s">
        <v>165</v>
      </c>
      <c r="G20" s="228">
        <v>3.6080000000000001E-2</v>
      </c>
      <c r="H20" s="227">
        <f>B9*$H$24</f>
        <v>1.6428571428571428</v>
      </c>
      <c r="I20" s="226">
        <v>2.6198060000000001</v>
      </c>
      <c r="J20" s="213">
        <v>19.875540000000001</v>
      </c>
      <c r="K20" s="213">
        <v>2.6198060000000001</v>
      </c>
      <c r="L20" s="213">
        <v>1.292</v>
      </c>
      <c r="M20" s="213">
        <v>2.92</v>
      </c>
      <c r="N20" s="214">
        <f>$C$15</f>
        <v>3156.3324538258576</v>
      </c>
      <c r="O20" s="213">
        <f>0.27/0.8/3.79</f>
        <v>8.9050131926121379E-2</v>
      </c>
      <c r="P20" s="213">
        <f>0.31/0.8/3.79</f>
        <v>0.10224274406332452</v>
      </c>
      <c r="Q20" s="212">
        <f t="shared" ref="Q20:X23" si="0">I20*$G20*$H20*60/453.59</f>
        <v>2.0541078422363808E-2</v>
      </c>
      <c r="R20" s="211">
        <f t="shared" si="0"/>
        <v>0.15583788487652472</v>
      </c>
      <c r="S20" s="211">
        <f t="shared" si="0"/>
        <v>2.0541078422363808E-2</v>
      </c>
      <c r="T20" s="211">
        <f t="shared" si="0"/>
        <v>1.0130167394720845E-2</v>
      </c>
      <c r="U20" s="211">
        <f t="shared" si="0"/>
        <v>2.2894805567016153E-2</v>
      </c>
      <c r="V20" s="210">
        <f t="shared" si="0"/>
        <v>24.747814327125344</v>
      </c>
      <c r="W20" s="211">
        <f t="shared" si="0"/>
        <v>6.9821419731701609E-4</v>
      </c>
      <c r="X20" s="210">
        <f t="shared" si="0"/>
        <v>8.016533376602775E-4</v>
      </c>
      <c r="Y20" s="212">
        <f t="shared" ref="Y20:AF23" si="1">Q20*2</f>
        <v>4.1082156844727616E-2</v>
      </c>
      <c r="Z20" s="211">
        <f t="shared" si="1"/>
        <v>0.31167576975304945</v>
      </c>
      <c r="AA20" s="211">
        <f t="shared" si="1"/>
        <v>4.1082156844727616E-2</v>
      </c>
      <c r="AB20" s="211">
        <f t="shared" si="1"/>
        <v>2.026033478944169E-2</v>
      </c>
      <c r="AC20" s="211">
        <f t="shared" si="1"/>
        <v>4.5789611134032307E-2</v>
      </c>
      <c r="AD20" s="210">
        <f t="shared" si="1"/>
        <v>49.495628654250687</v>
      </c>
      <c r="AE20" s="211">
        <f t="shared" si="1"/>
        <v>1.3964283946340322E-3</v>
      </c>
      <c r="AF20" s="210">
        <f t="shared" si="1"/>
        <v>1.603306675320555E-3</v>
      </c>
    </row>
    <row r="21" spans="1:32" s="199" customFormat="1" ht="16.899999999999999" customHeight="1">
      <c r="A21" s="218" t="s">
        <v>176</v>
      </c>
      <c r="B21" s="216" t="s">
        <v>175</v>
      </c>
      <c r="C21" s="216" t="s">
        <v>174</v>
      </c>
      <c r="D21" s="217" t="s">
        <v>173</v>
      </c>
      <c r="E21" s="216">
        <v>4050</v>
      </c>
      <c r="F21" s="228" t="s">
        <v>160</v>
      </c>
      <c r="G21" s="228">
        <v>0.20792099999999999</v>
      </c>
      <c r="H21" s="227">
        <f>(B10+B11)*$H$24</f>
        <v>2.4642857142857144</v>
      </c>
      <c r="I21" s="226">
        <v>11.020362</v>
      </c>
      <c r="J21" s="213">
        <v>0.35583700000000001</v>
      </c>
      <c r="K21" s="213">
        <v>11.020362</v>
      </c>
      <c r="L21" s="213">
        <v>1.292</v>
      </c>
      <c r="M21" s="213">
        <v>1.78</v>
      </c>
      <c r="N21" s="214">
        <f>$C$15</f>
        <v>3156.3324538258576</v>
      </c>
      <c r="O21" s="213">
        <f>0.27/0.8/3.79</f>
        <v>8.9050131926121379E-2</v>
      </c>
      <c r="P21" s="213">
        <f>0.31/0.8/3.79</f>
        <v>0.10224274406332452</v>
      </c>
      <c r="Q21" s="212">
        <f t="shared" si="0"/>
        <v>0.74691822113144035</v>
      </c>
      <c r="R21" s="211">
        <f t="shared" si="0"/>
        <v>2.4117278457163962E-2</v>
      </c>
      <c r="S21" s="211">
        <f t="shared" si="0"/>
        <v>0.74691822113144035</v>
      </c>
      <c r="T21" s="211">
        <f t="shared" si="0"/>
        <v>8.7566845962212592E-2</v>
      </c>
      <c r="U21" s="211">
        <f t="shared" si="0"/>
        <v>0.12064162988602042</v>
      </c>
      <c r="V21" s="210">
        <f t="shared" si="0"/>
        <v>213.92420881555827</v>
      </c>
      <c r="W21" s="211">
        <f t="shared" si="0"/>
        <v>6.0354792455800145E-3</v>
      </c>
      <c r="X21" s="210">
        <f t="shared" si="0"/>
        <v>6.9296243189992746E-3</v>
      </c>
      <c r="Y21" s="212">
        <f t="shared" si="1"/>
        <v>1.4938364422628807</v>
      </c>
      <c r="Z21" s="211">
        <f t="shared" si="1"/>
        <v>4.8234556914327924E-2</v>
      </c>
      <c r="AA21" s="211">
        <f t="shared" si="1"/>
        <v>1.4938364422628807</v>
      </c>
      <c r="AB21" s="211">
        <f t="shared" si="1"/>
        <v>0.17513369192442518</v>
      </c>
      <c r="AC21" s="211">
        <f t="shared" si="1"/>
        <v>0.24128325977204085</v>
      </c>
      <c r="AD21" s="210">
        <f t="shared" si="1"/>
        <v>427.84841763111655</v>
      </c>
      <c r="AE21" s="211">
        <f t="shared" si="1"/>
        <v>1.2070958491160029E-2</v>
      </c>
      <c r="AF21" s="210">
        <f t="shared" si="1"/>
        <v>1.3859248637998549E-2</v>
      </c>
    </row>
    <row r="22" spans="1:32" s="199" customFormat="1" ht="16.899999999999999" customHeight="1">
      <c r="A22" s="218" t="s">
        <v>172</v>
      </c>
      <c r="B22" s="216" t="s">
        <v>171</v>
      </c>
      <c r="C22" s="216" t="s">
        <v>170</v>
      </c>
      <c r="D22" s="217"/>
      <c r="E22" s="216"/>
      <c r="F22" s="228" t="s">
        <v>207</v>
      </c>
      <c r="G22" s="228">
        <v>0.16538700000000001</v>
      </c>
      <c r="H22" s="227">
        <f>B12*$H$24</f>
        <v>10.678571428571429</v>
      </c>
      <c r="I22" s="226">
        <v>8.5404070000000001</v>
      </c>
      <c r="J22" s="213">
        <v>0.40274399999999999</v>
      </c>
      <c r="K22" s="213">
        <v>8.5404070000000001</v>
      </c>
      <c r="L22" s="213">
        <v>1.292</v>
      </c>
      <c r="M22" s="213">
        <v>2.85</v>
      </c>
      <c r="N22" s="214">
        <f>$C$15</f>
        <v>3156.3324538258576</v>
      </c>
      <c r="O22" s="213">
        <f>0.27/0.8/3.79</f>
        <v>8.9050131926121379E-2</v>
      </c>
      <c r="P22" s="213">
        <f>0.31/0.8/3.79</f>
        <v>0.10224274406332452</v>
      </c>
      <c r="Q22" s="212">
        <f t="shared" si="0"/>
        <v>1.9951744438504457</v>
      </c>
      <c r="R22" s="211">
        <f t="shared" si="0"/>
        <v>9.4087382043280127E-2</v>
      </c>
      <c r="S22" s="211">
        <f t="shared" si="0"/>
        <v>1.9951744438504457</v>
      </c>
      <c r="T22" s="211">
        <f t="shared" si="0"/>
        <v>0.30183167868402239</v>
      </c>
      <c r="U22" s="211">
        <f t="shared" si="0"/>
        <v>0.66580517356769664</v>
      </c>
      <c r="V22" s="210">
        <f t="shared" si="0"/>
        <v>737.36929026557152</v>
      </c>
      <c r="W22" s="211">
        <f t="shared" si="0"/>
        <v>2.0803522295893863E-2</v>
      </c>
      <c r="X22" s="210">
        <f t="shared" si="0"/>
        <v>2.3885525598989248E-2</v>
      </c>
      <c r="Y22" s="212">
        <f t="shared" si="1"/>
        <v>3.9903488877008915</v>
      </c>
      <c r="Z22" s="211">
        <f t="shared" si="1"/>
        <v>0.18817476408656025</v>
      </c>
      <c r="AA22" s="211">
        <f t="shared" si="1"/>
        <v>3.9903488877008915</v>
      </c>
      <c r="AB22" s="211">
        <f t="shared" si="1"/>
        <v>0.60366335736804477</v>
      </c>
      <c r="AC22" s="211">
        <f t="shared" si="1"/>
        <v>1.3316103471353933</v>
      </c>
      <c r="AD22" s="210">
        <f t="shared" si="1"/>
        <v>1474.738580531143</v>
      </c>
      <c r="AE22" s="211">
        <f t="shared" si="1"/>
        <v>4.1607044591787726E-2</v>
      </c>
      <c r="AF22" s="210">
        <f t="shared" si="1"/>
        <v>4.7771051197978497E-2</v>
      </c>
    </row>
    <row r="23" spans="1:32" s="199" customFormat="1" ht="16.899999999999999" customHeight="1">
      <c r="A23" s="218"/>
      <c r="B23" s="216"/>
      <c r="C23" s="216"/>
      <c r="D23" s="217"/>
      <c r="E23" s="216"/>
      <c r="F23" s="228" t="s">
        <v>157</v>
      </c>
      <c r="G23" s="228">
        <v>3.6080000000000001E-2</v>
      </c>
      <c r="H23" s="227">
        <f>B13*$H$24</f>
        <v>1.6428571428571428</v>
      </c>
      <c r="I23" s="226">
        <v>2.6198060000000001</v>
      </c>
      <c r="J23" s="213">
        <v>19.875540000000001</v>
      </c>
      <c r="K23" s="213">
        <v>2.6198060000000001</v>
      </c>
      <c r="L23" s="213">
        <v>1.292</v>
      </c>
      <c r="M23" s="213">
        <v>2.92</v>
      </c>
      <c r="N23" s="214">
        <f>$C$15</f>
        <v>3156.3324538258576</v>
      </c>
      <c r="O23" s="213">
        <f>0.27/0.8/3.79</f>
        <v>8.9050131926121379E-2</v>
      </c>
      <c r="P23" s="213">
        <f>0.31/0.8/3.79</f>
        <v>0.10224274406332452</v>
      </c>
      <c r="Q23" s="212">
        <f t="shared" si="0"/>
        <v>2.0541078422363808E-2</v>
      </c>
      <c r="R23" s="211">
        <f t="shared" si="0"/>
        <v>0.15583788487652472</v>
      </c>
      <c r="S23" s="211">
        <f t="shared" si="0"/>
        <v>2.0541078422363808E-2</v>
      </c>
      <c r="T23" s="211">
        <f t="shared" si="0"/>
        <v>1.0130167394720845E-2</v>
      </c>
      <c r="U23" s="211">
        <f t="shared" si="0"/>
        <v>2.2894805567016153E-2</v>
      </c>
      <c r="V23" s="210">
        <f t="shared" si="0"/>
        <v>24.747814327125344</v>
      </c>
      <c r="W23" s="211">
        <f t="shared" si="0"/>
        <v>6.9821419731701609E-4</v>
      </c>
      <c r="X23" s="210">
        <f t="shared" si="0"/>
        <v>8.016533376602775E-4</v>
      </c>
      <c r="Y23" s="212">
        <f t="shared" si="1"/>
        <v>4.1082156844727616E-2</v>
      </c>
      <c r="Z23" s="211">
        <f t="shared" si="1"/>
        <v>0.31167576975304945</v>
      </c>
      <c r="AA23" s="211">
        <f t="shared" si="1"/>
        <v>4.1082156844727616E-2</v>
      </c>
      <c r="AB23" s="211">
        <f t="shared" si="1"/>
        <v>2.026033478944169E-2</v>
      </c>
      <c r="AC23" s="211">
        <f t="shared" si="1"/>
        <v>4.5789611134032307E-2</v>
      </c>
      <c r="AD23" s="210">
        <f t="shared" si="1"/>
        <v>49.495628654250687</v>
      </c>
      <c r="AE23" s="211">
        <f t="shared" si="1"/>
        <v>1.3964283946340322E-3</v>
      </c>
      <c r="AF23" s="210">
        <f t="shared" si="1"/>
        <v>1.603306675320555E-3</v>
      </c>
    </row>
    <row r="24" spans="1:32" s="199" customFormat="1" ht="16.899999999999999" customHeight="1" thickBot="1">
      <c r="A24" s="209" t="s">
        <v>103</v>
      </c>
      <c r="B24" s="207"/>
      <c r="C24" s="207"/>
      <c r="D24" s="208"/>
      <c r="E24" s="207"/>
      <c r="F24" s="207"/>
      <c r="G24" s="207"/>
      <c r="H24" s="206">
        <f>(2*60-5)/(5+2)</f>
        <v>16.428571428571427</v>
      </c>
      <c r="I24" s="212"/>
      <c r="J24" s="211"/>
      <c r="K24" s="211"/>
      <c r="L24" s="211"/>
      <c r="M24" s="211"/>
      <c r="N24" s="210"/>
      <c r="O24" s="211"/>
      <c r="P24" s="211"/>
      <c r="Q24" s="202"/>
      <c r="R24" s="201"/>
      <c r="S24" s="201"/>
      <c r="T24" s="201"/>
      <c r="U24" s="201"/>
      <c r="V24" s="200"/>
      <c r="W24" s="201"/>
      <c r="X24" s="200"/>
      <c r="Y24" s="202">
        <f t="shared" ref="Y24:AF24" si="2">SUM(Y20:Y23)</f>
        <v>5.5663496436532274</v>
      </c>
      <c r="Z24" s="201">
        <f t="shared" si="2"/>
        <v>0.85976086050698708</v>
      </c>
      <c r="AA24" s="201">
        <f t="shared" si="2"/>
        <v>5.5663496436532274</v>
      </c>
      <c r="AB24" s="201">
        <f t="shared" si="2"/>
        <v>0.8193177188713533</v>
      </c>
      <c r="AC24" s="201">
        <f t="shared" si="2"/>
        <v>1.6644728291754989</v>
      </c>
      <c r="AD24" s="200">
        <f t="shared" si="2"/>
        <v>2001.578255470761</v>
      </c>
      <c r="AE24" s="201">
        <f t="shared" si="2"/>
        <v>5.6470859872215819E-2</v>
      </c>
      <c r="AF24" s="200">
        <f t="shared" si="2"/>
        <v>6.4836913186618148E-2</v>
      </c>
    </row>
    <row r="25" spans="1:32" s="199" customFormat="1" ht="16.899999999999999" customHeight="1">
      <c r="A25" s="224" t="s">
        <v>150</v>
      </c>
      <c r="B25" s="222"/>
      <c r="C25" s="222"/>
      <c r="D25" s="223"/>
      <c r="E25" s="222"/>
      <c r="F25" s="222"/>
      <c r="G25" s="222"/>
      <c r="H25" s="222"/>
      <c r="I25" s="221"/>
      <c r="J25" s="220"/>
      <c r="K25" s="220"/>
      <c r="L25" s="220"/>
      <c r="M25" s="220"/>
      <c r="N25" s="219"/>
      <c r="O25" s="220"/>
      <c r="P25" s="220"/>
      <c r="Q25" s="221"/>
      <c r="R25" s="220"/>
      <c r="S25" s="220"/>
      <c r="T25" s="220"/>
      <c r="U25" s="220"/>
      <c r="V25" s="219"/>
      <c r="W25" s="220"/>
      <c r="X25" s="219"/>
      <c r="Y25" s="221"/>
      <c r="Z25" s="220"/>
      <c r="AA25" s="220"/>
      <c r="AB25" s="220"/>
      <c r="AC25" s="220"/>
      <c r="AD25" s="219"/>
      <c r="AE25" s="220"/>
      <c r="AF25" s="219"/>
    </row>
    <row r="26" spans="1:32" s="199" customFormat="1" ht="16.899999999999999" customHeight="1">
      <c r="A26" s="218" t="s">
        <v>169</v>
      </c>
      <c r="B26" s="216" t="s">
        <v>168</v>
      </c>
      <c r="C26" s="216" t="s">
        <v>167</v>
      </c>
      <c r="D26" s="217" t="s">
        <v>166</v>
      </c>
      <c r="E26" s="216">
        <v>850</v>
      </c>
      <c r="F26" s="216" t="s">
        <v>165</v>
      </c>
      <c r="G26" s="216">
        <v>1.2958000000000001E-2</v>
      </c>
      <c r="H26" s="215">
        <f>B9*$H$31</f>
        <v>0.9916666666666667</v>
      </c>
      <c r="I26" s="212">
        <v>2.1602000000000001</v>
      </c>
      <c r="J26" s="211">
        <v>20.030322999999999</v>
      </c>
      <c r="K26" s="211">
        <v>2.1602000000000001</v>
      </c>
      <c r="L26" s="211">
        <v>1.292</v>
      </c>
      <c r="M26" s="211">
        <v>2.9</v>
      </c>
      <c r="N26" s="214">
        <f>$C$15</f>
        <v>3156.3324538258576</v>
      </c>
      <c r="O26" s="213">
        <f>0.27/0.8/3.79</f>
        <v>8.9050131926121379E-2</v>
      </c>
      <c r="P26" s="213">
        <f>0.31/0.8/3.79</f>
        <v>0.10224274406332452</v>
      </c>
      <c r="Q26" s="212">
        <f t="shared" ref="Q26:X30" si="3">I26*$G26*$H26*60/453.59</f>
        <v>3.6718542300315264E-3</v>
      </c>
      <c r="R26" s="211">
        <f t="shared" si="3"/>
        <v>3.4047044827538092E-2</v>
      </c>
      <c r="S26" s="211">
        <f t="shared" si="3"/>
        <v>3.6718542300315264E-3</v>
      </c>
      <c r="T26" s="211">
        <f t="shared" si="3"/>
        <v>2.1961094644943674E-3</v>
      </c>
      <c r="U26" s="211">
        <f t="shared" si="3"/>
        <v>4.9293478692211037E-3</v>
      </c>
      <c r="V26" s="210">
        <f t="shared" si="3"/>
        <v>5.3650553985585887</v>
      </c>
      <c r="W26" s="211">
        <f t="shared" si="3"/>
        <v>1.5136519933237402E-4</v>
      </c>
      <c r="X26" s="210">
        <f t="shared" si="3"/>
        <v>1.7378967330754046E-4</v>
      </c>
      <c r="Y26" s="212">
        <f t="shared" ref="Y26:AD30" si="4">2*Q26</f>
        <v>7.3437084600630528E-3</v>
      </c>
      <c r="Z26" s="211">
        <f t="shared" si="4"/>
        <v>6.8094089655076184E-2</v>
      </c>
      <c r="AA26" s="211">
        <f t="shared" si="4"/>
        <v>7.3437084600630528E-3</v>
      </c>
      <c r="AB26" s="211">
        <f t="shared" si="4"/>
        <v>4.3922189289887347E-3</v>
      </c>
      <c r="AC26" s="211">
        <f t="shared" si="4"/>
        <v>9.8586957384422073E-3</v>
      </c>
      <c r="AD26" s="210">
        <f t="shared" si="4"/>
        <v>10.730110797117177</v>
      </c>
      <c r="AE26" s="211">
        <f t="shared" ref="AE26:AF30" si="5">W26*2</f>
        <v>3.0273039866474805E-4</v>
      </c>
      <c r="AF26" s="210">
        <f t="shared" si="5"/>
        <v>3.4757934661508092E-4</v>
      </c>
    </row>
    <row r="27" spans="1:32" s="199" customFormat="1" ht="16.899999999999999" customHeight="1">
      <c r="A27" s="218" t="s">
        <v>164</v>
      </c>
      <c r="B27" s="216" t="s">
        <v>163</v>
      </c>
      <c r="C27" s="216" t="s">
        <v>162</v>
      </c>
      <c r="D27" s="217" t="s">
        <v>161</v>
      </c>
      <c r="E27" s="216">
        <v>575</v>
      </c>
      <c r="F27" s="216" t="s">
        <v>160</v>
      </c>
      <c r="G27" s="216">
        <v>0.1193</v>
      </c>
      <c r="H27" s="215">
        <f>B10*$H$31</f>
        <v>0.49583333333333335</v>
      </c>
      <c r="I27" s="212">
        <v>7.2994599999999998</v>
      </c>
      <c r="J27" s="211">
        <v>1.15E-4</v>
      </c>
      <c r="K27" s="211">
        <v>7.2994599999999998</v>
      </c>
      <c r="L27" s="211">
        <v>1.292</v>
      </c>
      <c r="M27" s="211">
        <v>1.75</v>
      </c>
      <c r="N27" s="214">
        <f>$C$15</f>
        <v>3156.3324538258576</v>
      </c>
      <c r="O27" s="213">
        <f>0.27/0.8/3.79</f>
        <v>8.9050131926121379E-2</v>
      </c>
      <c r="P27" s="213">
        <f>0.31/0.8/3.79</f>
        <v>0.10224274406332452</v>
      </c>
      <c r="Q27" s="212">
        <f t="shared" si="3"/>
        <v>5.7115591052492344E-2</v>
      </c>
      <c r="R27" s="211">
        <f t="shared" si="3"/>
        <v>8.998327233845545E-7</v>
      </c>
      <c r="S27" s="211">
        <f t="shared" si="3"/>
        <v>5.7115591052492344E-2</v>
      </c>
      <c r="T27" s="211">
        <f t="shared" si="3"/>
        <v>1.010942503141604E-2</v>
      </c>
      <c r="U27" s="211">
        <f t="shared" si="3"/>
        <v>1.3693106660199742E-2</v>
      </c>
      <c r="V27" s="210">
        <f t="shared" si="3"/>
        <v>24.697141111592828</v>
      </c>
      <c r="W27" s="211">
        <f t="shared" si="3"/>
        <v>6.9678454546813614E-4</v>
      </c>
      <c r="X27" s="210">
        <f t="shared" si="3"/>
        <v>8.0001188553748958E-4</v>
      </c>
      <c r="Y27" s="212">
        <f t="shared" si="4"/>
        <v>0.11423118210498469</v>
      </c>
      <c r="Z27" s="211">
        <f t="shared" si="4"/>
        <v>1.799665446769109E-6</v>
      </c>
      <c r="AA27" s="211">
        <f t="shared" si="4"/>
        <v>0.11423118210498469</v>
      </c>
      <c r="AB27" s="211">
        <f t="shared" si="4"/>
        <v>2.021885006283208E-2</v>
      </c>
      <c r="AC27" s="211">
        <f t="shared" si="4"/>
        <v>2.7386213320399484E-2</v>
      </c>
      <c r="AD27" s="210">
        <f t="shared" si="4"/>
        <v>49.394282223185655</v>
      </c>
      <c r="AE27" s="211">
        <f t="shared" si="5"/>
        <v>1.3935690909362723E-3</v>
      </c>
      <c r="AF27" s="210">
        <f t="shared" si="5"/>
        <v>1.6000237710749792E-3</v>
      </c>
    </row>
    <row r="28" spans="1:32" s="199" customFormat="1" ht="16.899999999999999" customHeight="1">
      <c r="A28" s="218"/>
      <c r="B28" s="216"/>
      <c r="C28" s="216"/>
      <c r="D28" s="217"/>
      <c r="E28" s="216"/>
      <c r="F28" s="216" t="s">
        <v>159</v>
      </c>
      <c r="G28" s="216">
        <v>0.116844</v>
      </c>
      <c r="H28" s="215">
        <f>B11*$H$31</f>
        <v>0.9916666666666667</v>
      </c>
      <c r="I28" s="212">
        <v>7.3302870000000002</v>
      </c>
      <c r="J28" s="211">
        <v>1.18E-4</v>
      </c>
      <c r="K28" s="211">
        <v>7.3302870000000002</v>
      </c>
      <c r="L28" s="211">
        <v>1.292</v>
      </c>
      <c r="M28" s="211">
        <v>1.47</v>
      </c>
      <c r="N28" s="214">
        <f>$C$15</f>
        <v>3156.3324538258576</v>
      </c>
      <c r="O28" s="213">
        <f>0.27/0.8/3.79</f>
        <v>8.9050131926121379E-2</v>
      </c>
      <c r="P28" s="213">
        <f>0.31/0.8/3.79</f>
        <v>0.10224274406332452</v>
      </c>
      <c r="Q28" s="212">
        <f t="shared" si="3"/>
        <v>0.11235202104668535</v>
      </c>
      <c r="R28" s="211">
        <f t="shared" si="3"/>
        <v>1.8085974646707379E-6</v>
      </c>
      <c r="S28" s="211">
        <f t="shared" si="3"/>
        <v>0.11235202104668535</v>
      </c>
      <c r="T28" s="211">
        <f t="shared" si="3"/>
        <v>1.9802609528428758E-2</v>
      </c>
      <c r="U28" s="211">
        <f t="shared" si="3"/>
        <v>2.2530832822593092E-2</v>
      </c>
      <c r="V28" s="210">
        <f t="shared" si="3"/>
        <v>48.377414183452672</v>
      </c>
      <c r="W28" s="211">
        <f t="shared" si="3"/>
        <v>1.3648800239845582E-3</v>
      </c>
      <c r="X28" s="210">
        <f t="shared" si="3"/>
        <v>1.5670844719822702E-3</v>
      </c>
      <c r="Y28" s="212">
        <f t="shared" si="4"/>
        <v>0.22470404209337069</v>
      </c>
      <c r="Z28" s="211">
        <f t="shared" si="4"/>
        <v>3.6171949293414758E-6</v>
      </c>
      <c r="AA28" s="211">
        <f t="shared" si="4"/>
        <v>0.22470404209337069</v>
      </c>
      <c r="AB28" s="211">
        <f t="shared" si="4"/>
        <v>3.9605219056857516E-2</v>
      </c>
      <c r="AC28" s="211">
        <f t="shared" si="4"/>
        <v>4.5061665645186183E-2</v>
      </c>
      <c r="AD28" s="210">
        <f t="shared" si="4"/>
        <v>96.754828366905343</v>
      </c>
      <c r="AE28" s="211">
        <f t="shared" si="5"/>
        <v>2.7297600479691164E-3</v>
      </c>
      <c r="AF28" s="210">
        <f t="shared" si="5"/>
        <v>3.1341689439645403E-3</v>
      </c>
    </row>
    <row r="29" spans="1:32" s="199" customFormat="1" ht="16.899999999999999" customHeight="1">
      <c r="A29" s="218"/>
      <c r="B29" s="216"/>
      <c r="C29" s="216"/>
      <c r="D29" s="217"/>
      <c r="E29" s="216"/>
      <c r="F29" s="216" t="s">
        <v>158</v>
      </c>
      <c r="G29" s="216">
        <v>2.8586E-2</v>
      </c>
      <c r="H29" s="215">
        <f>B12*$H$31</f>
        <v>6.4458333333333329</v>
      </c>
      <c r="I29" s="212">
        <v>4.2020239999999998</v>
      </c>
      <c r="J29" s="211">
        <v>1.1460000000000001E-3</v>
      </c>
      <c r="K29" s="211">
        <v>4.2020239999999998</v>
      </c>
      <c r="L29" s="211">
        <v>1.292</v>
      </c>
      <c r="M29" s="211">
        <v>2.4</v>
      </c>
      <c r="N29" s="214">
        <f>$C$15</f>
        <v>3156.3324538258576</v>
      </c>
      <c r="O29" s="213">
        <f>0.27/0.8/3.79</f>
        <v>8.9050131926121379E-2</v>
      </c>
      <c r="P29" s="213">
        <f>0.31/0.8/3.79</f>
        <v>0.10224274406332452</v>
      </c>
      <c r="Q29" s="212">
        <f t="shared" si="3"/>
        <v>0.10241858441820147</v>
      </c>
      <c r="R29" s="211">
        <f t="shared" si="3"/>
        <v>2.7932181668467117E-5</v>
      </c>
      <c r="S29" s="211">
        <f t="shared" si="3"/>
        <v>0.10241858441820147</v>
      </c>
      <c r="T29" s="211">
        <f t="shared" si="3"/>
        <v>3.1490731863577245E-2</v>
      </c>
      <c r="U29" s="211">
        <f t="shared" si="3"/>
        <v>5.8496715536056794E-2</v>
      </c>
      <c r="V29" s="210">
        <f t="shared" si="3"/>
        <v>76.931284036948043</v>
      </c>
      <c r="W29" s="211">
        <f t="shared" si="3"/>
        <v>2.1704750982211043E-3</v>
      </c>
      <c r="X29" s="210">
        <f t="shared" si="3"/>
        <v>2.4920269646242308E-3</v>
      </c>
      <c r="Y29" s="212">
        <f t="shared" si="4"/>
        <v>0.20483716883640293</v>
      </c>
      <c r="Z29" s="211">
        <f t="shared" si="4"/>
        <v>5.5864363336934235E-5</v>
      </c>
      <c r="AA29" s="211">
        <f t="shared" si="4"/>
        <v>0.20483716883640293</v>
      </c>
      <c r="AB29" s="211">
        <f t="shared" si="4"/>
        <v>6.2981463727154491E-2</v>
      </c>
      <c r="AC29" s="211">
        <f t="shared" si="4"/>
        <v>0.11699343107211359</v>
      </c>
      <c r="AD29" s="210">
        <f t="shared" si="4"/>
        <v>153.86256807389609</v>
      </c>
      <c r="AE29" s="211">
        <f t="shared" si="5"/>
        <v>4.3409501964422085E-3</v>
      </c>
      <c r="AF29" s="210">
        <f t="shared" si="5"/>
        <v>4.9840539292484616E-3</v>
      </c>
    </row>
    <row r="30" spans="1:32" s="199" customFormat="1" ht="16.899999999999999" customHeight="1">
      <c r="A30" s="218"/>
      <c r="B30" s="216"/>
      <c r="C30" s="216"/>
      <c r="D30" s="217"/>
      <c r="E30" s="216"/>
      <c r="F30" s="216" t="s">
        <v>157</v>
      </c>
      <c r="G30" s="216">
        <v>1.2958000000000001E-2</v>
      </c>
      <c r="H30" s="215">
        <f>B13*$H$31</f>
        <v>0.9916666666666667</v>
      </c>
      <c r="I30" s="212">
        <v>2.1602000000000001</v>
      </c>
      <c r="J30" s="211">
        <v>20.030322999999999</v>
      </c>
      <c r="K30" s="211">
        <v>2.1602000000000001</v>
      </c>
      <c r="L30" s="211">
        <v>1.292</v>
      </c>
      <c r="M30" s="211">
        <v>2.9</v>
      </c>
      <c r="N30" s="214">
        <f>$C$15</f>
        <v>3156.3324538258576</v>
      </c>
      <c r="O30" s="213">
        <f>0.27/0.8/3.79</f>
        <v>8.9050131926121379E-2</v>
      </c>
      <c r="P30" s="213">
        <f>0.31/0.8/3.79</f>
        <v>0.10224274406332452</v>
      </c>
      <c r="Q30" s="212">
        <f t="shared" si="3"/>
        <v>3.6718542300315264E-3</v>
      </c>
      <c r="R30" s="211">
        <f t="shared" si="3"/>
        <v>3.4047044827538092E-2</v>
      </c>
      <c r="S30" s="211">
        <f t="shared" si="3"/>
        <v>3.6718542300315264E-3</v>
      </c>
      <c r="T30" s="211">
        <f t="shared" si="3"/>
        <v>2.1961094644943674E-3</v>
      </c>
      <c r="U30" s="211">
        <f t="shared" si="3"/>
        <v>4.9293478692211037E-3</v>
      </c>
      <c r="V30" s="210">
        <f t="shared" si="3"/>
        <v>5.3650553985585887</v>
      </c>
      <c r="W30" s="211">
        <f t="shared" si="3"/>
        <v>1.5136519933237402E-4</v>
      </c>
      <c r="X30" s="210">
        <f t="shared" si="3"/>
        <v>1.7378967330754046E-4</v>
      </c>
      <c r="Y30" s="212">
        <f t="shared" si="4"/>
        <v>7.3437084600630528E-3</v>
      </c>
      <c r="Z30" s="211">
        <f t="shared" si="4"/>
        <v>6.8094089655076184E-2</v>
      </c>
      <c r="AA30" s="211">
        <f t="shared" si="4"/>
        <v>7.3437084600630528E-3</v>
      </c>
      <c r="AB30" s="211">
        <f t="shared" si="4"/>
        <v>4.3922189289887347E-3</v>
      </c>
      <c r="AC30" s="211">
        <f t="shared" si="4"/>
        <v>9.8586957384422073E-3</v>
      </c>
      <c r="AD30" s="210">
        <f t="shared" si="4"/>
        <v>10.730110797117177</v>
      </c>
      <c r="AE30" s="211">
        <f t="shared" si="5"/>
        <v>3.0273039866474805E-4</v>
      </c>
      <c r="AF30" s="210">
        <f t="shared" si="5"/>
        <v>3.4757934661508092E-4</v>
      </c>
    </row>
    <row r="31" spans="1:32" s="199" customFormat="1" ht="16.899999999999999" customHeight="1" thickBot="1">
      <c r="A31" s="209" t="s">
        <v>103</v>
      </c>
      <c r="B31" s="207"/>
      <c r="C31" s="207"/>
      <c r="D31" s="208"/>
      <c r="E31" s="207"/>
      <c r="F31" s="207"/>
      <c r="G31" s="207"/>
      <c r="H31" s="206">
        <f>(10*60-5)/(50+10)</f>
        <v>9.9166666666666661</v>
      </c>
      <c r="I31" s="205"/>
      <c r="J31" s="204"/>
      <c r="K31" s="204"/>
      <c r="L31" s="204"/>
      <c r="M31" s="204"/>
      <c r="N31" s="203"/>
      <c r="O31" s="204"/>
      <c r="P31" s="204"/>
      <c r="Q31" s="205"/>
      <c r="R31" s="204"/>
      <c r="S31" s="204"/>
      <c r="T31" s="204"/>
      <c r="U31" s="204"/>
      <c r="V31" s="203"/>
      <c r="W31" s="204"/>
      <c r="X31" s="203"/>
      <c r="Y31" s="202">
        <f t="shared" ref="Y31:AF31" si="6">SUM(Y26:Y30)</f>
        <v>0.55845980995488442</v>
      </c>
      <c r="Z31" s="201">
        <f t="shared" si="6"/>
        <v>0.13624946053386541</v>
      </c>
      <c r="AA31" s="201">
        <f t="shared" si="6"/>
        <v>0.55845980995488442</v>
      </c>
      <c r="AB31" s="201">
        <f t="shared" si="6"/>
        <v>0.13158997070482154</v>
      </c>
      <c r="AC31" s="201">
        <f t="shared" si="6"/>
        <v>0.20915870151458366</v>
      </c>
      <c r="AD31" s="200">
        <f t="shared" si="6"/>
        <v>321.47190025822147</v>
      </c>
      <c r="AE31" s="201">
        <f t="shared" si="6"/>
        <v>9.0697401326770948E-3</v>
      </c>
      <c r="AF31" s="200">
        <f t="shared" si="6"/>
        <v>1.0413405337518142E-2</v>
      </c>
    </row>
    <row r="32" spans="1:32" s="133" customFormat="1" ht="16.149999999999999" customHeight="1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98"/>
      <c r="AB32" s="198"/>
      <c r="AC32" s="198"/>
      <c r="AD32" s="198"/>
    </row>
  </sheetData>
  <mergeCells count="11">
    <mergeCell ref="Y17:AD17"/>
    <mergeCell ref="A17:A18"/>
    <mergeCell ref="B17:B18"/>
    <mergeCell ref="C17:C18"/>
    <mergeCell ref="D17:D18"/>
    <mergeCell ref="E17:E18"/>
    <mergeCell ref="F17:F18"/>
    <mergeCell ref="G17:G18"/>
    <mergeCell ref="H17:H18"/>
    <mergeCell ref="I17:N17"/>
    <mergeCell ref="Q17:V17"/>
  </mergeCells>
  <pageMargins left="0.7" right="0.7" top="0.75" bottom="0.75" header="0.3" footer="0.3"/>
  <pageSetup scale="80" fitToWidth="2" orientation="landscape" r:id="rId1"/>
  <headerFooter>
    <oddHeader>&amp;CTable A-14
Helicopter Emission Factors
South Orange County Reliability Enhancement Project</oddHeader>
    <oddFooter>&amp;CA-14</oddFooter>
  </headerFooter>
  <colBreaks count="2" manualBreakCount="2">
    <brk id="16" max="38" man="1"/>
    <brk id="24" max="38" man="1"/>
  </colBreaks>
</worksheet>
</file>

<file path=xl/worksheets/sheet2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R9" sqref="R9:Y9"/>
    </sheetView>
  </sheetViews>
  <sheetFormatPr defaultRowHeight="12.75"/>
  <cols>
    <col min="1" max="1" width="51.855468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702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3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1" t="s">
        <v>703</v>
      </c>
      <c r="B7" s="22"/>
      <c r="C7" s="18"/>
      <c r="D7" s="22"/>
      <c r="E7" s="19"/>
      <c r="F7" s="19"/>
      <c r="G7" s="19"/>
      <c r="H7" s="19"/>
      <c r="I7" s="19"/>
      <c r="J7" s="19"/>
      <c r="K7" s="19"/>
      <c r="L7" s="19"/>
      <c r="M7" s="19"/>
      <c r="N7" s="11"/>
      <c r="O7" s="11"/>
      <c r="P7" s="11"/>
      <c r="Q7" s="27"/>
      <c r="R7" s="27"/>
      <c r="S7" s="27"/>
      <c r="T7" s="27"/>
      <c r="U7" s="27"/>
      <c r="V7" s="27"/>
      <c r="W7" s="29"/>
      <c r="X7" s="27"/>
      <c r="Y7" s="27"/>
    </row>
    <row r="8" spans="1:32" s="3" customFormat="1">
      <c r="A8" s="17" t="s">
        <v>28</v>
      </c>
      <c r="B8" s="93"/>
      <c r="C8" s="22"/>
      <c r="D8" s="22"/>
      <c r="E8" s="23"/>
      <c r="F8" s="23"/>
      <c r="G8" s="23"/>
      <c r="H8" s="23"/>
      <c r="I8" s="23"/>
      <c r="J8" s="24"/>
      <c r="K8" s="25"/>
      <c r="L8" s="23"/>
      <c r="M8" s="23"/>
      <c r="N8" s="89"/>
      <c r="O8" s="89"/>
      <c r="P8" s="89"/>
      <c r="Q8" s="27">
        <v>0</v>
      </c>
      <c r="R8" s="27">
        <v>0</v>
      </c>
      <c r="S8" s="27">
        <v>0</v>
      </c>
      <c r="T8" s="27">
        <v>0</v>
      </c>
      <c r="U8" s="27">
        <v>0</v>
      </c>
      <c r="V8" s="27">
        <v>0</v>
      </c>
      <c r="W8" s="27">
        <v>0</v>
      </c>
      <c r="X8" s="27">
        <v>0</v>
      </c>
      <c r="Y8" s="27">
        <v>0</v>
      </c>
    </row>
    <row r="9" spans="1:32" s="6" customFormat="1">
      <c r="A9" s="17" t="s">
        <v>474</v>
      </c>
      <c r="B9" s="543"/>
      <c r="C9" s="18"/>
      <c r="D9" s="22"/>
      <c r="E9" s="19"/>
      <c r="F9" s="19"/>
      <c r="G9" s="19"/>
      <c r="H9" s="19"/>
      <c r="I9" s="19"/>
      <c r="J9" s="19"/>
      <c r="K9" s="19"/>
      <c r="L9" s="19"/>
      <c r="M9" s="19"/>
      <c r="N9" s="31"/>
      <c r="O9" s="31"/>
      <c r="P9" s="362"/>
      <c r="Q9" s="20">
        <f>Q8</f>
        <v>0</v>
      </c>
      <c r="R9" s="20">
        <f t="shared" ref="R9:Y9" si="0">R8</f>
        <v>0</v>
      </c>
      <c r="S9" s="20">
        <f t="shared" si="0"/>
        <v>0</v>
      </c>
      <c r="T9" s="20">
        <f t="shared" si="0"/>
        <v>0</v>
      </c>
      <c r="U9" s="20">
        <f t="shared" si="0"/>
        <v>0</v>
      </c>
      <c r="V9" s="20">
        <f t="shared" si="0"/>
        <v>0</v>
      </c>
      <c r="W9" s="20">
        <f t="shared" si="0"/>
        <v>0</v>
      </c>
      <c r="X9" s="20">
        <f t="shared" si="0"/>
        <v>0</v>
      </c>
      <c r="Y9" s="20">
        <f t="shared" si="0"/>
        <v>0</v>
      </c>
      <c r="AF9" s="7"/>
    </row>
  </sheetData>
  <mergeCells count="2">
    <mergeCell ref="E3:L3"/>
    <mergeCell ref="Q3:X3"/>
  </mergeCells>
  <pageMargins left="0.75" right="0.75" top="1" bottom="1" header="0.5" footer="0.5"/>
  <pageSetup scale="20" orientation="portrait" r:id="rId1"/>
  <headerFooter alignWithMargins="0">
    <oddHeader>&amp;CTable B-1
Construction Heavy Equipment Emissions
Salt Creek Substation Construction</oddHeader>
    <oddFooter>&amp;CB-1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7"/>
  <sheetViews>
    <sheetView zoomScale="75" workbookViewId="0">
      <selection activeCell="J28" sqref="J28"/>
    </sheetView>
  </sheetViews>
  <sheetFormatPr defaultRowHeight="12.75"/>
  <cols>
    <col min="1" max="1" width="36.5703125" style="37" customWidth="1"/>
    <col min="2" max="2" width="25.7109375" style="37" customWidth="1"/>
    <col min="3" max="3" width="11.42578125" style="37" bestFit="1" customWidth="1"/>
    <col min="4" max="4" width="10.85546875" style="37" customWidth="1"/>
    <col min="5" max="5" width="10.42578125" style="37" bestFit="1" customWidth="1"/>
    <col min="6" max="6" width="9.5703125" style="37" bestFit="1" customWidth="1"/>
    <col min="7" max="7" width="12" style="37" bestFit="1" customWidth="1"/>
    <col min="8" max="8" width="9.5703125" style="37" bestFit="1" customWidth="1"/>
    <col min="9" max="9" width="11.85546875" style="37" bestFit="1" customWidth="1"/>
    <col min="10" max="11" width="9.5703125" style="37" bestFit="1" customWidth="1"/>
    <col min="12" max="12" width="13.28515625" style="37" bestFit="1" customWidth="1"/>
    <col min="13" max="13" width="12.85546875" style="37" bestFit="1" customWidth="1"/>
    <col min="14" max="14" width="9.5703125" style="37" bestFit="1" customWidth="1"/>
    <col min="15" max="16" width="11.7109375" style="37" bestFit="1" customWidth="1"/>
    <col min="17" max="17" width="9.5703125" style="37" bestFit="1" customWidth="1"/>
    <col min="18" max="18" width="12.85546875" style="37" bestFit="1" customWidth="1"/>
    <col min="19" max="30" width="9.5703125" style="37" bestFit="1" customWidth="1"/>
    <col min="31" max="16384" width="9.140625" style="37"/>
  </cols>
  <sheetData>
    <row r="1" spans="1:30">
      <c r="A1" s="3" t="s">
        <v>704</v>
      </c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40" t="s">
        <v>55</v>
      </c>
      <c r="H6" s="540" t="s">
        <v>56</v>
      </c>
      <c r="I6" s="536" t="s">
        <v>57</v>
      </c>
      <c r="J6" s="540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40" t="s">
        <v>61</v>
      </c>
      <c r="R6" s="536" t="s">
        <v>62</v>
      </c>
      <c r="S6" s="536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539" t="s">
        <v>69</v>
      </c>
      <c r="H7" s="42" t="s">
        <v>69</v>
      </c>
      <c r="I7" s="42" t="s">
        <v>69</v>
      </c>
      <c r="J7" s="42" t="s">
        <v>69</v>
      </c>
      <c r="K7" s="536" t="s">
        <v>69</v>
      </c>
      <c r="L7" s="536" t="s">
        <v>71</v>
      </c>
      <c r="M7" s="536" t="s">
        <v>72</v>
      </c>
      <c r="N7" s="536" t="s">
        <v>69</v>
      </c>
      <c r="O7" s="536" t="s">
        <v>71</v>
      </c>
      <c r="P7" s="536" t="s">
        <v>72</v>
      </c>
      <c r="Q7" s="42" t="s">
        <v>69</v>
      </c>
      <c r="R7" s="536" t="s">
        <v>69</v>
      </c>
      <c r="S7" s="53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703</v>
      </c>
      <c r="B8" s="75"/>
      <c r="C8" s="109"/>
      <c r="D8" s="109"/>
      <c r="E8" s="75"/>
      <c r="F8" s="75"/>
      <c r="G8" s="539"/>
      <c r="H8" s="42"/>
      <c r="I8" s="42"/>
      <c r="J8" s="42"/>
      <c r="K8" s="536"/>
      <c r="L8" s="536"/>
      <c r="M8" s="536"/>
      <c r="N8" s="536"/>
      <c r="O8" s="536"/>
      <c r="P8" s="536"/>
      <c r="Q8" s="42"/>
      <c r="R8" s="536"/>
      <c r="S8" s="53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478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C9*(F9)*$B$375</f>
        <v>1.7662149598755138E-2</v>
      </c>
      <c r="AA9" s="51">
        <f>Z9*0.21</f>
        <v>3.7090514157385786E-3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</row>
    <row r="10" spans="1:30">
      <c r="A10" s="79" t="s">
        <v>313</v>
      </c>
      <c r="B10" s="77" t="s">
        <v>95</v>
      </c>
      <c r="C10" s="78"/>
      <c r="D10" s="78"/>
      <c r="E10" s="78"/>
      <c r="F10" s="78"/>
      <c r="G10" s="547"/>
      <c r="H10" s="548"/>
      <c r="I10" s="548"/>
      <c r="J10" s="548"/>
      <c r="K10" s="103"/>
      <c r="L10" s="48"/>
      <c r="M10" s="48"/>
      <c r="N10" s="103"/>
      <c r="O10" s="48"/>
      <c r="P10" s="48"/>
      <c r="Q10" s="548"/>
      <c r="R10" s="48"/>
      <c r="S10" s="8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</row>
    <row r="11" spans="1:30">
      <c r="A11" s="76" t="s">
        <v>28</v>
      </c>
      <c r="B11" s="75"/>
      <c r="C11" s="109"/>
      <c r="D11" s="109"/>
      <c r="E11" s="75"/>
      <c r="F11" s="75"/>
      <c r="G11" s="539"/>
      <c r="H11" s="42"/>
      <c r="I11" s="42"/>
      <c r="J11" s="42"/>
      <c r="K11" s="536"/>
      <c r="L11" s="536"/>
      <c r="M11" s="536"/>
      <c r="N11" s="536"/>
      <c r="O11" s="536"/>
      <c r="P11" s="536"/>
      <c r="Q11" s="42"/>
      <c r="R11" s="536"/>
      <c r="S11" s="536"/>
      <c r="T11" s="82">
        <f>SUM(T9:T10)</f>
        <v>9.9891275533645019E-2</v>
      </c>
      <c r="U11" s="82">
        <f t="shared" ref="U11:AD11" si="0">SUM(U9:U10)</f>
        <v>0.18440937782971867</v>
      </c>
      <c r="V11" s="82">
        <f t="shared" si="0"/>
        <v>2.253067276294635E-2</v>
      </c>
      <c r="W11" s="82">
        <f t="shared" si="0"/>
        <v>1.3898613406074772E-3</v>
      </c>
      <c r="X11" s="82">
        <f t="shared" si="0"/>
        <v>3.6369464870151122E-2</v>
      </c>
      <c r="Y11" s="82">
        <f t="shared" si="0"/>
        <v>2.4166098982977401E-2</v>
      </c>
      <c r="Z11" s="82">
        <f t="shared" si="0"/>
        <v>1.7662149598755138E-2</v>
      </c>
      <c r="AA11" s="82">
        <f t="shared" si="0"/>
        <v>3.7090514157385786E-3</v>
      </c>
      <c r="AB11" s="82">
        <f t="shared" si="0"/>
        <v>96.814105590256631</v>
      </c>
      <c r="AC11" s="82">
        <f t="shared" si="0"/>
        <v>5.5322484357440338E-3</v>
      </c>
      <c r="AD11" s="82">
        <f t="shared" si="0"/>
        <v>2.4799901288000137E-3</v>
      </c>
    </row>
    <row r="12" spans="1:30">
      <c r="A12" s="76"/>
      <c r="B12" s="75"/>
      <c r="C12" s="109"/>
      <c r="D12" s="109"/>
      <c r="E12" s="75"/>
      <c r="F12" s="75"/>
      <c r="G12" s="539"/>
      <c r="H12" s="42"/>
      <c r="I12" s="42"/>
      <c r="J12" s="42"/>
      <c r="K12" s="536"/>
      <c r="L12" s="536"/>
      <c r="M12" s="536"/>
      <c r="N12" s="536"/>
      <c r="O12" s="536"/>
      <c r="P12" s="536"/>
      <c r="Q12" s="42"/>
      <c r="R12" s="536"/>
      <c r="S12" s="53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</row>
    <row r="13" spans="1:30">
      <c r="A13" s="76"/>
      <c r="B13" s="75"/>
      <c r="C13" s="109"/>
      <c r="D13" s="109"/>
      <c r="E13" s="75"/>
      <c r="F13" s="75"/>
      <c r="G13" s="539"/>
      <c r="H13" s="42"/>
      <c r="I13" s="42"/>
      <c r="J13" s="42"/>
      <c r="K13" s="536"/>
      <c r="L13" s="536"/>
      <c r="M13" s="536"/>
      <c r="N13" s="536"/>
      <c r="O13" s="536"/>
      <c r="P13" s="536"/>
      <c r="Q13" s="42"/>
      <c r="R13" s="536"/>
      <c r="S13" s="536"/>
      <c r="T13" s="82">
        <f>T11</f>
        <v>9.9891275533645019E-2</v>
      </c>
      <c r="U13" s="82">
        <f t="shared" ref="U13:AD13" si="1">U11</f>
        <v>0.18440937782971867</v>
      </c>
      <c r="V13" s="82">
        <f t="shared" si="1"/>
        <v>2.253067276294635E-2</v>
      </c>
      <c r="W13" s="82">
        <f t="shared" si="1"/>
        <v>1.3898613406074772E-3</v>
      </c>
      <c r="X13" s="82">
        <f t="shared" si="1"/>
        <v>3.6369464870151122E-2</v>
      </c>
      <c r="Y13" s="82">
        <f t="shared" si="1"/>
        <v>2.4166098982977401E-2</v>
      </c>
      <c r="Z13" s="82">
        <f t="shared" si="1"/>
        <v>1.7662149598755138E-2</v>
      </c>
      <c r="AA13" s="82">
        <f t="shared" si="1"/>
        <v>3.7090514157385786E-3</v>
      </c>
      <c r="AB13" s="82">
        <f t="shared" si="1"/>
        <v>96.814105590256631</v>
      </c>
      <c r="AC13" s="82">
        <f t="shared" si="1"/>
        <v>5.5322484357440338E-3</v>
      </c>
      <c r="AD13" s="82">
        <f t="shared" si="1"/>
        <v>2.4799901288000137E-3</v>
      </c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365" spans="1:1" ht="25.5">
      <c r="A365" s="83" t="s">
        <v>109</v>
      </c>
    </row>
    <row r="367" spans="1:1">
      <c r="A367" s="37" t="s">
        <v>81</v>
      </c>
    </row>
    <row r="368" spans="1:1">
      <c r="A368" s="37" t="s">
        <v>82</v>
      </c>
    </row>
    <row r="369" spans="1:2">
      <c r="A369" s="37" t="s">
        <v>83</v>
      </c>
    </row>
    <row r="370" spans="1:2">
      <c r="A370" s="38" t="s">
        <v>96</v>
      </c>
    </row>
    <row r="371" spans="1:2">
      <c r="A371" s="37" t="s">
        <v>85</v>
      </c>
    </row>
    <row r="372" spans="1:2">
      <c r="A372" s="37" t="s">
        <v>86</v>
      </c>
    </row>
    <row r="373" spans="1:2">
      <c r="A373" s="37" t="s">
        <v>87</v>
      </c>
    </row>
    <row r="374" spans="1:2">
      <c r="A374" s="37" t="s">
        <v>0</v>
      </c>
    </row>
    <row r="375" spans="1:2">
      <c r="A375" s="38" t="s">
        <v>97</v>
      </c>
      <c r="B375" s="37">
        <f>(0.016*(0.03/2)^0.65*(2/3)^1.5)-0.00047</f>
        <v>9.8123053326417428E-5</v>
      </c>
    </row>
    <row r="376" spans="1:2">
      <c r="A376" s="38" t="s">
        <v>98</v>
      </c>
      <c r="B376" s="37">
        <f>(0.016*(0.03/2)^0.65*(13/3)^1.5)-0.00047</f>
        <v>8.9448292388582783E-3</v>
      </c>
    </row>
    <row r="377" spans="1:2">
      <c r="A377" s="38" t="s">
        <v>99</v>
      </c>
      <c r="B377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B-2
Construction and Operational Truck Trip Emissions
Salt Creek Substation Construction</oddHeader>
    <oddFooter>&amp;CB-2</oddFooter>
  </headerFooter>
</worksheet>
</file>

<file path=xl/worksheets/sheet2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" sqref="A2:A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712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3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36" t="s">
        <v>69</v>
      </c>
      <c r="S3" s="43" t="s">
        <v>118</v>
      </c>
      <c r="T3" s="536" t="s">
        <v>71</v>
      </c>
      <c r="U3" s="536" t="s">
        <v>72</v>
      </c>
      <c r="V3" s="536" t="s">
        <v>69</v>
      </c>
      <c r="W3" s="43" t="s">
        <v>118</v>
      </c>
      <c r="X3" s="536" t="s">
        <v>71</v>
      </c>
      <c r="Y3" s="536" t="s">
        <v>72</v>
      </c>
      <c r="Z3" s="42" t="s">
        <v>69</v>
      </c>
      <c r="AA3" s="43" t="s">
        <v>118</v>
      </c>
      <c r="AB3" s="536" t="s">
        <v>69</v>
      </c>
      <c r="AC3" s="43" t="s">
        <v>118</v>
      </c>
      <c r="AD3" s="536" t="s">
        <v>69</v>
      </c>
      <c r="AE3" s="43" t="s">
        <v>118</v>
      </c>
    </row>
    <row r="4" spans="1:67" ht="25.5">
      <c r="A4" s="45" t="s">
        <v>703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38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37" t="s">
        <v>55</v>
      </c>
      <c r="G87" s="537" t="s">
        <v>73</v>
      </c>
      <c r="H87" s="537" t="s">
        <v>74</v>
      </c>
      <c r="I87" s="537" t="s">
        <v>58</v>
      </c>
      <c r="J87" s="537" t="s">
        <v>59</v>
      </c>
      <c r="K87" s="537" t="s">
        <v>60</v>
      </c>
      <c r="L87" s="536" t="s">
        <v>75</v>
      </c>
      <c r="M87" s="536" t="s">
        <v>76</v>
      </c>
      <c r="N87" s="536" t="s">
        <v>61</v>
      </c>
      <c r="O87" s="536" t="s">
        <v>62</v>
      </c>
      <c r="P87" s="536" t="s">
        <v>63</v>
      </c>
      <c r="AN87" s="39"/>
      <c r="AZ87" s="37"/>
    </row>
    <row r="88" spans="1:52" ht="25.5">
      <c r="A88" s="45" t="str">
        <f>A4</f>
        <v>230 kV Cutover</v>
      </c>
      <c r="B88" s="46" t="str">
        <f>B4</f>
        <v>Light-Duty Truck, catalyst</v>
      </c>
      <c r="C88" s="47">
        <f>C4</f>
        <v>2</v>
      </c>
      <c r="D88" s="47">
        <v>35</v>
      </c>
      <c r="E88" s="47">
        <v>80</v>
      </c>
      <c r="F88" s="51">
        <f>C4*($E4*$F4+($G4))/453.59</f>
        <v>0.97143877176184013</v>
      </c>
      <c r="G88" s="51">
        <f>C4*($E4*$H4+($I4))/453.59</f>
        <v>8.7341314588756019E-2</v>
      </c>
      <c r="H88" s="51">
        <f>C4*(($E4*$J4)+($K4)+($L4)+($E4*$N4)+(($M4+$O4)))/453.59</f>
        <v>0.10099996064790666</v>
      </c>
      <c r="I88" s="51">
        <f>C4*($E4*$P4+($Q4))/453.59</f>
        <v>1.4535940543212319E-3</v>
      </c>
      <c r="J88" s="51">
        <f>C4*(($E4*($R4+$T4+$U4))+($S4))/453.59</f>
        <v>1.7048180910415794E-2</v>
      </c>
      <c r="K88" s="51">
        <f>$C4*(($E4*($V4+$X4+$Y4))+($W4))/453.59</f>
        <v>7.4240106485062834E-3</v>
      </c>
      <c r="L88" s="51">
        <f>$B$21*C4*(E4+6)</f>
        <v>1.6877165172143799E-2</v>
      </c>
      <c r="M88" s="51">
        <f t="shared" ref="M88" si="52">0.41*L88</f>
        <v>6.9196377205789569E-3</v>
      </c>
      <c r="N88" s="51">
        <f>C4*($E4*$Z4+($AA4))/453.59</f>
        <v>110.84715345207779</v>
      </c>
      <c r="O88" s="51">
        <f>C4*($E4*$AB4+($AC4))/453.59</f>
        <v>6.3409507780604986E-3</v>
      </c>
      <c r="P88" s="51">
        <f>C4*($E4*$AD4+($AE4))/453.59</f>
        <v>1.1542239827686721E-2</v>
      </c>
      <c r="AN88" s="39"/>
      <c r="AZ88" s="37"/>
    </row>
    <row r="89" spans="1:52">
      <c r="A89" s="62" t="s">
        <v>390</v>
      </c>
      <c r="B89" s="41"/>
      <c r="C89" s="41"/>
      <c r="D89" s="41"/>
      <c r="E89" s="41"/>
      <c r="F89" s="82">
        <f t="shared" ref="F89:P89" si="53">SUM(F88:F88)</f>
        <v>0.97143877176184013</v>
      </c>
      <c r="G89" s="82">
        <f t="shared" si="53"/>
        <v>8.7341314588756019E-2</v>
      </c>
      <c r="H89" s="82">
        <f t="shared" si="53"/>
        <v>0.10099996064790666</v>
      </c>
      <c r="I89" s="82">
        <f t="shared" si="53"/>
        <v>1.4535940543212319E-3</v>
      </c>
      <c r="J89" s="82">
        <f t="shared" si="53"/>
        <v>1.7048180910415794E-2</v>
      </c>
      <c r="K89" s="82">
        <f t="shared" si="53"/>
        <v>7.4240106485062834E-3</v>
      </c>
      <c r="L89" s="82">
        <f t="shared" si="53"/>
        <v>1.6877165172143799E-2</v>
      </c>
      <c r="M89" s="82">
        <f t="shared" si="53"/>
        <v>6.9196377205789569E-3</v>
      </c>
      <c r="N89" s="82">
        <f t="shared" si="53"/>
        <v>110.84715345207779</v>
      </c>
      <c r="O89" s="82">
        <f t="shared" si="53"/>
        <v>6.3409507780604986E-3</v>
      </c>
      <c r="P89" s="82">
        <f t="shared" si="53"/>
        <v>1.1542239827686721E-2</v>
      </c>
      <c r="AN89" s="39"/>
      <c r="AZ89" s="37"/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B-3
Construction and Operations Worker Commute Emission Calculations
Salt Creek Substation Construction</oddHeader>
    <oddFooter>&amp;CB-3</oddFooter>
  </headerFooter>
</worksheet>
</file>

<file path=xl/worksheets/sheet2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E33" sqref="E3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713</v>
      </c>
    </row>
    <row r="2" spans="1:32">
      <c r="A2" s="84"/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1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270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111</v>
      </c>
      <c r="B8" s="30" t="s">
        <v>27</v>
      </c>
      <c r="C8" s="93">
        <v>82</v>
      </c>
      <c r="D8" s="22">
        <v>0.5</v>
      </c>
      <c r="E8" s="98">
        <v>3.490161163394627E-2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98">
        <v>9.0467809247651214E-4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96">
        <f t="shared" ref="J8:J11" si="0">0.89*I8</f>
        <v>2.4133597883597882E-2</v>
      </c>
      <c r="K8" s="99">
        <v>77.121751200869411</v>
      </c>
      <c r="L8" s="98">
        <v>3.6861995629678865E-3</v>
      </c>
      <c r="M8" s="100">
        <f t="shared" ref="M8:M11" si="1">0.095*G8</f>
        <v>4.568209876543209E-2</v>
      </c>
      <c r="N8" s="88">
        <v>1</v>
      </c>
      <c r="O8" s="88">
        <v>8</v>
      </c>
      <c r="P8" s="89">
        <v>6</v>
      </c>
      <c r="Q8" s="35">
        <f t="shared" ref="Q8:Y11" si="2">(E8*$N8*$O8)</f>
        <v>0.27921289307157016</v>
      </c>
      <c r="R8" s="26">
        <f t="shared" si="2"/>
        <v>2.6754850088183422</v>
      </c>
      <c r="S8" s="26">
        <f t="shared" si="2"/>
        <v>3.8469135802469125</v>
      </c>
      <c r="T8" s="26">
        <f t="shared" si="2"/>
        <v>7.2374247398120971E-3</v>
      </c>
      <c r="U8" s="26">
        <f t="shared" si="2"/>
        <v>0.21693121693121692</v>
      </c>
      <c r="V8" s="26">
        <f t="shared" si="2"/>
        <v>0.19306878306878306</v>
      </c>
      <c r="W8" s="26">
        <f t="shared" si="2"/>
        <v>616.97400960695529</v>
      </c>
      <c r="X8" s="26">
        <f t="shared" si="2"/>
        <v>2.9489596503743092E-2</v>
      </c>
      <c r="Y8" s="26">
        <f t="shared" si="2"/>
        <v>0.36545679012345672</v>
      </c>
    </row>
    <row r="9" spans="1:32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8">
        <v>1</v>
      </c>
      <c r="O9" s="88">
        <v>8</v>
      </c>
      <c r="P9" s="89">
        <v>6</v>
      </c>
      <c r="Q9" s="35">
        <f t="shared" si="2"/>
        <v>0.41950015603895252</v>
      </c>
      <c r="R9" s="26">
        <f t="shared" si="2"/>
        <v>2.1005820105820106</v>
      </c>
      <c r="S9" s="26">
        <f t="shared" si="2"/>
        <v>2.6805129629629625</v>
      </c>
      <c r="T9" s="26">
        <f t="shared" si="2"/>
        <v>4.8543695038318806E-3</v>
      </c>
      <c r="U9" s="26">
        <f t="shared" si="2"/>
        <v>0.17031746031746031</v>
      </c>
      <c r="V9" s="26">
        <f t="shared" si="2"/>
        <v>0.15158253968253968</v>
      </c>
      <c r="W9" s="26">
        <f t="shared" si="2"/>
        <v>413.82413539399028</v>
      </c>
      <c r="X9" s="26">
        <f t="shared" si="2"/>
        <v>4.5778414391327064E-2</v>
      </c>
      <c r="Y9" s="26">
        <f t="shared" si="2"/>
        <v>0.25464873148148143</v>
      </c>
    </row>
    <row r="10" spans="1:32" s="3" customFormat="1">
      <c r="A10" s="33" t="s">
        <v>51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8">
        <v>5</v>
      </c>
      <c r="O10" s="88">
        <v>8</v>
      </c>
      <c r="P10" s="89">
        <v>3</v>
      </c>
      <c r="Q10" s="35">
        <f t="shared" si="2"/>
        <v>7.4213883644311975</v>
      </c>
      <c r="R10" s="26">
        <f t="shared" si="2"/>
        <v>15.045561101998722</v>
      </c>
      <c r="S10" s="26">
        <f t="shared" si="2"/>
        <v>44.19250362030003</v>
      </c>
      <c r="T10" s="26">
        <f t="shared" si="2"/>
        <v>0.10692184353968082</v>
      </c>
      <c r="U10" s="26">
        <f t="shared" si="2"/>
        <v>1.4739831578659832</v>
      </c>
      <c r="V10" s="26">
        <f t="shared" si="2"/>
        <v>1.3118450105007251</v>
      </c>
      <c r="W10" s="26">
        <f t="shared" si="2"/>
        <v>10893.35863872158</v>
      </c>
      <c r="X10" s="26">
        <f t="shared" si="2"/>
        <v>0.7454427526437184</v>
      </c>
      <c r="Y10" s="26">
        <f t="shared" si="2"/>
        <v>4.1982878439285027</v>
      </c>
    </row>
    <row r="11" spans="1:32" s="3" customFormat="1">
      <c r="A11" s="24" t="s">
        <v>370</v>
      </c>
      <c r="B11" s="92" t="s">
        <v>27</v>
      </c>
      <c r="C11" s="22">
        <v>5</v>
      </c>
      <c r="D11" s="22">
        <v>0.74</v>
      </c>
      <c r="E11" s="411">
        <v>1.3017040437477556E-2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4.8941798941798939E-2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4.3395061728395051E-2</v>
      </c>
      <c r="H11" s="411">
        <v>1.5884019955091081E-4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4.8941798941798936E-3</v>
      </c>
      <c r="J11" s="96">
        <f t="shared" si="0"/>
        <v>4.3558201058201051E-3</v>
      </c>
      <c r="K11" s="411">
        <v>10.20766028636436</v>
      </c>
      <c r="L11" s="411">
        <v>1.2796045465601556E-3</v>
      </c>
      <c r="M11" s="98">
        <f t="shared" si="1"/>
        <v>4.1225308641975296E-3</v>
      </c>
      <c r="N11" s="94">
        <v>1</v>
      </c>
      <c r="O11" s="361">
        <v>3</v>
      </c>
      <c r="P11" s="89"/>
      <c r="Q11" s="35">
        <f t="shared" si="2"/>
        <v>3.9051121312432671E-2</v>
      </c>
      <c r="R11" s="26">
        <f t="shared" si="2"/>
        <v>0.1468253968253968</v>
      </c>
      <c r="S11" s="26">
        <f t="shared" si="2"/>
        <v>0.13018518518518515</v>
      </c>
      <c r="T11" s="26">
        <f t="shared" si="2"/>
        <v>4.7652059865273245E-4</v>
      </c>
      <c r="U11" s="26">
        <f t="shared" si="2"/>
        <v>1.4682539682539681E-2</v>
      </c>
      <c r="V11" s="26">
        <f t="shared" si="2"/>
        <v>1.3067460317460314E-2</v>
      </c>
      <c r="W11" s="26">
        <f t="shared" si="2"/>
        <v>30.622980859093083</v>
      </c>
      <c r="X11" s="26">
        <f t="shared" si="2"/>
        <v>3.8388136396804665E-3</v>
      </c>
      <c r="Y11" s="26">
        <f t="shared" si="2"/>
        <v>1.236759259259259E-2</v>
      </c>
    </row>
    <row r="12" spans="1:32" s="3" customFormat="1">
      <c r="A12" s="17" t="s">
        <v>28</v>
      </c>
      <c r="B12" s="30"/>
      <c r="C12" s="93"/>
      <c r="D12" s="12"/>
      <c r="E12" s="98"/>
      <c r="F12" s="98"/>
      <c r="G12" s="98"/>
      <c r="H12" s="98"/>
      <c r="I12" s="98"/>
      <c r="J12" s="96"/>
      <c r="K12" s="99"/>
      <c r="L12" s="98"/>
      <c r="M12" s="100"/>
      <c r="N12" s="94"/>
      <c r="O12" s="94"/>
      <c r="P12" s="95"/>
      <c r="Q12" s="97">
        <f t="shared" ref="Q12:Y12" si="3">SUM(Q8:Q10)</f>
        <v>8.12010141354172</v>
      </c>
      <c r="R12" s="97">
        <f t="shared" si="3"/>
        <v>19.821628121399073</v>
      </c>
      <c r="S12" s="97">
        <f t="shared" si="3"/>
        <v>50.719930163509908</v>
      </c>
      <c r="T12" s="97">
        <f t="shared" si="3"/>
        <v>0.1190136377833248</v>
      </c>
      <c r="U12" s="97">
        <f t="shared" si="3"/>
        <v>1.8612318351146604</v>
      </c>
      <c r="V12" s="97">
        <f t="shared" si="3"/>
        <v>1.6564963332520479</v>
      </c>
      <c r="W12" s="97">
        <f t="shared" si="3"/>
        <v>11924.156783722527</v>
      </c>
      <c r="X12" s="97">
        <f t="shared" si="3"/>
        <v>0.82071076353878858</v>
      </c>
      <c r="Y12" s="97">
        <f t="shared" si="3"/>
        <v>4.8183933655334412</v>
      </c>
    </row>
    <row r="13" spans="1:32" s="6" customFormat="1">
      <c r="A13" s="119" t="s">
        <v>391</v>
      </c>
      <c r="B13" s="93"/>
      <c r="C13" s="22"/>
      <c r="D13" s="22"/>
      <c r="E13" s="23"/>
      <c r="F13" s="23"/>
      <c r="G13" s="23"/>
      <c r="H13" s="23"/>
      <c r="I13" s="23"/>
      <c r="J13" s="24"/>
      <c r="K13" s="25"/>
      <c r="L13" s="23"/>
      <c r="M13" s="23"/>
      <c r="N13" s="89"/>
      <c r="O13" s="89"/>
      <c r="P13" s="89"/>
      <c r="Q13" s="20">
        <f>Q12</f>
        <v>8.12010141354172</v>
      </c>
      <c r="R13" s="20">
        <f t="shared" ref="R13:Y13" si="4">R12</f>
        <v>19.821628121399073</v>
      </c>
      <c r="S13" s="20">
        <f t="shared" si="4"/>
        <v>50.719930163509908</v>
      </c>
      <c r="T13" s="20">
        <f t="shared" si="4"/>
        <v>0.1190136377833248</v>
      </c>
      <c r="U13" s="20">
        <f t="shared" si="4"/>
        <v>1.8612318351146604</v>
      </c>
      <c r="V13" s="20">
        <f t="shared" si="4"/>
        <v>1.6564963332520479</v>
      </c>
      <c r="W13" s="20">
        <f t="shared" si="4"/>
        <v>11924.156783722527</v>
      </c>
      <c r="X13" s="20">
        <f t="shared" si="4"/>
        <v>0.82071076353878858</v>
      </c>
      <c r="Y13" s="20">
        <f t="shared" si="4"/>
        <v>4.8183933655334412</v>
      </c>
      <c r="AF13" s="7"/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8"/>
  <sheetViews>
    <sheetView zoomScale="75" workbookViewId="0">
      <selection activeCell="B34" sqref="B3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714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21" t="s">
        <v>55</v>
      </c>
      <c r="H6" s="421" t="s">
        <v>56</v>
      </c>
      <c r="I6" s="417" t="s">
        <v>57</v>
      </c>
      <c r="J6" s="42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21" t="s">
        <v>61</v>
      </c>
      <c r="R6" s="417" t="s">
        <v>62</v>
      </c>
      <c r="S6" s="41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20" t="s">
        <v>69</v>
      </c>
      <c r="H7" s="42" t="s">
        <v>69</v>
      </c>
      <c r="I7" s="42" t="s">
        <v>69</v>
      </c>
      <c r="J7" s="42" t="s">
        <v>69</v>
      </c>
      <c r="K7" s="417" t="s">
        <v>69</v>
      </c>
      <c r="L7" s="417" t="s">
        <v>71</v>
      </c>
      <c r="M7" s="417" t="s">
        <v>72</v>
      </c>
      <c r="N7" s="417" t="s">
        <v>69</v>
      </c>
      <c r="O7" s="417" t="s">
        <v>71</v>
      </c>
      <c r="P7" s="417" t="s">
        <v>72</v>
      </c>
      <c r="Q7" s="42" t="s">
        <v>69</v>
      </c>
      <c r="R7" s="417" t="s">
        <v>69</v>
      </c>
      <c r="S7" s="41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335</v>
      </c>
      <c r="B8" s="75"/>
      <c r="C8" s="109"/>
      <c r="D8" s="109"/>
      <c r="E8" s="75"/>
      <c r="F8" s="75"/>
      <c r="G8" s="420"/>
      <c r="H8" s="42"/>
      <c r="I8" s="42"/>
      <c r="J8" s="42"/>
      <c r="K8" s="417"/>
      <c r="L8" s="417"/>
      <c r="M8" s="417"/>
      <c r="N8" s="417"/>
      <c r="O8" s="417"/>
      <c r="P8" s="417"/>
      <c r="Q8" s="42"/>
      <c r="R8" s="417"/>
      <c r="S8" s="41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112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C9*(F9)*$B$376</f>
        <v>3.1399377064453574E-2</v>
      </c>
      <c r="AA9" s="51">
        <f>Z9*0.21</f>
        <v>6.59386918353525E-3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</row>
    <row r="10" spans="1:30">
      <c r="A10" s="79" t="s">
        <v>324</v>
      </c>
      <c r="B10" s="77" t="s">
        <v>105</v>
      </c>
      <c r="C10" s="371">
        <v>5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0.95472983644626219</v>
      </c>
      <c r="U10" s="51">
        <f>C10*($F10*$H10)/453.59</f>
        <v>4.3839342939293289</v>
      </c>
      <c r="V10" s="51">
        <f>C10*(($F10*$I10))/453.59</f>
        <v>0.23146905862137085</v>
      </c>
      <c r="W10" s="51">
        <f>C10*($F10*$J10)/453.59</f>
        <v>9.4462558698383998E-3</v>
      </c>
      <c r="X10" s="51">
        <f>C10*(($F10*($K10+$L10+$M10)))/453.59</f>
        <v>0.14940310887363453</v>
      </c>
      <c r="Y10" s="51">
        <f>C10*(($F10*($N10+$O10+$P10)))/453.59</f>
        <v>0.11005992323065567</v>
      </c>
      <c r="Z10" s="51">
        <f>C10*(F10)*$B$376</f>
        <v>3.924922133056697E-2</v>
      </c>
      <c r="AA10" s="51">
        <f>Z10*0.21</f>
        <v>8.2423364794190629E-3</v>
      </c>
      <c r="AB10" s="51">
        <f>C10*(($F10*($Q10)))/453.59</f>
        <v>1508.610048617827</v>
      </c>
      <c r="AC10" s="51">
        <f>C10*(($F10*($R10)))/453.59</f>
        <v>1.3435257640205386E-2</v>
      </c>
      <c r="AD10" s="51">
        <f>C10*(($F10*($S10)))/453.59</f>
        <v>3.8644555005394252E-2</v>
      </c>
    </row>
    <row r="11" spans="1:30">
      <c r="A11" s="79" t="s">
        <v>320</v>
      </c>
      <c r="B11" s="77" t="s">
        <v>105</v>
      </c>
      <c r="C11" s="371">
        <v>4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0.76378386915700969</v>
      </c>
      <c r="U11" s="51">
        <f>C11*($F11*$H11)/453.59</f>
        <v>3.5071474351434633</v>
      </c>
      <c r="V11" s="51">
        <f>C11*(($F11*$I11))/453.59</f>
        <v>0.18517524689709669</v>
      </c>
      <c r="W11" s="51">
        <f>C11*($F11*$J11)/453.59</f>
        <v>7.5570046958707204E-3</v>
      </c>
      <c r="X11" s="51">
        <f>C11*(($F11*($K11+$L11+$M11)))/453.59</f>
        <v>0.11952248709890763</v>
      </c>
      <c r="Y11" s="51">
        <f>C11*(($F11*($N11+$O11+$P11)))/453.59</f>
        <v>8.8047938584524532E-2</v>
      </c>
      <c r="Z11" s="51">
        <f>C11*(F11)*$B$376</f>
        <v>3.1399377064453574E-2</v>
      </c>
      <c r="AA11" s="51">
        <f>Z11*0.21</f>
        <v>6.59386918353525E-3</v>
      </c>
      <c r="AB11" s="51">
        <f>C11*(($F11*($Q11)))/453.59</f>
        <v>1206.8880388942614</v>
      </c>
      <c r="AC11" s="51">
        <f>C11*(($F11*($R11)))/453.59</f>
        <v>1.0748206112164309E-2</v>
      </c>
      <c r="AD11" s="51">
        <f>C11*(($F11*($S11)))/453.59</f>
        <v>3.0915644004315401E-2</v>
      </c>
    </row>
    <row r="12" spans="1:30">
      <c r="A12" s="76" t="s">
        <v>28</v>
      </c>
      <c r="B12" s="75"/>
      <c r="C12" s="109"/>
      <c r="D12" s="109"/>
      <c r="E12" s="75"/>
      <c r="F12" s="75"/>
      <c r="G12" s="420"/>
      <c r="H12" s="42"/>
      <c r="I12" s="42"/>
      <c r="J12" s="42"/>
      <c r="K12" s="417"/>
      <c r="L12" s="417"/>
      <c r="M12" s="417"/>
      <c r="N12" s="417"/>
      <c r="O12" s="417"/>
      <c r="P12" s="417"/>
      <c r="Q12" s="42"/>
      <c r="R12" s="417"/>
      <c r="S12" s="417"/>
      <c r="T12" s="82">
        <f t="shared" ref="T12:AD12" si="0">SUM(T9:T11)</f>
        <v>2.4822975747602816</v>
      </c>
      <c r="U12" s="82">
        <f t="shared" si="0"/>
        <v>11.398229164216255</v>
      </c>
      <c r="V12" s="82">
        <f t="shared" si="0"/>
        <v>0.60181955241556429</v>
      </c>
      <c r="W12" s="82">
        <f t="shared" si="0"/>
        <v>2.4560265261579842E-2</v>
      </c>
      <c r="X12" s="82">
        <f t="shared" si="0"/>
        <v>0.38844808307144979</v>
      </c>
      <c r="Y12" s="82">
        <f t="shared" si="0"/>
        <v>0.28615580039970473</v>
      </c>
      <c r="Z12" s="82">
        <f t="shared" si="0"/>
        <v>0.10204797545947412</v>
      </c>
      <c r="AA12" s="82">
        <f t="shared" si="0"/>
        <v>2.1430074846489563E-2</v>
      </c>
      <c r="AB12" s="82">
        <f t="shared" si="0"/>
        <v>3922.3861264063498</v>
      </c>
      <c r="AC12" s="82">
        <f t="shared" si="0"/>
        <v>3.4931669864534005E-2</v>
      </c>
      <c r="AD12" s="82">
        <f t="shared" si="0"/>
        <v>0.10047584301402505</v>
      </c>
    </row>
    <row r="13" spans="1:30">
      <c r="A13" s="424" t="s">
        <v>389</v>
      </c>
      <c r="B13" s="75"/>
      <c r="C13" s="109"/>
      <c r="D13" s="109"/>
      <c r="E13" s="75"/>
      <c r="F13" s="75"/>
      <c r="G13" s="420"/>
      <c r="H13" s="42"/>
      <c r="I13" s="42"/>
      <c r="J13" s="42"/>
      <c r="K13" s="417"/>
      <c r="L13" s="417"/>
      <c r="M13" s="417"/>
      <c r="N13" s="417"/>
      <c r="O13" s="417"/>
      <c r="P13" s="417"/>
      <c r="Q13" s="42"/>
      <c r="R13" s="417"/>
      <c r="S13" s="417"/>
      <c r="T13" s="82">
        <f>T12</f>
        <v>2.4822975747602816</v>
      </c>
      <c r="U13" s="82">
        <f t="shared" ref="U13:AD13" si="1">U12</f>
        <v>11.398229164216255</v>
      </c>
      <c r="V13" s="82">
        <f t="shared" si="1"/>
        <v>0.60181955241556429</v>
      </c>
      <c r="W13" s="82">
        <f t="shared" si="1"/>
        <v>2.4560265261579842E-2</v>
      </c>
      <c r="X13" s="82">
        <f t="shared" si="1"/>
        <v>0.38844808307144979</v>
      </c>
      <c r="Y13" s="82">
        <f t="shared" si="1"/>
        <v>0.28615580039970473</v>
      </c>
      <c r="Z13" s="82">
        <f t="shared" si="1"/>
        <v>0.10204797545947412</v>
      </c>
      <c r="AA13" s="82">
        <f t="shared" si="1"/>
        <v>2.1430074846489563E-2</v>
      </c>
      <c r="AB13" s="82">
        <f t="shared" si="1"/>
        <v>3922.3861264063498</v>
      </c>
      <c r="AC13" s="82">
        <f t="shared" si="1"/>
        <v>3.4931669864534005E-2</v>
      </c>
      <c r="AD13" s="82">
        <f t="shared" si="1"/>
        <v>0.10047584301402505</v>
      </c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16" spans="1:30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</row>
    <row r="17" spans="1:30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</row>
    <row r="366" spans="1:1" ht="25.5">
      <c r="A366" s="83" t="s">
        <v>109</v>
      </c>
    </row>
    <row r="368" spans="1:1">
      <c r="A368" s="37" t="s">
        <v>81</v>
      </c>
    </row>
    <row r="369" spans="1:2">
      <c r="A369" s="37" t="s">
        <v>82</v>
      </c>
    </row>
    <row r="370" spans="1:2">
      <c r="A370" s="37" t="s">
        <v>83</v>
      </c>
    </row>
    <row r="371" spans="1:2">
      <c r="A371" s="38" t="s">
        <v>96</v>
      </c>
    </row>
    <row r="372" spans="1:2">
      <c r="A372" s="37" t="s">
        <v>85</v>
      </c>
    </row>
    <row r="373" spans="1:2">
      <c r="A373" s="37" t="s">
        <v>86</v>
      </c>
    </row>
    <row r="374" spans="1:2">
      <c r="A374" s="37" t="s">
        <v>87</v>
      </c>
    </row>
    <row r="375" spans="1:2">
      <c r="A375" s="37" t="s">
        <v>0</v>
      </c>
    </row>
    <row r="376" spans="1:2">
      <c r="A376" s="38" t="s">
        <v>97</v>
      </c>
      <c r="B376" s="37">
        <f>(0.016*(0.03/2)^0.65*(2/3)^1.5)-0.00047</f>
        <v>9.8123053326417428E-5</v>
      </c>
    </row>
    <row r="377" spans="1:2">
      <c r="A377" s="38" t="s">
        <v>98</v>
      </c>
      <c r="B377" s="37">
        <f>(0.016*(0.03/2)^0.65*(13/3)^1.5)-0.00047</f>
        <v>8.9448292388582783E-3</v>
      </c>
    </row>
    <row r="378" spans="1:2">
      <c r="A378" s="38" t="s">
        <v>99</v>
      </c>
      <c r="B378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101" sqref="C101:C10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715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2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17" t="s">
        <v>69</v>
      </c>
      <c r="S3" s="43" t="s">
        <v>118</v>
      </c>
      <c r="T3" s="417" t="s">
        <v>71</v>
      </c>
      <c r="U3" s="417" t="s">
        <v>72</v>
      </c>
      <c r="V3" s="417" t="s">
        <v>69</v>
      </c>
      <c r="W3" s="43" t="s">
        <v>118</v>
      </c>
      <c r="X3" s="417" t="s">
        <v>71</v>
      </c>
      <c r="Y3" s="417" t="s">
        <v>72</v>
      </c>
      <c r="Z3" s="42" t="s">
        <v>69</v>
      </c>
      <c r="AA3" s="43" t="s">
        <v>118</v>
      </c>
      <c r="AB3" s="417" t="s">
        <v>69</v>
      </c>
      <c r="AC3" s="43" t="s">
        <v>118</v>
      </c>
      <c r="AD3" s="417" t="s">
        <v>69</v>
      </c>
      <c r="AE3" s="43" t="s">
        <v>118</v>
      </c>
    </row>
    <row r="4" spans="1:67" ht="25.5">
      <c r="A4" s="45" t="s">
        <v>335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1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18" t="s">
        <v>55</v>
      </c>
      <c r="G87" s="418" t="s">
        <v>73</v>
      </c>
      <c r="H87" s="418" t="s">
        <v>74</v>
      </c>
      <c r="I87" s="418" t="s">
        <v>58</v>
      </c>
      <c r="J87" s="418" t="s">
        <v>59</v>
      </c>
      <c r="K87" s="418" t="s">
        <v>60</v>
      </c>
      <c r="L87" s="417" t="s">
        <v>75</v>
      </c>
      <c r="M87" s="417" t="s">
        <v>76</v>
      </c>
      <c r="N87" s="417" t="s">
        <v>61</v>
      </c>
      <c r="O87" s="417" t="s">
        <v>62</v>
      </c>
      <c r="P87" s="417" t="s">
        <v>63</v>
      </c>
      <c r="AN87" s="39"/>
      <c r="AZ87" s="37"/>
    </row>
    <row r="88" spans="1:52" ht="25.5">
      <c r="A88" s="45" t="str">
        <f t="shared" ref="A88:C88" si="52">A4</f>
        <v>Foundation Installation</v>
      </c>
      <c r="B88" s="46" t="str">
        <f t="shared" si="52"/>
        <v>Light-Duty Truck, catalyst</v>
      </c>
      <c r="C88" s="47">
        <f t="shared" si="52"/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3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4">SUM(F88:F88)</f>
        <v>5.34291324469012</v>
      </c>
      <c r="G89" s="82">
        <f t="shared" si="54"/>
        <v>0.48037723023815809</v>
      </c>
      <c r="H89" s="82">
        <f t="shared" si="54"/>
        <v>0.55549978356348662</v>
      </c>
      <c r="I89" s="82">
        <f t="shared" si="54"/>
        <v>7.9947672987667768E-3</v>
      </c>
      <c r="J89" s="82">
        <f t="shared" si="54"/>
        <v>9.3764995007286869E-2</v>
      </c>
      <c r="K89" s="82">
        <f t="shared" si="54"/>
        <v>4.0832058566784561E-2</v>
      </c>
      <c r="L89" s="82">
        <f t="shared" si="54"/>
        <v>9.2824408446790893E-2</v>
      </c>
      <c r="M89" s="82">
        <f t="shared" si="54"/>
        <v>3.8058007463184267E-2</v>
      </c>
      <c r="N89" s="82">
        <f t="shared" si="54"/>
        <v>609.65934398642787</v>
      </c>
      <c r="O89" s="82">
        <f t="shared" si="54"/>
        <v>3.4875229279332738E-2</v>
      </c>
      <c r="P89" s="82">
        <f t="shared" si="54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E34" sqref="E3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716</v>
      </c>
    </row>
    <row r="2" spans="1:32">
      <c r="A2" s="84"/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270</v>
      </c>
      <c r="B7" s="30"/>
      <c r="C7" s="22"/>
      <c r="D7" s="18"/>
      <c r="E7" s="23"/>
      <c r="F7" s="23"/>
      <c r="G7" s="23"/>
      <c r="H7" s="23"/>
      <c r="I7" s="23"/>
      <c r="J7" s="24"/>
      <c r="K7" s="25"/>
      <c r="L7" s="23"/>
      <c r="M7" s="34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111</v>
      </c>
      <c r="B8" s="30" t="s">
        <v>27</v>
      </c>
      <c r="C8" s="93">
        <v>82</v>
      </c>
      <c r="D8" s="22">
        <v>0.5</v>
      </c>
      <c r="E8" s="98">
        <v>3.490161163394627E-2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0.33443562610229277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0.48086419753086407</v>
      </c>
      <c r="H8" s="98">
        <v>9.0467809247651214E-4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2.7116402116402115E-2</v>
      </c>
      <c r="J8" s="96">
        <f t="shared" ref="J8:J10" si="0">0.89*I8</f>
        <v>2.4133597883597882E-2</v>
      </c>
      <c r="K8" s="99">
        <v>77.121751200869411</v>
      </c>
      <c r="L8" s="98">
        <v>3.6861995629678865E-3</v>
      </c>
      <c r="M8" s="100">
        <f t="shared" ref="M8:M10" si="1">0.095*G8</f>
        <v>4.568209876543209E-2</v>
      </c>
      <c r="N8" s="88">
        <v>1</v>
      </c>
      <c r="O8" s="88">
        <v>8</v>
      </c>
      <c r="P8" s="89">
        <v>6</v>
      </c>
      <c r="Q8" s="35">
        <f t="shared" ref="Q8:Y10" si="2">(E8*$N8*$O8)</f>
        <v>0.27921289307157016</v>
      </c>
      <c r="R8" s="26">
        <f t="shared" si="2"/>
        <v>2.6754850088183422</v>
      </c>
      <c r="S8" s="26">
        <f t="shared" si="2"/>
        <v>3.8469135802469125</v>
      </c>
      <c r="T8" s="26">
        <f t="shared" si="2"/>
        <v>7.2374247398120971E-3</v>
      </c>
      <c r="U8" s="26">
        <f t="shared" si="2"/>
        <v>0.21693121693121692</v>
      </c>
      <c r="V8" s="26">
        <f t="shared" si="2"/>
        <v>0.19306878306878306</v>
      </c>
      <c r="W8" s="26">
        <f t="shared" si="2"/>
        <v>616.97400960695529</v>
      </c>
      <c r="X8" s="26">
        <f t="shared" si="2"/>
        <v>2.9489596503743092E-2</v>
      </c>
      <c r="Y8" s="26">
        <f t="shared" si="2"/>
        <v>0.36545679012345672</v>
      </c>
    </row>
    <row r="9" spans="1:32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8">
        <v>1</v>
      </c>
      <c r="O9" s="88">
        <v>8</v>
      </c>
      <c r="P9" s="89">
        <v>6</v>
      </c>
      <c r="Q9" s="35">
        <f t="shared" si="2"/>
        <v>0.41950015603895252</v>
      </c>
      <c r="R9" s="26">
        <f t="shared" si="2"/>
        <v>2.1005820105820106</v>
      </c>
      <c r="S9" s="26">
        <f t="shared" si="2"/>
        <v>2.6805129629629625</v>
      </c>
      <c r="T9" s="26">
        <f t="shared" si="2"/>
        <v>4.8543695038318806E-3</v>
      </c>
      <c r="U9" s="26">
        <f t="shared" si="2"/>
        <v>0.17031746031746031</v>
      </c>
      <c r="V9" s="26">
        <f t="shared" si="2"/>
        <v>0.15158253968253968</v>
      </c>
      <c r="W9" s="26">
        <f t="shared" si="2"/>
        <v>413.82413539399028</v>
      </c>
      <c r="X9" s="26">
        <f t="shared" si="2"/>
        <v>4.5778414391327064E-2</v>
      </c>
      <c r="Y9" s="26">
        <f t="shared" si="2"/>
        <v>0.25464873148148143</v>
      </c>
    </row>
    <row r="10" spans="1:32" s="3" customFormat="1">
      <c r="A10" s="24" t="s">
        <v>370</v>
      </c>
      <c r="B10" s="92" t="s">
        <v>27</v>
      </c>
      <c r="C10" s="22">
        <v>5</v>
      </c>
      <c r="D10" s="22">
        <v>0.74</v>
      </c>
      <c r="E10" s="411">
        <v>1.3017040437477556E-2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4.8941798941798939E-2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4.3395061728395051E-2</v>
      </c>
      <c r="H10" s="411">
        <v>1.5884019955091081E-4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4.8941798941798936E-3</v>
      </c>
      <c r="J10" s="96">
        <f t="shared" si="0"/>
        <v>4.3558201058201051E-3</v>
      </c>
      <c r="K10" s="411">
        <v>10.20766028636436</v>
      </c>
      <c r="L10" s="411">
        <v>1.2796045465601556E-3</v>
      </c>
      <c r="M10" s="98">
        <f t="shared" si="1"/>
        <v>4.1225308641975296E-3</v>
      </c>
      <c r="N10" s="94">
        <v>1</v>
      </c>
      <c r="O10" s="361">
        <v>3</v>
      </c>
      <c r="P10" s="89"/>
      <c r="Q10" s="35">
        <f t="shared" si="2"/>
        <v>3.9051121312432671E-2</v>
      </c>
      <c r="R10" s="26">
        <f t="shared" si="2"/>
        <v>0.1468253968253968</v>
      </c>
      <c r="S10" s="26">
        <f t="shared" si="2"/>
        <v>0.13018518518518515</v>
      </c>
      <c r="T10" s="26">
        <f t="shared" si="2"/>
        <v>4.7652059865273245E-4</v>
      </c>
      <c r="U10" s="26">
        <f t="shared" si="2"/>
        <v>1.4682539682539681E-2</v>
      </c>
      <c r="V10" s="26">
        <f t="shared" si="2"/>
        <v>1.3067460317460314E-2</v>
      </c>
      <c r="W10" s="26">
        <f t="shared" si="2"/>
        <v>30.622980859093083</v>
      </c>
      <c r="X10" s="26">
        <f t="shared" si="2"/>
        <v>3.8388136396804665E-3</v>
      </c>
      <c r="Y10" s="26">
        <f t="shared" si="2"/>
        <v>1.236759259259259E-2</v>
      </c>
    </row>
    <row r="11" spans="1:32" s="6" customFormat="1">
      <c r="A11" s="17" t="s">
        <v>28</v>
      </c>
      <c r="B11" s="30"/>
      <c r="C11" s="93"/>
      <c r="D11" s="12"/>
      <c r="E11" s="98"/>
      <c r="F11" s="98"/>
      <c r="G11" s="98"/>
      <c r="H11" s="98"/>
      <c r="I11" s="98"/>
      <c r="J11" s="96"/>
      <c r="K11" s="99"/>
      <c r="L11" s="98"/>
      <c r="M11" s="100"/>
      <c r="N11" s="94"/>
      <c r="O11" s="94"/>
      <c r="P11" s="95"/>
      <c r="Q11" s="97">
        <f t="shared" ref="Q11:Y11" si="3">SUM(Q8:Q10)</f>
        <v>0.73776417042295539</v>
      </c>
      <c r="R11" s="97">
        <f t="shared" si="3"/>
        <v>4.9228924162257499</v>
      </c>
      <c r="S11" s="97">
        <f t="shared" si="3"/>
        <v>6.6576117283950609</v>
      </c>
      <c r="T11" s="97">
        <f t="shared" si="3"/>
        <v>1.256831484229671E-2</v>
      </c>
      <c r="U11" s="97">
        <f t="shared" si="3"/>
        <v>0.40193121693121692</v>
      </c>
      <c r="V11" s="97">
        <f t="shared" si="3"/>
        <v>0.35771878306878302</v>
      </c>
      <c r="W11" s="97">
        <f t="shared" si="3"/>
        <v>1061.4211258600387</v>
      </c>
      <c r="X11" s="97">
        <f t="shared" si="3"/>
        <v>7.9106824534750625E-2</v>
      </c>
      <c r="Y11" s="97">
        <f t="shared" si="3"/>
        <v>0.63247311419753072</v>
      </c>
      <c r="AF11" s="7"/>
    </row>
    <row r="12" spans="1:32">
      <c r="A12" s="119" t="s">
        <v>391</v>
      </c>
      <c r="B12" s="93"/>
      <c r="C12" s="22"/>
      <c r="D12" s="22"/>
      <c r="E12" s="23"/>
      <c r="F12" s="23"/>
      <c r="G12" s="23"/>
      <c r="H12" s="23"/>
      <c r="I12" s="23"/>
      <c r="J12" s="24"/>
      <c r="K12" s="25"/>
      <c r="L12" s="23"/>
      <c r="M12" s="23"/>
      <c r="N12" s="89"/>
      <c r="O12" s="89"/>
      <c r="P12" s="89"/>
      <c r="Q12" s="20">
        <f>Q11</f>
        <v>0.73776417042295539</v>
      </c>
      <c r="R12" s="20">
        <f t="shared" ref="R12:Y12" si="4">R11</f>
        <v>4.9228924162257499</v>
      </c>
      <c r="S12" s="20">
        <f t="shared" si="4"/>
        <v>6.6576117283950609</v>
      </c>
      <c r="T12" s="20">
        <f t="shared" si="4"/>
        <v>1.256831484229671E-2</v>
      </c>
      <c r="U12" s="20">
        <f t="shared" si="4"/>
        <v>0.40193121693121692</v>
      </c>
      <c r="V12" s="20">
        <f t="shared" si="4"/>
        <v>0.35771878306878302</v>
      </c>
      <c r="W12" s="20">
        <f t="shared" si="4"/>
        <v>1061.4211258600387</v>
      </c>
      <c r="X12" s="20">
        <f t="shared" si="4"/>
        <v>7.9106824534750625E-2</v>
      </c>
      <c r="Y12" s="20">
        <f t="shared" si="4"/>
        <v>0.63247311419753072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6"/>
  <sheetViews>
    <sheetView zoomScale="75" workbookViewId="0"/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717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335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112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C9*(F9)*$B$374</f>
        <v>3.1399377064453574E-2</v>
      </c>
      <c r="AA9" s="51">
        <f>Z9*0.21</f>
        <v>6.59386918353525E-3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</row>
    <row r="10" spans="1:30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 t="shared" ref="T10:AD10" si="0">SUM(T9:T9)</f>
        <v>0.76378386915700969</v>
      </c>
      <c r="U10" s="82">
        <f t="shared" si="0"/>
        <v>3.5071474351434633</v>
      </c>
      <c r="V10" s="82">
        <f t="shared" si="0"/>
        <v>0.18517524689709669</v>
      </c>
      <c r="W10" s="82">
        <f t="shared" si="0"/>
        <v>7.5570046958707204E-3</v>
      </c>
      <c r="X10" s="82">
        <f t="shared" si="0"/>
        <v>0.11952248709890763</v>
      </c>
      <c r="Y10" s="82">
        <f t="shared" si="0"/>
        <v>8.8047938584524532E-2</v>
      </c>
      <c r="Z10" s="82">
        <f t="shared" si="0"/>
        <v>3.1399377064453574E-2</v>
      </c>
      <c r="AA10" s="82">
        <f t="shared" si="0"/>
        <v>6.59386918353525E-3</v>
      </c>
      <c r="AB10" s="82">
        <f t="shared" si="0"/>
        <v>1206.8880388942614</v>
      </c>
      <c r="AC10" s="82">
        <f t="shared" si="0"/>
        <v>1.0748206112164309E-2</v>
      </c>
      <c r="AD10" s="82">
        <f t="shared" si="0"/>
        <v>3.0915644004315401E-2</v>
      </c>
    </row>
    <row r="11" spans="1:30">
      <c r="A11" s="424" t="s">
        <v>389</v>
      </c>
      <c r="B11" s="75"/>
      <c r="C11" s="109"/>
      <c r="D11" s="109"/>
      <c r="E11" s="75"/>
      <c r="F11" s="75"/>
      <c r="G11" s="430"/>
      <c r="H11" s="42"/>
      <c r="I11" s="42"/>
      <c r="J11" s="42"/>
      <c r="K11" s="427"/>
      <c r="L11" s="427"/>
      <c r="M11" s="427"/>
      <c r="N11" s="427"/>
      <c r="O11" s="427"/>
      <c r="P11" s="427"/>
      <c r="Q11" s="42"/>
      <c r="R11" s="427"/>
      <c r="S11" s="427"/>
      <c r="T11" s="82">
        <f>T10</f>
        <v>0.76378386915700969</v>
      </c>
      <c r="U11" s="82">
        <f t="shared" ref="U11:AD11" si="1">U10</f>
        <v>3.5071474351434633</v>
      </c>
      <c r="V11" s="82">
        <f t="shared" si="1"/>
        <v>0.18517524689709669</v>
      </c>
      <c r="W11" s="82">
        <f t="shared" si="1"/>
        <v>7.5570046958707204E-3</v>
      </c>
      <c r="X11" s="82">
        <f t="shared" si="1"/>
        <v>0.11952248709890763</v>
      </c>
      <c r="Y11" s="82">
        <f t="shared" si="1"/>
        <v>8.8047938584524532E-2</v>
      </c>
      <c r="Z11" s="82">
        <f t="shared" si="1"/>
        <v>3.1399377064453574E-2</v>
      </c>
      <c r="AA11" s="82">
        <f t="shared" si="1"/>
        <v>6.59386918353525E-3</v>
      </c>
      <c r="AB11" s="82">
        <f t="shared" si="1"/>
        <v>1206.8880388942614</v>
      </c>
      <c r="AC11" s="82">
        <f t="shared" si="1"/>
        <v>1.0748206112164309E-2</v>
      </c>
      <c r="AD11" s="82">
        <f t="shared" si="1"/>
        <v>3.0915644004315401E-2</v>
      </c>
    </row>
    <row r="12" spans="1:30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30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30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30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D104" sqref="D104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718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335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 t="shared" ref="A88:C88" si="52">A4</f>
        <v>Foundation Installation</v>
      </c>
      <c r="B88" s="46" t="str">
        <f t="shared" si="52"/>
        <v>Light-Duty Truck, catalyst</v>
      </c>
      <c r="C88" s="47">
        <f t="shared" si="52"/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3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4">SUM(F88:F88)</f>
        <v>5.34291324469012</v>
      </c>
      <c r="G89" s="82">
        <f t="shared" si="54"/>
        <v>0.48037723023815809</v>
      </c>
      <c r="H89" s="82">
        <f t="shared" si="54"/>
        <v>0.55549978356348662</v>
      </c>
      <c r="I89" s="82">
        <f t="shared" si="54"/>
        <v>7.9947672987667768E-3</v>
      </c>
      <c r="J89" s="82">
        <f t="shared" si="54"/>
        <v>9.3764995007286869E-2</v>
      </c>
      <c r="K89" s="82">
        <f t="shared" si="54"/>
        <v>4.0832058566784561E-2</v>
      </c>
      <c r="L89" s="82">
        <f t="shared" si="54"/>
        <v>9.2824408446790893E-2</v>
      </c>
      <c r="M89" s="82">
        <f t="shared" si="54"/>
        <v>3.8058007463184267E-2</v>
      </c>
      <c r="N89" s="82">
        <f t="shared" si="54"/>
        <v>609.65934398642787</v>
      </c>
      <c r="O89" s="82">
        <f t="shared" si="54"/>
        <v>3.4875229279332738E-2</v>
      </c>
      <c r="P89" s="82">
        <f t="shared" si="54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E25" sqref="E25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719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1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272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129</v>
      </c>
      <c r="B8" s="30" t="s">
        <v>27</v>
      </c>
      <c r="C8" s="93">
        <v>399</v>
      </c>
      <c r="D8" s="93">
        <v>0.28999999999999998</v>
      </c>
      <c r="E8" s="414">
        <v>0.13249726882716423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414">
        <v>1.7677529729271738E-3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96">
        <f t="shared" ref="J8:J12" si="0">0.89*I8</f>
        <v>3.4054861111111112E-2</v>
      </c>
      <c r="K8" s="99">
        <v>180.10131655574588</v>
      </c>
      <c r="L8" s="98">
        <v>1.3243614024502522E-2</v>
      </c>
      <c r="M8" s="100">
        <f t="shared" ref="M8:M12" si="1">0.095*G8</f>
        <v>0.11050611111111108</v>
      </c>
      <c r="N8" s="88">
        <v>1</v>
      </c>
      <c r="O8" s="88">
        <v>8</v>
      </c>
      <c r="P8" s="89">
        <v>2</v>
      </c>
      <c r="Q8" s="35">
        <f t="shared" ref="Q8:Y12" si="2">(E8*$N8*$O8)</f>
        <v>1.0599781506173138</v>
      </c>
      <c r="R8" s="26">
        <f t="shared" si="2"/>
        <v>5.3059259259259246</v>
      </c>
      <c r="S8" s="26">
        <f t="shared" si="2"/>
        <v>9.3057777777777755</v>
      </c>
      <c r="T8" s="26">
        <f t="shared" si="2"/>
        <v>1.414202378341739E-2</v>
      </c>
      <c r="U8" s="26">
        <f t="shared" si="2"/>
        <v>0.30611111111111111</v>
      </c>
      <c r="V8" s="26">
        <f t="shared" si="2"/>
        <v>0.2724388888888889</v>
      </c>
      <c r="W8" s="26">
        <f t="shared" si="2"/>
        <v>1440.8105324459671</v>
      </c>
      <c r="X8" s="26">
        <f t="shared" si="2"/>
        <v>0.10594891219602018</v>
      </c>
      <c r="Y8" s="26">
        <f t="shared" si="2"/>
        <v>0.88404888888888866</v>
      </c>
    </row>
    <row r="9" spans="1:25" s="3" customFormat="1">
      <c r="A9" s="24" t="s">
        <v>114</v>
      </c>
      <c r="B9" s="92" t="s">
        <v>27</v>
      </c>
      <c r="C9" s="93">
        <v>34</v>
      </c>
      <c r="D9" s="93">
        <v>0.31</v>
      </c>
      <c r="E9" s="98">
        <v>4.2958246826547246E-2</v>
      </c>
      <c r="F9" s="395">
        <f>IF($C9&lt;11,'Offroad Tiers EF (2)'!$AB$4*$C9*$D9,IF($C9&lt;25,'Offroad Tiers EF (2)'!$AB$5*$C9*$D9,IF($C9&lt;50,'Offroad Tiers EF (2)'!$AB$6*$C9*$D9,IF($C9&lt;75,'Offroad Tiers EF (2)'!$AB$7*$C9*$D9,IF($C9&lt;100,'Offroad Tiers EF (2)'!$AB$8*$C9*$D9,IF($C9&lt;175,'Offroad Tiers EF (2)'!$AB$9*$C9*$D9,IF($C9&lt;300,'Offroad Tiers EF (2)'!$AB$10*$C9*$D9,IF($C9&lt;600,'Offroad Tiers EF (2)'!$AB$11*$C9*$D9,"!"))))))))</f>
        <v>9.5268959435626091E-2</v>
      </c>
      <c r="G9" s="395">
        <f>IF($C9&lt;11,'Offroad Tiers EF (2)'!$Z$4*$C9*$D9,IF($C9&lt;25,'Offroad Tiers EF (2)'!$Z$5*$C9*$D9,IF($C9&lt;50,'Offroad Tiers EF (2)'!$Z$6*$C9*$D9,IF($C9&lt;75,'Offroad Tiers EF (2)'!$Z$7*$C9*$D9,IF($C9&lt;100,'Offroad Tiers EF (2)'!$Z$8*$C9*$D9,IF($C9&lt;175,'Offroad Tiers EF (2)'!$Z$9*$C9*$D9,IF($C9&lt;300,'Offroad Tiers EF (2)'!$Z$10*$C9*$D9,IF($C9&lt;600,'Offroad Tiers EF (2)'!$Z$11*$C9*$D9,"!"))))))))</f>
        <v>0.12361728395061726</v>
      </c>
      <c r="H9" s="98">
        <v>2.5354407605791113E-4</v>
      </c>
      <c r="I9" s="395">
        <f>IF($C9&lt;11,'Offroad Tiers EF (2)'!$AD$4*$C9*$D9,IF($C9&lt;25,'Offroad Tiers EF (2)'!$AD$5*$C9*$D9,IF($C9&lt;50,'Offroad Tiers EF (2)'!$AD$6*$C9*$D9,IF($C9&lt;75,'Offroad Tiers EF (2)'!$AD$7*$C9*$D9,IF($C9&lt;100,'Offroad Tiers EF (2)'!$AD$8*$C9*$D9,IF($C9&lt;175,'Offroad Tiers EF (2)'!$AD$9*$C9*$D9,IF($C9&lt;300,'Offroad Tiers EF (2)'!$AD$10*$C9*$D9,IF($C9&lt;600,'Offroad Tiers EF (2)'!$AD$11*$C9*$D9,"!"))))))))</f>
        <v>1.0456349206349205E-2</v>
      </c>
      <c r="J9" s="96">
        <f t="shared" si="0"/>
        <v>9.3061507936507935E-3</v>
      </c>
      <c r="K9" s="99">
        <v>19.61276416423032</v>
      </c>
      <c r="L9" s="98">
        <v>4.8141782348593348E-3</v>
      </c>
      <c r="M9" s="100">
        <f t="shared" si="1"/>
        <v>1.174364197530864E-2</v>
      </c>
      <c r="N9" s="88">
        <v>2</v>
      </c>
      <c r="O9" s="88">
        <v>8</v>
      </c>
      <c r="P9" s="95">
        <v>2</v>
      </c>
      <c r="Q9" s="35">
        <f t="shared" si="2"/>
        <v>0.68733194922475593</v>
      </c>
      <c r="R9" s="26">
        <f t="shared" si="2"/>
        <v>1.5243033509700175</v>
      </c>
      <c r="S9" s="26">
        <f t="shared" si="2"/>
        <v>1.9778765432098762</v>
      </c>
      <c r="T9" s="26">
        <f t="shared" si="2"/>
        <v>4.0567052169265781E-3</v>
      </c>
      <c r="U9" s="26">
        <f t="shared" si="2"/>
        <v>0.16730158730158728</v>
      </c>
      <c r="V9" s="26">
        <f t="shared" si="2"/>
        <v>0.1488984126984127</v>
      </c>
      <c r="W9" s="26">
        <f t="shared" si="2"/>
        <v>313.80422662768513</v>
      </c>
      <c r="X9" s="26">
        <f t="shared" si="2"/>
        <v>7.7026851757749357E-2</v>
      </c>
      <c r="Y9" s="26">
        <f t="shared" si="2"/>
        <v>0.18789827160493824</v>
      </c>
    </row>
    <row r="10" spans="1:25" s="3" customFormat="1">
      <c r="A10" s="24" t="s">
        <v>296</v>
      </c>
      <c r="B10" s="30" t="s">
        <v>27</v>
      </c>
      <c r="C10" s="93">
        <v>235</v>
      </c>
      <c r="D10" s="93"/>
      <c r="E10" s="98">
        <v>0.11792220738547983</v>
      </c>
      <c r="F10" s="98">
        <v>0.36512193352152528</v>
      </c>
      <c r="G10" s="98">
        <v>0.86781464282266541</v>
      </c>
      <c r="H10" s="98">
        <v>1.8739217498104396E-3</v>
      </c>
      <c r="I10" s="98">
        <v>2.9041712295589866E-2</v>
      </c>
      <c r="J10" s="96">
        <v>4.9450992518805092E-4</v>
      </c>
      <c r="K10" s="120">
        <v>166.54541562452522</v>
      </c>
      <c r="L10" s="98">
        <v>1.063993297769634E-2</v>
      </c>
      <c r="M10" s="98">
        <f t="shared" si="1"/>
        <v>8.2442391068153209E-2</v>
      </c>
      <c r="N10" s="94">
        <v>1</v>
      </c>
      <c r="O10" s="94">
        <v>8</v>
      </c>
      <c r="P10" s="89">
        <v>2</v>
      </c>
      <c r="Q10" s="35">
        <f t="shared" si="2"/>
        <v>0.94337765908383864</v>
      </c>
      <c r="R10" s="26">
        <f t="shared" si="2"/>
        <v>2.9209754681722022</v>
      </c>
      <c r="S10" s="26">
        <f t="shared" si="2"/>
        <v>6.9425171425813232</v>
      </c>
      <c r="T10" s="26">
        <f t="shared" si="2"/>
        <v>1.4991373998483517E-2</v>
      </c>
      <c r="U10" s="26">
        <f t="shared" si="2"/>
        <v>0.23233369836471893</v>
      </c>
      <c r="V10" s="26">
        <f t="shared" si="2"/>
        <v>3.9560794015044073E-3</v>
      </c>
      <c r="W10" s="26">
        <f t="shared" si="2"/>
        <v>1332.3633249962018</v>
      </c>
      <c r="X10" s="26">
        <f t="shared" si="2"/>
        <v>8.5119463821570721E-2</v>
      </c>
      <c r="Y10" s="26">
        <f t="shared" si="2"/>
        <v>0.65953912854522567</v>
      </c>
    </row>
    <row r="11" spans="1:25" s="3" customFormat="1">
      <c r="A11" s="24" t="s">
        <v>129</v>
      </c>
      <c r="B11" s="30" t="s">
        <v>27</v>
      </c>
      <c r="C11" s="93">
        <v>399</v>
      </c>
      <c r="D11" s="93">
        <v>0.28999999999999998</v>
      </c>
      <c r="E11" s="414">
        <v>0.13249726882716423</v>
      </c>
      <c r="F11" s="395">
        <f>IF($C11&lt;11,'Offroad Tiers EF (2)'!$AB$4*$C11*$D11,IF($C11&lt;25,'Offroad Tiers EF (2)'!$AB$5*$C11*$D11,IF($C11&lt;50,'Offroad Tiers EF (2)'!$AB$6*$C11*$D11,IF($C11&lt;75,'Offroad Tiers EF (2)'!$AB$7*$C11*$D11,IF($C11&lt;100,'Offroad Tiers EF (2)'!$AB$8*$C11*$D11,IF($C11&lt;175,'Offroad Tiers EF (2)'!$AB$9*$C11*$D11,IF($C11&lt;300,'Offroad Tiers EF (2)'!$AB$10*$C11*$D11,IF($C11&lt;600,'Offroad Tiers EF (2)'!$AB$11*$C11*$D11,"!"))))))))</f>
        <v>0.66324074074074058</v>
      </c>
      <c r="G11" s="395">
        <f>IF($C11&lt;11,'Offroad Tiers EF (2)'!$Z$4*$C11*$D11,IF($C11&lt;25,'Offroad Tiers EF (2)'!$Z$5*$C11*$D11,IF($C11&lt;50,'Offroad Tiers EF (2)'!$Z$6*$C11*$D11,IF($C11&lt;75,'Offroad Tiers EF (2)'!$Z$7*$C11*$D11,IF($C11&lt;100,'Offroad Tiers EF (2)'!$Z$8*$C11*$D11,IF($C11&lt;175,'Offroad Tiers EF (2)'!$Z$9*$C11*$D11,IF($C11&lt;300,'Offroad Tiers EF (2)'!$Z$10*$C11*$D11,IF($C11&lt;600,'Offroad Tiers EF (2)'!$Z$11*$C11*$D11,"!"))))))))</f>
        <v>1.1632222222222219</v>
      </c>
      <c r="H11" s="414">
        <v>1.7677529729271738E-3</v>
      </c>
      <c r="I11" s="395">
        <f>IF($C11&lt;11,'Offroad Tiers EF (2)'!$AD$4*$C11*$D11,IF($C11&lt;25,'Offroad Tiers EF (2)'!$AD$5*$C11*$D11,IF($C11&lt;50,'Offroad Tiers EF (2)'!$AD$6*$C11*$D11,IF($C11&lt;75,'Offroad Tiers EF (2)'!$AD$7*$C11*$D11,IF($C11&lt;100,'Offroad Tiers EF (2)'!$AD$8*$C11*$D11,IF($C11&lt;175,'Offroad Tiers EF (2)'!$AD$9*$C11*$D11,IF($C11&lt;300,'Offroad Tiers EF (2)'!$AD$10*$C11*$D11,IF($C11&lt;600,'Offroad Tiers EF (2)'!$AD$11*$C11*$D11,"!"))))))))</f>
        <v>3.8263888888888889E-2</v>
      </c>
      <c r="J11" s="96">
        <f t="shared" si="0"/>
        <v>3.4054861111111112E-2</v>
      </c>
      <c r="K11" s="99">
        <v>180.10131655574588</v>
      </c>
      <c r="L11" s="98">
        <v>1.3243614024502522E-2</v>
      </c>
      <c r="M11" s="100">
        <f t="shared" si="1"/>
        <v>0.11050611111111108</v>
      </c>
      <c r="N11" s="88">
        <v>1</v>
      </c>
      <c r="O11" s="88">
        <v>8</v>
      </c>
      <c r="P11" s="89">
        <v>2</v>
      </c>
      <c r="Q11" s="35">
        <f t="shared" si="2"/>
        <v>1.0599781506173138</v>
      </c>
      <c r="R11" s="26">
        <f t="shared" si="2"/>
        <v>5.3059259259259246</v>
      </c>
      <c r="S11" s="26">
        <f t="shared" si="2"/>
        <v>9.3057777777777755</v>
      </c>
      <c r="T11" s="26">
        <f t="shared" si="2"/>
        <v>1.414202378341739E-2</v>
      </c>
      <c r="U11" s="26">
        <f t="shared" si="2"/>
        <v>0.30611111111111111</v>
      </c>
      <c r="V11" s="26">
        <f t="shared" si="2"/>
        <v>0.2724388888888889</v>
      </c>
      <c r="W11" s="26">
        <f t="shared" si="2"/>
        <v>1440.8105324459671</v>
      </c>
      <c r="X11" s="26">
        <f t="shared" si="2"/>
        <v>0.10594891219602018</v>
      </c>
      <c r="Y11" s="26">
        <f t="shared" si="2"/>
        <v>0.88404888888888866</v>
      </c>
    </row>
    <row r="12" spans="1:25" s="3" customFormat="1">
      <c r="A12" s="24" t="s">
        <v>119</v>
      </c>
      <c r="B12" s="92" t="s">
        <v>27</v>
      </c>
      <c r="C12" s="93">
        <v>78</v>
      </c>
      <c r="D12" s="93">
        <f>VLOOKUP(A12,'Offroad Tiers LF'!$B$6:$C$40,2,FALSE)</f>
        <v>0.48</v>
      </c>
      <c r="E12" s="98">
        <v>6.2432730803469526E-2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0.30539682539682533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0.38971111111111101</v>
      </c>
      <c r="H12" s="98">
        <v>5.5075019000828571E-4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2.4761904761904759E-2</v>
      </c>
      <c r="J12" s="96">
        <f t="shared" si="0"/>
        <v>2.2038095238095235E-2</v>
      </c>
      <c r="K12" s="99">
        <v>46.950229824177143</v>
      </c>
      <c r="L12" s="98">
        <v>6.837183977115969E-3</v>
      </c>
      <c r="M12" s="100">
        <f t="shared" si="1"/>
        <v>3.7022555555555545E-2</v>
      </c>
      <c r="N12" s="94">
        <v>3</v>
      </c>
      <c r="O12" s="94">
        <v>8</v>
      </c>
      <c r="P12" s="95">
        <v>2</v>
      </c>
      <c r="Q12" s="35">
        <f t="shared" si="2"/>
        <v>1.4983855392832686</v>
      </c>
      <c r="R12" s="26">
        <f t="shared" si="2"/>
        <v>7.329523809523808</v>
      </c>
      <c r="S12" s="26">
        <f t="shared" si="2"/>
        <v>9.3530666666666633</v>
      </c>
      <c r="T12" s="26">
        <f t="shared" si="2"/>
        <v>1.3218004560198858E-2</v>
      </c>
      <c r="U12" s="26">
        <f t="shared" si="2"/>
        <v>0.59428571428571419</v>
      </c>
      <c r="V12" s="26">
        <f t="shared" si="2"/>
        <v>0.52891428571428567</v>
      </c>
      <c r="W12" s="26">
        <f t="shared" si="2"/>
        <v>1126.8055157802514</v>
      </c>
      <c r="X12" s="26">
        <f t="shared" si="2"/>
        <v>0.16409241545078326</v>
      </c>
      <c r="Y12" s="26">
        <f t="shared" si="2"/>
        <v>0.88854133333333307</v>
      </c>
    </row>
    <row r="13" spans="1:25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97">
        <f t="shared" ref="Q13:Y13" si="3">SUM(Q8:Q12)</f>
        <v>5.2490514488264903</v>
      </c>
      <c r="R13" s="97">
        <f t="shared" si="3"/>
        <v>22.386654480517876</v>
      </c>
      <c r="S13" s="97">
        <f t="shared" si="3"/>
        <v>36.885015908013415</v>
      </c>
      <c r="T13" s="97">
        <f t="shared" si="3"/>
        <v>6.0550131342443733E-2</v>
      </c>
      <c r="U13" s="97">
        <f t="shared" si="3"/>
        <v>1.6061432221742429</v>
      </c>
      <c r="V13" s="97">
        <f t="shared" si="3"/>
        <v>1.2266465555919805</v>
      </c>
      <c r="W13" s="97">
        <f t="shared" si="3"/>
        <v>5654.5941322960734</v>
      </c>
      <c r="X13" s="97">
        <f t="shared" si="3"/>
        <v>0.53813655542214367</v>
      </c>
      <c r="Y13" s="97">
        <f t="shared" si="3"/>
        <v>3.5040765112612742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6"/>
  <sheetViews>
    <sheetView zoomScale="75" workbookViewId="0">
      <selection activeCell="B18" sqref="B18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720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21" t="s">
        <v>55</v>
      </c>
      <c r="H6" s="421" t="s">
        <v>56</v>
      </c>
      <c r="I6" s="417" t="s">
        <v>57</v>
      </c>
      <c r="J6" s="42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21" t="s">
        <v>61</v>
      </c>
      <c r="R6" s="417" t="s">
        <v>62</v>
      </c>
      <c r="S6" s="41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20" t="s">
        <v>69</v>
      </c>
      <c r="H7" s="42" t="s">
        <v>69</v>
      </c>
      <c r="I7" s="42" t="s">
        <v>69</v>
      </c>
      <c r="J7" s="42" t="s">
        <v>69</v>
      </c>
      <c r="K7" s="417" t="s">
        <v>69</v>
      </c>
      <c r="L7" s="417" t="s">
        <v>71</v>
      </c>
      <c r="M7" s="417" t="s">
        <v>72</v>
      </c>
      <c r="N7" s="417" t="s">
        <v>69</v>
      </c>
      <c r="O7" s="417" t="s">
        <v>71</v>
      </c>
      <c r="P7" s="417" t="s">
        <v>72</v>
      </c>
      <c r="Q7" s="42" t="s">
        <v>69</v>
      </c>
      <c r="R7" s="417" t="s">
        <v>69</v>
      </c>
      <c r="S7" s="41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333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C9*(F9)*$B$398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52">
        <v>2</v>
      </c>
      <c r="AF9" s="51">
        <f t="shared" ref="AF9:AP11" si="0">T9*$AE9/2000</f>
        <v>1.9094596728925242E-4</v>
      </c>
      <c r="AG9" s="51">
        <f t="shared" si="0"/>
        <v>8.7678685878586583E-4</v>
      </c>
      <c r="AH9" s="51">
        <f t="shared" si="0"/>
        <v>4.6293811724274174E-5</v>
      </c>
      <c r="AI9" s="51">
        <f t="shared" si="0"/>
        <v>1.8892511739676802E-6</v>
      </c>
      <c r="AJ9" s="51">
        <f t="shared" si="0"/>
        <v>2.9880621774726909E-5</v>
      </c>
      <c r="AK9" s="51">
        <f t="shared" si="0"/>
        <v>2.2011984646131133E-5</v>
      </c>
      <c r="AL9" s="51">
        <f t="shared" si="0"/>
        <v>0</v>
      </c>
      <c r="AM9" s="51">
        <f t="shared" si="0"/>
        <v>0</v>
      </c>
      <c r="AN9" s="51">
        <f t="shared" si="0"/>
        <v>0.30172200972356533</v>
      </c>
      <c r="AO9" s="51">
        <f t="shared" si="0"/>
        <v>2.6870515280410773E-6</v>
      </c>
      <c r="AP9" s="51">
        <f t="shared" si="0"/>
        <v>7.7289110010788505E-6</v>
      </c>
    </row>
    <row r="10" spans="1:42">
      <c r="A10" s="79" t="s">
        <v>336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C10*(F10)*$B$398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79" t="s">
        <v>337</v>
      </c>
      <c r="B11" s="77" t="s">
        <v>95</v>
      </c>
      <c r="C11" s="80">
        <v>1</v>
      </c>
      <c r="D11" s="78"/>
      <c r="E11" s="78">
        <v>35</v>
      </c>
      <c r="F11" s="78">
        <v>60</v>
      </c>
      <c r="G11" s="103">
        <v>0.25172046482947802</v>
      </c>
      <c r="H11" s="103">
        <v>0.464701387165456</v>
      </c>
      <c r="I11" s="103">
        <v>5.6776043658582402E-2</v>
      </c>
      <c r="J11" s="103">
        <v>3.5023733638119199E-3</v>
      </c>
      <c r="K11" s="103">
        <v>4.6899256897933901E-2</v>
      </c>
      <c r="L11" s="48">
        <v>7.99995847163921E-3</v>
      </c>
      <c r="M11" s="48">
        <v>3.6749815577381599E-2</v>
      </c>
      <c r="N11" s="103">
        <v>4.3147317248333997E-2</v>
      </c>
      <c r="O11" s="48">
        <v>1.9999896145790402E-3</v>
      </c>
      <c r="P11" s="48">
        <v>1.57499200131354E-2</v>
      </c>
      <c r="Q11" s="103">
        <v>243.966167526025</v>
      </c>
      <c r="R11" s="48">
        <f>0.000057143*Q11</f>
        <v>1.3940958710939646E-2</v>
      </c>
      <c r="S11" s="81">
        <f>0.000025616*Q11</f>
        <v>6.2494373473466567E-3</v>
      </c>
      <c r="T11" s="51">
        <f>C11*($F11*$G11)/453.59</f>
        <v>3.3297091844548342E-2</v>
      </c>
      <c r="U11" s="51">
        <f>C11*($F11*$H11)/453.59</f>
        <v>6.1469792609906218E-2</v>
      </c>
      <c r="V11" s="51">
        <f>C11*(($F11*$I11))/453.59</f>
        <v>7.5102242543154491E-3</v>
      </c>
      <c r="W11" s="51">
        <f>C11*($F11*$J11)/453.59</f>
        <v>4.6328711353582576E-4</v>
      </c>
      <c r="X11" s="51">
        <f>C11*(($F11*($K11+$L11+$M11)))/453.59</f>
        <v>1.2123154956717041E-2</v>
      </c>
      <c r="Y11" s="51">
        <f>C11*(($F11*($N11+$O11+$P11)))/453.59</f>
        <v>8.0553663276591338E-3</v>
      </c>
      <c r="Z11" s="51">
        <f>C11*(F11)*$B$398</f>
        <v>0</v>
      </c>
      <c r="AA11" s="51">
        <f>Z11*0.21</f>
        <v>0</v>
      </c>
      <c r="AB11" s="51">
        <f>C11*(($F11*($Q11)))/453.59</f>
        <v>32.271368530085546</v>
      </c>
      <c r="AC11" s="51">
        <f>C11*(($F11*($R11)))/453.59</f>
        <v>1.844082811914678E-3</v>
      </c>
      <c r="AD11" s="51">
        <f>C11*(($F11*($S11)))/453.59</f>
        <v>8.2666337626667119E-4</v>
      </c>
      <c r="AE11" s="52">
        <v>2</v>
      </c>
      <c r="AF11" s="51">
        <f t="shared" si="0"/>
        <v>3.3297091844548341E-5</v>
      </c>
      <c r="AG11" s="51">
        <f t="shared" si="0"/>
        <v>6.146979260990622E-5</v>
      </c>
      <c r="AH11" s="51">
        <f t="shared" si="0"/>
        <v>7.5102242543154493E-6</v>
      </c>
      <c r="AI11" s="51">
        <f t="shared" si="0"/>
        <v>4.6328711353582576E-7</v>
      </c>
      <c r="AJ11" s="51">
        <f t="shared" si="0"/>
        <v>1.2123154956717041E-5</v>
      </c>
      <c r="AK11" s="51">
        <f t="shared" si="0"/>
        <v>8.0553663276591334E-6</v>
      </c>
      <c r="AL11" s="51">
        <f t="shared" si="0"/>
        <v>0</v>
      </c>
      <c r="AM11" s="51">
        <f t="shared" si="0"/>
        <v>0</v>
      </c>
      <c r="AN11" s="51">
        <f t="shared" si="0"/>
        <v>3.2271368530085547E-2</v>
      </c>
      <c r="AO11" s="51">
        <f t="shared" si="0"/>
        <v>1.8440828119146779E-6</v>
      </c>
      <c r="AP11" s="51">
        <f t="shared" si="0"/>
        <v>8.2666337626667115E-7</v>
      </c>
    </row>
    <row r="12" spans="1:42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0.25754015097834909</v>
      </c>
      <c r="U12" s="82">
        <f t="shared" ref="U12:AD12" si="1">SUM(U9:U11)</f>
        <v>0.99972644400567834</v>
      </c>
      <c r="V12" s="82">
        <f t="shared" si="1"/>
        <v>6.1314260232905066E-2</v>
      </c>
      <c r="W12" s="82">
        <f t="shared" si="1"/>
        <v>2.8158254010393316E-3</v>
      </c>
      <c r="X12" s="82">
        <f t="shared" si="1"/>
        <v>5.412693168816099E-2</v>
      </c>
      <c r="Y12" s="82">
        <f t="shared" si="1"/>
        <v>3.8122717301449401E-2</v>
      </c>
      <c r="Z12" s="82">
        <f t="shared" si="1"/>
        <v>0</v>
      </c>
      <c r="AA12" s="82">
        <f t="shared" si="1"/>
        <v>0</v>
      </c>
      <c r="AB12" s="82">
        <f t="shared" si="1"/>
        <v>366.26474678373648</v>
      </c>
      <c r="AC12" s="82">
        <f t="shared" si="1"/>
        <v>6.3752171518704336E-3</v>
      </c>
      <c r="AD12" s="82">
        <f t="shared" si="1"/>
        <v>9.3822377536121916E-3</v>
      </c>
      <c r="AE12" s="57"/>
      <c r="AF12" s="82">
        <f t="shared" ref="AF12:AP12" si="2">SUM(AF9:AF11)</f>
        <v>2.5754015097834913E-4</v>
      </c>
      <c r="AG12" s="82">
        <f t="shared" si="2"/>
        <v>9.9972644400567819E-4</v>
      </c>
      <c r="AH12" s="82">
        <f t="shared" si="2"/>
        <v>6.1314260232905079E-5</v>
      </c>
      <c r="AI12" s="82">
        <f t="shared" si="2"/>
        <v>2.8158254010393319E-6</v>
      </c>
      <c r="AJ12" s="82">
        <f t="shared" si="2"/>
        <v>5.4126931688160991E-5</v>
      </c>
      <c r="AK12" s="82">
        <f t="shared" si="2"/>
        <v>3.8122717301449404E-5</v>
      </c>
      <c r="AL12" s="82">
        <f t="shared" si="2"/>
        <v>0</v>
      </c>
      <c r="AM12" s="82">
        <f t="shared" si="2"/>
        <v>0</v>
      </c>
      <c r="AN12" s="82">
        <f t="shared" si="2"/>
        <v>0.36626474678373644</v>
      </c>
      <c r="AO12" s="82">
        <f t="shared" si="2"/>
        <v>6.3752171518704335E-6</v>
      </c>
      <c r="AP12" s="82">
        <f t="shared" si="2"/>
        <v>9.382237753612192E-6</v>
      </c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15" spans="1:42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</row>
    <row r="364" spans="1:1" ht="25.5">
      <c r="A364" s="83" t="s">
        <v>109</v>
      </c>
    </row>
    <row r="366" spans="1:1">
      <c r="A366" s="37" t="s">
        <v>81</v>
      </c>
    </row>
    <row r="367" spans="1:1">
      <c r="A367" s="37" t="s">
        <v>82</v>
      </c>
    </row>
    <row r="368" spans="1:1">
      <c r="A368" s="37" t="s">
        <v>83</v>
      </c>
    </row>
    <row r="369" spans="1:2">
      <c r="A369" s="38" t="s">
        <v>96</v>
      </c>
    </row>
    <row r="370" spans="1:2">
      <c r="A370" s="37" t="s">
        <v>85</v>
      </c>
    </row>
    <row r="371" spans="1:2">
      <c r="A371" s="37" t="s">
        <v>86</v>
      </c>
    </row>
    <row r="372" spans="1:2">
      <c r="A372" s="37" t="s">
        <v>87</v>
      </c>
    </row>
    <row r="373" spans="1:2">
      <c r="A373" s="37" t="s">
        <v>0</v>
      </c>
    </row>
    <row r="374" spans="1:2">
      <c r="A374" s="38" t="s">
        <v>97</v>
      </c>
      <c r="B374" s="37">
        <f>(0.016*(0.03/2)^0.65*(2/3)^1.5)-0.00047</f>
        <v>9.8123053326417428E-5</v>
      </c>
    </row>
    <row r="375" spans="1:2">
      <c r="A375" s="38" t="s">
        <v>98</v>
      </c>
      <c r="B375" s="37">
        <f>(0.016*(0.03/2)^0.65*(13/3)^1.5)-0.00047</f>
        <v>8.9448292388582783E-3</v>
      </c>
    </row>
    <row r="376" spans="1:2">
      <c r="A376" s="38" t="s">
        <v>99</v>
      </c>
      <c r="B376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102" sqref="C102:C10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2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17" t="s">
        <v>69</v>
      </c>
      <c r="S3" s="43" t="s">
        <v>118</v>
      </c>
      <c r="T3" s="417" t="s">
        <v>71</v>
      </c>
      <c r="U3" s="417" t="s">
        <v>72</v>
      </c>
      <c r="V3" s="417" t="s">
        <v>69</v>
      </c>
      <c r="W3" s="43" t="s">
        <v>118</v>
      </c>
      <c r="X3" s="417" t="s">
        <v>71</v>
      </c>
      <c r="Y3" s="417" t="s">
        <v>72</v>
      </c>
      <c r="Z3" s="42" t="s">
        <v>69</v>
      </c>
      <c r="AA3" s="43" t="s">
        <v>118</v>
      </c>
      <c r="AB3" s="417" t="s">
        <v>69</v>
      </c>
      <c r="AC3" s="43" t="s">
        <v>118</v>
      </c>
      <c r="AD3" s="417" t="s">
        <v>69</v>
      </c>
      <c r="AE3" s="43" t="s">
        <v>118</v>
      </c>
    </row>
    <row r="4" spans="1:67" ht="25.5">
      <c r="A4" s="45" t="s">
        <v>404</v>
      </c>
      <c r="B4" s="46" t="s">
        <v>102</v>
      </c>
      <c r="C4" s="47">
        <v>12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1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18" t="s">
        <v>55</v>
      </c>
      <c r="G87" s="418" t="s">
        <v>73</v>
      </c>
      <c r="H87" s="418" t="s">
        <v>74</v>
      </c>
      <c r="I87" s="418" t="s">
        <v>58</v>
      </c>
      <c r="J87" s="418" t="s">
        <v>59</v>
      </c>
      <c r="K87" s="418" t="s">
        <v>60</v>
      </c>
      <c r="L87" s="417" t="s">
        <v>75</v>
      </c>
      <c r="M87" s="417" t="s">
        <v>76</v>
      </c>
      <c r="N87" s="417" t="s">
        <v>61</v>
      </c>
      <c r="O87" s="417" t="s">
        <v>62</v>
      </c>
      <c r="P87" s="417" t="s">
        <v>63</v>
      </c>
      <c r="AN87" s="39"/>
      <c r="AZ87" s="37"/>
    </row>
    <row r="88" spans="1:52" ht="25.5">
      <c r="A88" s="45" t="s">
        <v>404</v>
      </c>
      <c r="B88" s="46" t="str">
        <f>B4</f>
        <v>Light-Duty Truck, catalyst</v>
      </c>
      <c r="C88" s="47">
        <v>12</v>
      </c>
      <c r="D88" s="47">
        <v>35</v>
      </c>
      <c r="E88" s="47">
        <v>80</v>
      </c>
      <c r="F88" s="51">
        <f>C4*($E4*$F4+($G4))/453.59</f>
        <v>5.8286326305710405</v>
      </c>
      <c r="G88" s="51">
        <f>C4*($E4*$H4+($I4))/453.59</f>
        <v>0.52404788753253606</v>
      </c>
      <c r="H88" s="51">
        <f>C4*(($E4*$J4)+($K4)+($L4)+($E4*$N4)+(($M4+$O4)))/453.59</f>
        <v>0.60599976388743992</v>
      </c>
      <c r="I88" s="51">
        <f>C4*($E4*$P4+($Q4))/453.59</f>
        <v>8.7215643259273903E-3</v>
      </c>
      <c r="J88" s="51">
        <f>C4*(($E4*($R4+$T4+$U4))+($S4))/453.59</f>
        <v>0.10228908546249475</v>
      </c>
      <c r="K88" s="51">
        <f>$C4*(($E4*($V4+$X4+$Y4))+($W4))/453.59</f>
        <v>4.4544063891037704E-2</v>
      </c>
      <c r="L88" s="51">
        <f>$B$21*C4*(E4+6)</f>
        <v>0.10126299103286279</v>
      </c>
      <c r="M88" s="51">
        <f t="shared" ref="M88" si="52">0.41*L88</f>
        <v>4.1517826323473742E-2</v>
      </c>
      <c r="N88" s="51">
        <f>C4*($E4*$Z4+($AA4))/453.59</f>
        <v>665.08292071246683</v>
      </c>
      <c r="O88" s="51">
        <f>C4*($E4*$AB4+($AC4))/453.59</f>
        <v>3.804570466836299E-2</v>
      </c>
      <c r="P88" s="51">
        <f>C4*($E4*$AD4+($AE4))/453.59</f>
        <v>6.9253438966120323E-2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5.8286326305710405</v>
      </c>
      <c r="G89" s="82">
        <f t="shared" si="53"/>
        <v>0.52404788753253606</v>
      </c>
      <c r="H89" s="82">
        <f t="shared" si="53"/>
        <v>0.60599976388743992</v>
      </c>
      <c r="I89" s="82">
        <f t="shared" si="53"/>
        <v>8.7215643259273903E-3</v>
      </c>
      <c r="J89" s="82">
        <f t="shared" si="53"/>
        <v>0.10228908546249475</v>
      </c>
      <c r="K89" s="82">
        <f t="shared" si="53"/>
        <v>4.4544063891037704E-2</v>
      </c>
      <c r="L89" s="82">
        <f t="shared" si="53"/>
        <v>0.10126299103286279</v>
      </c>
      <c r="M89" s="82">
        <f t="shared" si="53"/>
        <v>4.1517826323473742E-2</v>
      </c>
      <c r="N89" s="82">
        <f t="shared" si="53"/>
        <v>665.08292071246683</v>
      </c>
      <c r="O89" s="82">
        <f t="shared" si="53"/>
        <v>3.804570466836299E-2</v>
      </c>
      <c r="P89" s="82">
        <f t="shared" si="53"/>
        <v>6.9253438966120323E-2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5"/>
  <sheetViews>
    <sheetView zoomScale="75" zoomScaleNormal="75" workbookViewId="0">
      <selection activeCell="A77" sqref="A7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722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2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479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2" si="0">0.89*I8</f>
        <v>9.3061507936507935E-3</v>
      </c>
      <c r="K8" s="99">
        <v>19.61276416423032</v>
      </c>
      <c r="L8" s="98">
        <v>4.8141782348593348E-3</v>
      </c>
      <c r="M8" s="100">
        <f t="shared" ref="M8:M12" si="1">0.095*G8</f>
        <v>1.174364197530864E-2</v>
      </c>
      <c r="N8" s="89">
        <v>2</v>
      </c>
      <c r="O8" s="89">
        <v>8</v>
      </c>
      <c r="P8" s="89">
        <v>4</v>
      </c>
      <c r="Q8" s="26">
        <f t="shared" ref="Q8:Y12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32" s="3" customFormat="1">
      <c r="A9" s="24" t="s">
        <v>297</v>
      </c>
      <c r="B9" s="30" t="s">
        <v>27</v>
      </c>
      <c r="C9" s="93">
        <v>300</v>
      </c>
      <c r="D9" s="93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89">
        <v>1</v>
      </c>
      <c r="O9" s="89">
        <v>8</v>
      </c>
      <c r="P9" s="89">
        <v>4</v>
      </c>
      <c r="Q9" s="26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32" s="3" customFormat="1">
      <c r="A10" s="24" t="s">
        <v>132</v>
      </c>
      <c r="B10" s="30" t="s">
        <v>27</v>
      </c>
      <c r="C10" s="93">
        <v>300</v>
      </c>
      <c r="D10" s="93"/>
      <c r="E10" s="98">
        <v>0.12431762378554365</v>
      </c>
      <c r="F10" s="98">
        <v>0.4868439847761532</v>
      </c>
      <c r="G10" s="98">
        <v>1.0415214118246066</v>
      </c>
      <c r="H10" s="98">
        <v>2.4954334272364047E-3</v>
      </c>
      <c r="I10" s="98">
        <v>3.5011591348186828E-2</v>
      </c>
      <c r="J10" s="96">
        <f t="shared" si="0"/>
        <v>3.1160316299886276E-2</v>
      </c>
      <c r="K10" s="99">
        <v>254.23850326322778</v>
      </c>
      <c r="L10" s="98">
        <v>1.2442241704011571E-2</v>
      </c>
      <c r="M10" s="100">
        <v>1.1216977037398481E-2</v>
      </c>
      <c r="N10" s="89">
        <v>1</v>
      </c>
      <c r="O10" s="89">
        <v>8</v>
      </c>
      <c r="P10" s="89">
        <v>4</v>
      </c>
      <c r="Q10" s="26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8.9735816299187851E-2</v>
      </c>
    </row>
    <row r="11" spans="1:32" s="3" customFormat="1">
      <c r="A11" s="24" t="s">
        <v>296</v>
      </c>
      <c r="B11" s="30" t="s">
        <v>27</v>
      </c>
      <c r="C11" s="93">
        <v>235</v>
      </c>
      <c r="D11" s="93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89">
        <v>4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32" s="3" customFormat="1">
      <c r="A12" s="24" t="s">
        <v>129</v>
      </c>
      <c r="B12" s="30" t="s">
        <v>27</v>
      </c>
      <c r="C12" s="93">
        <v>399</v>
      </c>
      <c r="D12" s="93">
        <v>0.28999999999999998</v>
      </c>
      <c r="E12" s="414">
        <v>0.13249726882716423</v>
      </c>
      <c r="F12" s="395">
        <f>IF($C12&lt;11,'Offroad Tiers EF (2)'!$AB$4*$C12*$D12,IF($C12&lt;25,'Offroad Tiers EF (2)'!$AB$5*$C12*$D12,IF($C12&lt;50,'Offroad Tiers EF (2)'!$AB$6*$C12*$D12,IF($C12&lt;75,'Offroad Tiers EF (2)'!$AB$7*$C12*$D12,IF($C12&lt;100,'Offroad Tiers EF (2)'!$AB$8*$C12*$D12,IF($C12&lt;175,'Offroad Tiers EF (2)'!$AB$9*$C12*$D12,IF($C12&lt;300,'Offroad Tiers EF (2)'!$AB$10*$C12*$D12,IF($C12&lt;600,'Offroad Tiers EF (2)'!$AB$11*$C12*$D12,"!"))))))))</f>
        <v>0.66324074074074058</v>
      </c>
      <c r="G12" s="395">
        <f>IF($C12&lt;11,'Offroad Tiers EF (2)'!$Z$4*$C12*$D12,IF($C12&lt;25,'Offroad Tiers EF (2)'!$Z$5*$C12*$D12,IF($C12&lt;50,'Offroad Tiers EF (2)'!$Z$6*$C12*$D12,IF($C12&lt;75,'Offroad Tiers EF (2)'!$Z$7*$C12*$D12,IF($C12&lt;100,'Offroad Tiers EF (2)'!$Z$8*$C12*$D12,IF($C12&lt;175,'Offroad Tiers EF (2)'!$Z$9*$C12*$D12,IF($C12&lt;300,'Offroad Tiers EF (2)'!$Z$10*$C12*$D12,IF($C12&lt;600,'Offroad Tiers EF (2)'!$Z$11*$C12*$D12,"!"))))))))</f>
        <v>1.1632222222222219</v>
      </c>
      <c r="H12" s="414">
        <v>1.7677529729271738E-3</v>
      </c>
      <c r="I12" s="395">
        <f>IF($C12&lt;11,'Offroad Tiers EF (2)'!$AD$4*$C12*$D12,IF($C12&lt;25,'Offroad Tiers EF (2)'!$AD$5*$C12*$D12,IF($C12&lt;50,'Offroad Tiers EF (2)'!$AD$6*$C12*$D12,IF($C12&lt;75,'Offroad Tiers EF (2)'!$AD$7*$C12*$D12,IF($C12&lt;100,'Offroad Tiers EF (2)'!$AD$8*$C12*$D12,IF($C12&lt;175,'Offroad Tiers EF (2)'!$AD$9*$C12*$D12,IF($C12&lt;300,'Offroad Tiers EF (2)'!$AD$10*$C12*$D12,IF($C12&lt;600,'Offroad Tiers EF (2)'!$AD$11*$C12*$D12,"!"))))))))</f>
        <v>3.8263888888888889E-2</v>
      </c>
      <c r="J12" s="96">
        <f t="shared" si="0"/>
        <v>3.4054861111111112E-2</v>
      </c>
      <c r="K12" s="99">
        <v>180.10131655574588</v>
      </c>
      <c r="L12" s="98">
        <v>1.3243614024502522E-2</v>
      </c>
      <c r="M12" s="100">
        <f t="shared" si="1"/>
        <v>0.11050611111111108</v>
      </c>
      <c r="N12" s="89">
        <v>1</v>
      </c>
      <c r="O12" s="89">
        <v>8</v>
      </c>
      <c r="P12" s="89">
        <v>4</v>
      </c>
      <c r="Q12" s="26">
        <f t="shared" si="2"/>
        <v>1.0599781506173138</v>
      </c>
      <c r="R12" s="26">
        <f t="shared" si="2"/>
        <v>5.3059259259259246</v>
      </c>
      <c r="S12" s="26">
        <f t="shared" si="2"/>
        <v>9.3057777777777755</v>
      </c>
      <c r="T12" s="26">
        <f t="shared" si="2"/>
        <v>1.414202378341739E-2</v>
      </c>
      <c r="U12" s="26">
        <f t="shared" si="2"/>
        <v>0.30611111111111111</v>
      </c>
      <c r="V12" s="26">
        <f t="shared" si="2"/>
        <v>0.2724388888888889</v>
      </c>
      <c r="W12" s="26">
        <f t="shared" si="2"/>
        <v>1440.8105324459671</v>
      </c>
      <c r="X12" s="26">
        <f t="shared" si="2"/>
        <v>0.10594891219602018</v>
      </c>
      <c r="Y12" s="26">
        <f t="shared" si="2"/>
        <v>0.88404888888888866</v>
      </c>
    </row>
    <row r="13" spans="1:32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4.6797697394946063</v>
      </c>
      <c r="R13" s="97">
        <f t="shared" si="3"/>
        <v>17.540708501486595</v>
      </c>
      <c r="S13" s="97">
        <f t="shared" si="3"/>
        <v>34.890514052762683</v>
      </c>
      <c r="T13" s="97">
        <f t="shared" si="3"/>
        <v>7.311703783460996E-2</v>
      </c>
      <c r="U13" s="97">
        <f t="shared" si="3"/>
        <v>1.2659318583484067</v>
      </c>
      <c r="V13" s="97">
        <f t="shared" si="3"/>
        <v>0.92385844178698651</v>
      </c>
      <c r="W13" s="97">
        <f t="shared" si="3"/>
        <v>7154.7941362814981</v>
      </c>
      <c r="X13" s="97">
        <f t="shared" si="3"/>
        <v>0.46717109503952536</v>
      </c>
      <c r="Y13" s="97">
        <f t="shared" si="3"/>
        <v>1.9109579216374284</v>
      </c>
    </row>
    <row r="16" spans="1:32" s="4" customFormat="1" ht="15" hidden="1">
      <c r="A16" s="437" t="s">
        <v>467</v>
      </c>
      <c r="B16" s="438"/>
      <c r="C16" s="438"/>
      <c r="D16" s="438"/>
      <c r="E16" s="439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W16" s="5"/>
      <c r="Z16" s="6"/>
      <c r="AA16" s="6"/>
      <c r="AB16" s="6"/>
      <c r="AC16" s="6"/>
      <c r="AD16" s="6"/>
      <c r="AE16" s="6"/>
      <c r="AF16" s="7"/>
    </row>
    <row r="17" spans="1:32" s="4" customFormat="1" ht="21.75" hidden="1" thickBot="1">
      <c r="A17" s="602" t="s">
        <v>468</v>
      </c>
      <c r="B17" s="602"/>
      <c r="C17" s="602"/>
      <c r="D17" s="602"/>
      <c r="E17" s="602"/>
      <c r="F17" s="602"/>
      <c r="G17" s="602"/>
      <c r="H17" s="602"/>
      <c r="I17" s="438"/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W17" s="5"/>
      <c r="Z17" s="6"/>
      <c r="AA17" s="6"/>
      <c r="AB17" s="6"/>
      <c r="AC17" s="6"/>
      <c r="AD17" s="6"/>
      <c r="AE17" s="6"/>
      <c r="AF17" s="7"/>
    </row>
    <row r="18" spans="1:32" s="4" customFormat="1" ht="15.75" hidden="1" thickBot="1">
      <c r="A18" s="620" t="s">
        <v>192</v>
      </c>
      <c r="B18" s="622" t="s">
        <v>416</v>
      </c>
      <c r="C18" s="622" t="s">
        <v>417</v>
      </c>
      <c r="D18" s="622" t="s">
        <v>187</v>
      </c>
      <c r="E18" s="624" t="s">
        <v>186</v>
      </c>
      <c r="F18" s="626" t="s">
        <v>418</v>
      </c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W18" s="5"/>
      <c r="Z18" s="6"/>
      <c r="AA18" s="6"/>
      <c r="AB18" s="6"/>
      <c r="AC18" s="6"/>
      <c r="AD18" s="6"/>
      <c r="AE18" s="6"/>
      <c r="AF18" s="7"/>
    </row>
    <row r="19" spans="1:32" s="4" customFormat="1" ht="15" hidden="1">
      <c r="A19" s="621"/>
      <c r="B19" s="623"/>
      <c r="C19" s="623"/>
      <c r="D19" s="623"/>
      <c r="E19" s="625"/>
      <c r="F19" s="627"/>
      <c r="G19" s="628" t="s">
        <v>419</v>
      </c>
      <c r="H19" s="622"/>
      <c r="I19" s="622"/>
      <c r="J19" s="622"/>
      <c r="K19" s="629"/>
      <c r="L19" s="620" t="s">
        <v>420</v>
      </c>
      <c r="M19" s="622"/>
      <c r="N19" s="622"/>
      <c r="O19" s="622"/>
      <c r="P19" s="629"/>
      <c r="Q19" s="620" t="s">
        <v>421</v>
      </c>
      <c r="R19" s="622"/>
      <c r="S19" s="622"/>
      <c r="T19" s="622"/>
      <c r="U19" s="629"/>
      <c r="W19" s="5"/>
      <c r="Z19" s="6"/>
      <c r="AA19" s="6"/>
      <c r="AB19" s="6"/>
      <c r="AC19" s="6"/>
      <c r="AD19" s="6"/>
      <c r="AE19" s="6"/>
      <c r="AF19" s="7"/>
    </row>
    <row r="20" spans="1:32" s="4" customFormat="1" ht="15" hidden="1">
      <c r="A20" s="441" t="s">
        <v>164</v>
      </c>
      <c r="B20" s="442" t="s">
        <v>163</v>
      </c>
      <c r="C20" s="442" t="s">
        <v>422</v>
      </c>
      <c r="D20" s="442"/>
      <c r="E20" s="442"/>
      <c r="F20" s="443"/>
      <c r="G20" s="444" t="s">
        <v>55</v>
      </c>
      <c r="H20" s="445" t="s">
        <v>181</v>
      </c>
      <c r="I20" s="445" t="s">
        <v>73</v>
      </c>
      <c r="J20" s="445" t="s">
        <v>423</v>
      </c>
      <c r="K20" s="446" t="s">
        <v>139</v>
      </c>
      <c r="L20" s="444" t="s">
        <v>55</v>
      </c>
      <c r="M20" s="445" t="s">
        <v>181</v>
      </c>
      <c r="N20" s="445" t="s">
        <v>73</v>
      </c>
      <c r="O20" s="445" t="s">
        <v>423</v>
      </c>
      <c r="P20" s="446" t="s">
        <v>139</v>
      </c>
      <c r="Q20" s="444" t="s">
        <v>55</v>
      </c>
      <c r="R20" s="445" t="s">
        <v>181</v>
      </c>
      <c r="S20" s="445" t="s">
        <v>73</v>
      </c>
      <c r="T20" s="445" t="s">
        <v>423</v>
      </c>
      <c r="U20" s="446" t="s">
        <v>139</v>
      </c>
      <c r="W20" s="5"/>
      <c r="Z20" s="6"/>
      <c r="AA20" s="6"/>
      <c r="AB20" s="6"/>
      <c r="AC20" s="6"/>
      <c r="AD20" s="6"/>
      <c r="AE20" s="6"/>
      <c r="AF20" s="7"/>
    </row>
    <row r="21" spans="1:32" s="4" customFormat="1" ht="15" hidden="1">
      <c r="A21" s="441"/>
      <c r="B21" s="442"/>
      <c r="C21" s="442"/>
      <c r="D21" s="442" t="s">
        <v>165</v>
      </c>
      <c r="E21" s="442">
        <v>8.1539999999999998E-3</v>
      </c>
      <c r="F21" s="443">
        <v>19</v>
      </c>
      <c r="G21" s="441">
        <v>2.199837</v>
      </c>
      <c r="H21" s="442">
        <v>23.004097000000002</v>
      </c>
      <c r="I21" s="442">
        <v>2.199837</v>
      </c>
      <c r="J21" s="442">
        <v>1.292</v>
      </c>
      <c r="K21" s="447" t="s">
        <v>104</v>
      </c>
      <c r="L21" s="441">
        <f t="shared" ref="L21:P25" si="4">G21*$E21*$F21*60/453.59</f>
        <v>4.5081939248484318E-2</v>
      </c>
      <c r="M21" s="442">
        <f t="shared" si="4"/>
        <v>0.4714300666004983</v>
      </c>
      <c r="N21" s="442">
        <f t="shared" si="4"/>
        <v>4.5081939248484318E-2</v>
      </c>
      <c r="O21" s="442">
        <f t="shared" si="4"/>
        <v>2.647735514451377E-2</v>
      </c>
      <c r="P21" s="447" t="e">
        <f t="shared" si="4"/>
        <v>#VALUE!</v>
      </c>
      <c r="Q21" s="441"/>
      <c r="R21" s="442"/>
      <c r="S21" s="442"/>
      <c r="T21" s="442"/>
      <c r="U21" s="447"/>
      <c r="W21" s="5"/>
      <c r="Z21" s="6"/>
      <c r="AA21" s="6"/>
      <c r="AB21" s="6"/>
      <c r="AC21" s="6"/>
      <c r="AD21" s="6"/>
      <c r="AE21" s="6"/>
      <c r="AF21" s="7"/>
    </row>
    <row r="22" spans="1:32" s="4" customFormat="1" ht="15" hidden="1">
      <c r="A22" s="441"/>
      <c r="B22" s="442"/>
      <c r="C22" s="442"/>
      <c r="D22" s="442" t="s">
        <v>160</v>
      </c>
      <c r="E22" s="442">
        <v>3.1642000000000003E-2</v>
      </c>
      <c r="F22" s="443">
        <v>10.4</v>
      </c>
      <c r="G22" s="441">
        <v>6.5999939999999997</v>
      </c>
      <c r="H22" s="442">
        <v>0.40267500000000001</v>
      </c>
      <c r="I22" s="442">
        <v>6.5999939999999997</v>
      </c>
      <c r="J22" s="442">
        <v>1.292</v>
      </c>
      <c r="K22" s="447" t="s">
        <v>104</v>
      </c>
      <c r="L22" s="441">
        <f t="shared" si="4"/>
        <v>0.28729534234077475</v>
      </c>
      <c r="M22" s="442">
        <f t="shared" si="4"/>
        <v>1.7528296537401622E-2</v>
      </c>
      <c r="N22" s="442">
        <f t="shared" si="4"/>
        <v>0.28729534234077475</v>
      </c>
      <c r="O22" s="442">
        <f t="shared" si="4"/>
        <v>5.6240290870610034E-2</v>
      </c>
      <c r="P22" s="447" t="e">
        <f t="shared" si="4"/>
        <v>#VALUE!</v>
      </c>
      <c r="Q22" s="441"/>
      <c r="R22" s="442"/>
      <c r="S22" s="442"/>
      <c r="T22" s="442"/>
      <c r="U22" s="447"/>
      <c r="W22" s="5"/>
      <c r="Z22" s="6"/>
      <c r="AA22" s="6"/>
      <c r="AB22" s="6"/>
      <c r="AC22" s="6"/>
      <c r="AD22" s="6"/>
      <c r="AE22" s="6"/>
      <c r="AF22" s="7"/>
    </row>
    <row r="23" spans="1:32" s="4" customFormat="1" ht="15" hidden="1">
      <c r="A23" s="441"/>
      <c r="B23" s="442"/>
      <c r="C23" s="442"/>
      <c r="D23" s="442" t="s">
        <v>159</v>
      </c>
      <c r="E23" s="442">
        <v>2.8926E-2</v>
      </c>
      <c r="F23" s="443">
        <v>0.09</v>
      </c>
      <c r="G23" s="441">
        <v>5.9811420000000002</v>
      </c>
      <c r="H23" s="442">
        <v>0.40833700000000001</v>
      </c>
      <c r="I23" s="442">
        <v>5.9811420000000002</v>
      </c>
      <c r="J23" s="442">
        <v>1.292</v>
      </c>
      <c r="K23" s="447" t="s">
        <v>104</v>
      </c>
      <c r="L23" s="441">
        <f t="shared" si="4"/>
        <v>2.0596943778672366E-3</v>
      </c>
      <c r="M23" s="442">
        <f t="shared" si="4"/>
        <v>1.4061686266187527E-4</v>
      </c>
      <c r="N23" s="442">
        <f t="shared" si="4"/>
        <v>2.0596943778672366E-3</v>
      </c>
      <c r="O23" s="442">
        <f t="shared" si="4"/>
        <v>4.449192371965873E-4</v>
      </c>
      <c r="P23" s="447" t="e">
        <f t="shared" si="4"/>
        <v>#VALUE!</v>
      </c>
      <c r="Q23" s="441">
        <f>$E23*G23*3600/453.59</f>
        <v>1.3731295852448246</v>
      </c>
      <c r="R23" s="442">
        <f>$E23*H23*3600/453.59</f>
        <v>9.3744575107916853E-2</v>
      </c>
      <c r="S23" s="442">
        <f>$E23*I23*3600/453.59</f>
        <v>1.3731295852448246</v>
      </c>
      <c r="T23" s="442">
        <f>$E23*J23*3600/453.59</f>
        <v>0.29661282479772488</v>
      </c>
      <c r="U23" s="447" t="s">
        <v>104</v>
      </c>
      <c r="W23" s="5"/>
      <c r="Z23" s="6"/>
      <c r="AA23" s="6"/>
      <c r="AB23" s="6"/>
      <c r="AC23" s="6"/>
      <c r="AD23" s="6"/>
      <c r="AE23" s="6"/>
      <c r="AF23" s="7"/>
    </row>
    <row r="24" spans="1:32" s="4" customFormat="1" ht="15" hidden="1">
      <c r="A24" s="441"/>
      <c r="B24" s="442"/>
      <c r="C24" s="442"/>
      <c r="D24" s="442" t="s">
        <v>158</v>
      </c>
      <c r="E24" s="442">
        <v>1.0515999999999999E-2</v>
      </c>
      <c r="F24" s="443">
        <v>10.050000000000001</v>
      </c>
      <c r="G24" s="441">
        <v>2.200637</v>
      </c>
      <c r="H24" s="442">
        <v>5.9887670000000002</v>
      </c>
      <c r="I24" s="442">
        <v>2.200637</v>
      </c>
      <c r="J24" s="442">
        <v>1.292</v>
      </c>
      <c r="K24" s="447" t="s">
        <v>104</v>
      </c>
      <c r="L24" s="441">
        <f t="shared" si="4"/>
        <v>3.0764710225701625E-2</v>
      </c>
      <c r="M24" s="442">
        <f t="shared" si="4"/>
        <v>8.3722431897784333E-2</v>
      </c>
      <c r="N24" s="442">
        <f t="shared" si="4"/>
        <v>3.0764710225701625E-2</v>
      </c>
      <c r="O24" s="442">
        <f t="shared" si="4"/>
        <v>1.8062045494830134E-2</v>
      </c>
      <c r="P24" s="447" t="e">
        <f t="shared" si="4"/>
        <v>#VALUE!</v>
      </c>
      <c r="Q24" s="441"/>
      <c r="R24" s="442"/>
      <c r="S24" s="442"/>
      <c r="T24" s="442"/>
      <c r="U24" s="447"/>
      <c r="W24" s="5"/>
      <c r="Z24" s="6"/>
      <c r="AA24" s="6"/>
      <c r="AB24" s="6"/>
      <c r="AC24" s="6"/>
      <c r="AD24" s="6"/>
      <c r="AE24" s="6"/>
      <c r="AF24" s="7"/>
    </row>
    <row r="25" spans="1:32" s="4" customFormat="1" ht="15.75" hidden="1" thickBot="1">
      <c r="A25" s="448"/>
      <c r="B25" s="449"/>
      <c r="C25" s="449"/>
      <c r="D25" s="449" t="s">
        <v>157</v>
      </c>
      <c r="E25" s="449">
        <v>8.1539999999999998E-3</v>
      </c>
      <c r="F25" s="450">
        <v>7</v>
      </c>
      <c r="G25" s="448">
        <v>2.199837</v>
      </c>
      <c r="H25" s="449">
        <v>23.004097000000002</v>
      </c>
      <c r="I25" s="449">
        <v>2.199837</v>
      </c>
      <c r="J25" s="449">
        <v>1.292</v>
      </c>
      <c r="K25" s="451" t="s">
        <v>104</v>
      </c>
      <c r="L25" s="448">
        <f t="shared" si="4"/>
        <v>1.6609135512599488E-2</v>
      </c>
      <c r="M25" s="449">
        <f t="shared" si="4"/>
        <v>0.17368476137913094</v>
      </c>
      <c r="N25" s="449">
        <f t="shared" si="4"/>
        <v>1.6609135512599488E-2</v>
      </c>
      <c r="O25" s="449">
        <f t="shared" si="4"/>
        <v>9.7548150532419144E-3</v>
      </c>
      <c r="P25" s="451" t="e">
        <f t="shared" si="4"/>
        <v>#VALUE!</v>
      </c>
      <c r="Q25" s="448"/>
      <c r="R25" s="449"/>
      <c r="S25" s="449"/>
      <c r="T25" s="449"/>
      <c r="U25" s="451"/>
      <c r="W25" s="5"/>
      <c r="Z25" s="6"/>
      <c r="AA25" s="6"/>
      <c r="AB25" s="6"/>
      <c r="AC25" s="6"/>
      <c r="AD25" s="6"/>
      <c r="AE25" s="6"/>
      <c r="AF25" s="7"/>
    </row>
    <row r="26" spans="1:32" s="4" customFormat="1" ht="16.5" hidden="1" thickTop="1" thickBot="1">
      <c r="A26" s="452"/>
      <c r="B26" s="453"/>
      <c r="C26" s="453"/>
      <c r="D26" s="453"/>
      <c r="E26" s="453"/>
      <c r="F26" s="454"/>
      <c r="G26" s="452"/>
      <c r="H26" s="630" t="s">
        <v>424</v>
      </c>
      <c r="I26" s="631"/>
      <c r="J26" s="631"/>
      <c r="K26" s="631"/>
      <c r="L26" s="501">
        <f>SUM(L21:L25)</f>
        <v>0.38181082170542735</v>
      </c>
      <c r="M26" s="502">
        <f>SUM(M21:M25)</f>
        <v>0.74650617327747704</v>
      </c>
      <c r="N26" s="502">
        <f>SUM(N21:N25)</f>
        <v>0.38181082170542735</v>
      </c>
      <c r="O26" s="502">
        <f>SUM(O21:O25)</f>
        <v>0.11097942580039243</v>
      </c>
      <c r="P26" s="455"/>
      <c r="Q26" s="452"/>
      <c r="R26" s="453"/>
      <c r="S26" s="453"/>
      <c r="T26" s="456"/>
      <c r="U26" s="456"/>
      <c r="W26" s="5"/>
      <c r="Z26" s="6"/>
      <c r="AA26" s="6"/>
      <c r="AB26" s="6"/>
      <c r="AC26" s="6"/>
      <c r="AD26" s="6"/>
      <c r="AE26" s="6"/>
      <c r="AF26" s="7"/>
    </row>
    <row r="27" spans="1:32" hidden="1"/>
    <row r="28" spans="1:32" s="4" customFormat="1" ht="15.75" hidden="1">
      <c r="A28" s="466" t="s">
        <v>427</v>
      </c>
      <c r="B28" s="467"/>
      <c r="C28" s="467"/>
      <c r="D28" s="467"/>
      <c r="E28" s="468"/>
      <c r="F28" s="2"/>
      <c r="G28" s="2"/>
      <c r="H28" s="2"/>
      <c r="I28" s="2"/>
      <c r="J28" s="2"/>
      <c r="K28" s="2"/>
      <c r="L28" s="2"/>
      <c r="M28" s="2"/>
      <c r="N28" s="3"/>
      <c r="O28"/>
      <c r="P28"/>
      <c r="W28" s="5"/>
      <c r="Z28" s="6"/>
      <c r="AA28" s="6"/>
      <c r="AB28" s="6"/>
      <c r="AC28" s="6"/>
      <c r="AD28" s="6"/>
      <c r="AE28" s="6"/>
      <c r="AF28" s="7"/>
    </row>
    <row r="29" spans="1:32" s="4" customFormat="1" ht="15.75" hidden="1" thickBot="1">
      <c r="A29" s="470" t="s">
        <v>428</v>
      </c>
      <c r="B29" s="467"/>
      <c r="C29" s="467"/>
      <c r="D29" s="467"/>
      <c r="E29" s="468"/>
      <c r="F29" s="2"/>
      <c r="G29" s="2"/>
      <c r="H29" s="2"/>
      <c r="I29" s="2"/>
      <c r="J29" s="2"/>
      <c r="K29" s="2"/>
      <c r="L29" s="2"/>
      <c r="M29" s="2"/>
      <c r="N29" s="3"/>
      <c r="O29"/>
      <c r="P29"/>
      <c r="W29" s="5"/>
      <c r="Z29" s="6"/>
      <c r="AA29" s="6"/>
      <c r="AB29" s="6"/>
      <c r="AC29" s="6"/>
      <c r="AD29" s="6"/>
      <c r="AE29" s="6"/>
      <c r="AF29" s="7"/>
    </row>
    <row r="30" spans="1:32" s="4" customFormat="1" ht="15.75" hidden="1">
      <c r="A30" s="632" t="s">
        <v>429</v>
      </c>
      <c r="B30" s="633"/>
      <c r="C30" s="616" t="s">
        <v>430</v>
      </c>
      <c r="D30" s="616"/>
      <c r="E30" s="617"/>
      <c r="F30" s="2"/>
      <c r="G30" s="2"/>
      <c r="H30" s="2"/>
      <c r="I30" s="2"/>
      <c r="J30" s="2"/>
      <c r="K30" s="2"/>
      <c r="L30" s="2"/>
      <c r="M30" s="2"/>
      <c r="N30" s="3"/>
      <c r="O30"/>
      <c r="P30"/>
      <c r="W30" s="5"/>
      <c r="Z30" s="6"/>
      <c r="AA30" s="6"/>
      <c r="AB30" s="6"/>
      <c r="AC30" s="6"/>
      <c r="AD30" s="6"/>
      <c r="AE30" s="6"/>
      <c r="AF30" s="7"/>
    </row>
    <row r="31" spans="1:32" s="2" customFormat="1" ht="19.5" hidden="1" thickBot="1">
      <c r="A31" s="634"/>
      <c r="B31" s="635"/>
      <c r="C31" s="458" t="s">
        <v>55</v>
      </c>
      <c r="D31" s="458" t="s">
        <v>425</v>
      </c>
      <c r="E31" s="459" t="s">
        <v>426</v>
      </c>
      <c r="N31" s="3"/>
      <c r="O31"/>
      <c r="P31"/>
      <c r="Q31" s="4"/>
      <c r="R31" s="4"/>
      <c r="S31" s="4"/>
      <c r="T31" s="4"/>
      <c r="U31" s="4"/>
      <c r="V31" s="4"/>
      <c r="W31" s="5"/>
      <c r="X31" s="4"/>
      <c r="Y31" s="4"/>
      <c r="Z31" s="6"/>
      <c r="AA31" s="6"/>
      <c r="AB31" s="6"/>
      <c r="AC31" s="6"/>
      <c r="AD31" s="6"/>
      <c r="AE31" s="6"/>
      <c r="AF31" s="7"/>
    </row>
    <row r="32" spans="1:32" s="2" customFormat="1" ht="15" hidden="1">
      <c r="A32" s="618" t="s">
        <v>469</v>
      </c>
      <c r="B32" s="619"/>
      <c r="C32" s="460" t="e">
        <f>#REF!</f>
        <v>#REF!</v>
      </c>
      <c r="D32" s="460" t="e">
        <f>#REF!</f>
        <v>#REF!</v>
      </c>
      <c r="E32" s="461" t="e">
        <f>#REF!</f>
        <v>#REF!</v>
      </c>
      <c r="N32" s="3"/>
      <c r="O32"/>
      <c r="P32"/>
      <c r="Q32" s="4"/>
      <c r="R32" s="4"/>
      <c r="S32" s="4"/>
      <c r="T32" s="4"/>
      <c r="U32" s="4"/>
      <c r="V32" s="4"/>
      <c r="W32" s="5"/>
      <c r="X32" s="4"/>
      <c r="Y32" s="4"/>
      <c r="Z32" s="6"/>
      <c r="AA32" s="6"/>
      <c r="AB32" s="6"/>
      <c r="AC32" s="6"/>
      <c r="AD32" s="6"/>
      <c r="AE32" s="6"/>
      <c r="AF32" s="7"/>
    </row>
    <row r="33" spans="1:32" s="2" customFormat="1" ht="15" hidden="1">
      <c r="A33" s="532" t="s">
        <v>431</v>
      </c>
      <c r="B33" s="532"/>
      <c r="C33" s="462">
        <f>3*Q23</f>
        <v>4.1193887557344739</v>
      </c>
      <c r="D33" s="462">
        <f>3*R23</f>
        <v>0.28123372532375057</v>
      </c>
      <c r="E33" s="462">
        <f>3*S23</f>
        <v>4.1193887557344739</v>
      </c>
      <c r="N33" s="3"/>
      <c r="O33"/>
      <c r="P33"/>
      <c r="Q33" s="4"/>
      <c r="R33" s="4"/>
      <c r="S33" s="4"/>
      <c r="T33" s="4"/>
      <c r="U33" s="4"/>
      <c r="V33" s="4"/>
      <c r="W33" s="5"/>
      <c r="X33" s="4"/>
      <c r="Y33" s="4"/>
      <c r="Z33" s="6"/>
      <c r="AA33" s="6"/>
      <c r="AB33" s="6"/>
      <c r="AC33" s="6"/>
      <c r="AD33" s="6"/>
      <c r="AE33" s="6"/>
      <c r="AF33" s="7"/>
    </row>
    <row r="34" spans="1:32" s="2" customFormat="1" ht="15.75" hidden="1" thickBot="1">
      <c r="A34" s="599" t="s">
        <v>432</v>
      </c>
      <c r="B34" s="600"/>
      <c r="C34" s="471" t="e">
        <f>C32+C33</f>
        <v>#REF!</v>
      </c>
      <c r="D34" s="471" t="e">
        <f>D32+D33</f>
        <v>#REF!</v>
      </c>
      <c r="E34" s="471" t="e">
        <f>E32+E33</f>
        <v>#REF!</v>
      </c>
      <c r="N34" s="3"/>
      <c r="O34"/>
      <c r="P34"/>
      <c r="Q34" s="4"/>
      <c r="R34" s="4"/>
      <c r="S34" s="4"/>
      <c r="T34" s="4"/>
      <c r="U34" s="4"/>
      <c r="V34" s="4"/>
      <c r="W34" s="5"/>
      <c r="X34" s="4"/>
      <c r="Y34" s="4"/>
      <c r="Z34" s="6"/>
      <c r="AA34" s="6"/>
      <c r="AB34" s="6"/>
      <c r="AC34" s="6"/>
      <c r="AD34" s="6"/>
      <c r="AE34" s="6"/>
      <c r="AF34" s="7"/>
    </row>
    <row r="35" spans="1:32" s="2" customFormat="1" ht="15" hidden="1">
      <c r="A35" s="463" t="s">
        <v>470</v>
      </c>
      <c r="B35" s="463"/>
      <c r="C35" s="463"/>
      <c r="D35" s="463"/>
      <c r="E35" s="464"/>
      <c r="N35" s="3"/>
      <c r="O35"/>
      <c r="P35"/>
      <c r="Q35" s="4"/>
      <c r="R35" s="4"/>
      <c r="S35" s="4"/>
      <c r="T35" s="4"/>
      <c r="U35" s="4"/>
      <c r="V35" s="4"/>
      <c r="W35" s="5"/>
      <c r="X35" s="4"/>
      <c r="Y35" s="4"/>
      <c r="Z35" s="6"/>
      <c r="AA35" s="6"/>
      <c r="AB35" s="6"/>
      <c r="AC35" s="6"/>
      <c r="AD35" s="6"/>
      <c r="AE35" s="6"/>
      <c r="AF35" s="7"/>
    </row>
    <row r="36" spans="1:32" hidden="1"/>
    <row r="37" spans="1:32" s="2" customFormat="1" ht="23.25" hidden="1">
      <c r="A37" s="601" t="s">
        <v>433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438"/>
      <c r="N37" s="3"/>
      <c r="O37"/>
      <c r="P37"/>
      <c r="Q37" s="4"/>
      <c r="R37" s="4"/>
      <c r="S37" s="4"/>
      <c r="T37" s="4"/>
      <c r="U37" s="4"/>
      <c r="V37" s="4"/>
      <c r="W37" s="5"/>
      <c r="X37" s="4"/>
      <c r="Y37" s="4"/>
      <c r="Z37" s="6"/>
      <c r="AA37" s="6"/>
      <c r="AB37" s="6"/>
      <c r="AC37" s="6"/>
      <c r="AD37" s="6"/>
      <c r="AE37" s="6"/>
      <c r="AF37" s="7"/>
    </row>
    <row r="38" spans="1:32" s="2" customFormat="1" ht="21" hidden="1">
      <c r="A38" s="602" t="s">
        <v>468</v>
      </c>
      <c r="B38" s="602"/>
      <c r="C38" s="602"/>
      <c r="D38" s="602"/>
      <c r="E38" s="602"/>
      <c r="F38" s="602"/>
      <c r="G38" s="602"/>
      <c r="H38" s="602"/>
      <c r="I38" s="602"/>
      <c r="J38" s="602"/>
      <c r="K38" s="602"/>
      <c r="L38" s="438"/>
      <c r="N38" s="3"/>
      <c r="O38"/>
      <c r="P38"/>
      <c r="Q38" s="4"/>
      <c r="R38" s="4"/>
      <c r="S38" s="4"/>
      <c r="T38" s="4"/>
      <c r="U38" s="4"/>
      <c r="V38" s="4"/>
      <c r="W38" s="5"/>
      <c r="X38" s="4"/>
      <c r="Y38" s="4"/>
      <c r="Z38" s="6"/>
      <c r="AA38" s="6"/>
      <c r="AB38" s="6"/>
      <c r="AC38" s="6"/>
      <c r="AD38" s="6"/>
      <c r="AE38" s="6"/>
      <c r="AF38" s="7"/>
    </row>
    <row r="39" spans="1:32" s="2" customFormat="1" ht="15.75" hidden="1">
      <c r="A39" s="533" t="s">
        <v>434</v>
      </c>
      <c r="B39" s="533"/>
      <c r="C39" s="533"/>
      <c r="D39" s="533"/>
      <c r="E39" s="472"/>
      <c r="F39" s="473"/>
      <c r="G39" s="473"/>
      <c r="H39" s="473"/>
      <c r="I39" s="473"/>
      <c r="J39" s="473"/>
      <c r="K39" s="473"/>
      <c r="L39" s="473"/>
      <c r="N39" s="3"/>
      <c r="O39"/>
      <c r="P39"/>
      <c r="Q39" s="4"/>
      <c r="R39" s="4"/>
      <c r="S39" s="4"/>
      <c r="T39" s="4"/>
      <c r="U39" s="4"/>
      <c r="V39" s="4"/>
      <c r="W39" s="5"/>
      <c r="X39" s="4"/>
      <c r="Y39" s="4"/>
      <c r="Z39" s="6"/>
      <c r="AA39" s="6"/>
      <c r="AB39" s="6"/>
      <c r="AC39" s="6"/>
      <c r="AD39" s="6"/>
      <c r="AE39" s="6"/>
      <c r="AF39" s="7"/>
    </row>
    <row r="40" spans="1:32" s="2" customFormat="1" ht="15" hidden="1">
      <c r="A40" s="474" t="s">
        <v>435</v>
      </c>
      <c r="B40" s="475" t="s">
        <v>436</v>
      </c>
      <c r="C40" s="475" t="s">
        <v>437</v>
      </c>
      <c r="D40" s="476"/>
      <c r="E40" s="473"/>
      <c r="F40" s="473"/>
      <c r="G40" s="475"/>
      <c r="H40" s="473"/>
      <c r="I40" s="473"/>
      <c r="J40" s="473"/>
      <c r="K40" s="473"/>
      <c r="L40" s="438"/>
      <c r="N40" s="3"/>
      <c r="O40"/>
      <c r="P40"/>
      <c r="Q40" s="4"/>
      <c r="R40" s="4"/>
      <c r="S40" s="4"/>
      <c r="T40" s="4"/>
      <c r="U40" s="4"/>
      <c r="V40" s="4"/>
      <c r="W40" s="5"/>
      <c r="X40" s="4"/>
      <c r="Y40" s="4"/>
      <c r="Z40" s="6"/>
      <c r="AA40" s="6"/>
      <c r="AB40" s="6"/>
      <c r="AC40" s="6"/>
      <c r="AD40" s="6"/>
      <c r="AE40" s="6"/>
      <c r="AF40" s="7"/>
    </row>
    <row r="41" spans="1:32" s="2" customFormat="1" ht="17.25" hidden="1">
      <c r="A41" s="477">
        <v>6.84</v>
      </c>
      <c r="B41" s="473" t="s">
        <v>438</v>
      </c>
      <c r="C41" s="473" t="s">
        <v>439</v>
      </c>
      <c r="D41" s="476"/>
      <c r="E41" s="473"/>
      <c r="F41" s="473"/>
      <c r="G41" s="475"/>
      <c r="H41" s="473"/>
      <c r="I41" s="473"/>
      <c r="J41" s="473"/>
      <c r="K41" s="473"/>
      <c r="L41" s="438"/>
      <c r="N41" s="3"/>
      <c r="O41"/>
      <c r="P41"/>
      <c r="Q41" s="4"/>
      <c r="R41" s="4"/>
      <c r="S41" s="4"/>
      <c r="T41" s="4"/>
      <c r="U41" s="4"/>
      <c r="V41" s="4"/>
      <c r="W41" s="5"/>
      <c r="X41" s="4"/>
      <c r="Y41" s="4"/>
      <c r="Z41" s="6"/>
      <c r="AA41" s="6"/>
      <c r="AB41" s="6"/>
      <c r="AC41" s="6"/>
      <c r="AD41" s="6"/>
      <c r="AE41" s="6"/>
      <c r="AF41" s="7"/>
    </row>
    <row r="42" spans="1:32" s="2" customFormat="1" ht="15" hidden="1">
      <c r="A42" s="473">
        <v>142</v>
      </c>
      <c r="B42" s="473" t="s">
        <v>134</v>
      </c>
      <c r="C42" s="473" t="s">
        <v>440</v>
      </c>
      <c r="D42" s="476"/>
      <c r="E42" s="473"/>
      <c r="F42" s="473"/>
      <c r="G42" s="475"/>
      <c r="H42" s="473"/>
      <c r="I42" s="473"/>
      <c r="J42" s="473"/>
      <c r="K42" s="473"/>
      <c r="L42" s="438"/>
      <c r="N42" s="3"/>
      <c r="O42"/>
      <c r="P42"/>
      <c r="Q42" s="4"/>
      <c r="R42" s="4"/>
      <c r="S42" s="4"/>
      <c r="T42" s="4"/>
      <c r="U42" s="4"/>
      <c r="V42" s="4"/>
      <c r="W42" s="5"/>
      <c r="X42" s="4"/>
      <c r="Y42" s="4"/>
      <c r="Z42" s="6"/>
      <c r="AA42" s="6"/>
      <c r="AB42" s="6"/>
      <c r="AC42" s="6"/>
      <c r="AD42" s="6"/>
      <c r="AE42" s="6"/>
      <c r="AF42" s="7"/>
    </row>
    <row r="43" spans="1:32" s="2" customFormat="1" ht="15" hidden="1">
      <c r="A43" s="478">
        <f>+A42/A$44</f>
        <v>0.20913107511045656</v>
      </c>
      <c r="B43" s="479" t="s">
        <v>441</v>
      </c>
      <c r="C43" s="479" t="s">
        <v>442</v>
      </c>
      <c r="D43" s="480"/>
      <c r="E43" s="479"/>
      <c r="F43" s="479"/>
      <c r="G43" s="481"/>
      <c r="H43" s="479"/>
      <c r="I43" s="479"/>
      <c r="J43" s="479"/>
      <c r="K43" s="479"/>
      <c r="L43" s="469"/>
      <c r="N43" s="3"/>
      <c r="O43"/>
      <c r="P43"/>
      <c r="Q43" s="4"/>
      <c r="R43" s="4"/>
      <c r="S43" s="4"/>
      <c r="T43" s="4"/>
      <c r="U43" s="4"/>
      <c r="V43" s="4"/>
      <c r="W43" s="5"/>
      <c r="X43" s="4"/>
      <c r="Y43" s="4"/>
      <c r="Z43" s="6"/>
      <c r="AA43" s="6"/>
      <c r="AB43" s="6"/>
      <c r="AC43" s="6"/>
      <c r="AD43" s="6"/>
      <c r="AE43" s="6"/>
      <c r="AF43" s="7"/>
    </row>
    <row r="44" spans="1:32" s="2" customFormat="1" ht="15" hidden="1">
      <c r="A44" s="473">
        <v>679</v>
      </c>
      <c r="B44" s="473" t="s">
        <v>134</v>
      </c>
      <c r="C44" s="473" t="s">
        <v>443</v>
      </c>
      <c r="D44" s="476"/>
      <c r="E44" s="473"/>
      <c r="F44" s="473"/>
      <c r="G44" s="475"/>
      <c r="H44" s="473"/>
      <c r="I44" s="473"/>
      <c r="J44" s="473"/>
      <c r="K44" s="473"/>
      <c r="L44" s="438"/>
      <c r="N44" s="3"/>
      <c r="O44"/>
      <c r="P44"/>
      <c r="Q44" s="4"/>
      <c r="R44" s="4"/>
      <c r="S44" s="4"/>
      <c r="T44" s="4"/>
      <c r="U44" s="4"/>
      <c r="V44" s="4"/>
      <c r="W44" s="5"/>
      <c r="X44" s="4"/>
      <c r="Y44" s="4"/>
      <c r="Z44" s="6"/>
      <c r="AA44" s="6"/>
      <c r="AB44" s="6"/>
      <c r="AC44" s="6"/>
      <c r="AD44" s="6"/>
      <c r="AE44" s="6"/>
      <c r="AF44" s="7"/>
    </row>
    <row r="45" spans="1:32" s="2" customFormat="1" ht="15" hidden="1">
      <c r="A45" s="478">
        <f>+A44/A$44</f>
        <v>1</v>
      </c>
      <c r="B45" s="479" t="s">
        <v>441</v>
      </c>
      <c r="C45" s="479" t="s">
        <v>444</v>
      </c>
      <c r="D45" s="480"/>
      <c r="E45" s="479"/>
      <c r="F45" s="479"/>
      <c r="G45" s="481"/>
      <c r="H45" s="479"/>
      <c r="I45" s="479"/>
      <c r="J45" s="479"/>
      <c r="K45" s="479"/>
      <c r="L45" s="469"/>
      <c r="N45" s="3"/>
      <c r="O45"/>
      <c r="P45"/>
      <c r="Q45" s="4"/>
      <c r="R45" s="4"/>
      <c r="S45" s="4"/>
      <c r="T45" s="4"/>
      <c r="U45" s="4"/>
      <c r="V45" s="4"/>
      <c r="W45" s="5"/>
      <c r="X45" s="4"/>
      <c r="Y45" s="4"/>
      <c r="Z45" s="6"/>
      <c r="AA45" s="6"/>
      <c r="AB45" s="6"/>
      <c r="AC45" s="6"/>
      <c r="AD45" s="6"/>
      <c r="AE45" s="6"/>
      <c r="AF45" s="7"/>
    </row>
    <row r="46" spans="1:32" s="2" customFormat="1" ht="18" hidden="1">
      <c r="A46" s="473">
        <v>8.32</v>
      </c>
      <c r="B46" s="473" t="s">
        <v>445</v>
      </c>
      <c r="C46" s="473" t="s">
        <v>446</v>
      </c>
      <c r="D46" s="482"/>
      <c r="E46" s="473"/>
      <c r="F46" s="473"/>
      <c r="G46" s="473"/>
      <c r="H46" s="473"/>
      <c r="I46" s="473"/>
      <c r="J46" s="473"/>
      <c r="K46" s="473"/>
      <c r="L46" s="438"/>
      <c r="N46" s="3"/>
      <c r="O46"/>
      <c r="P46"/>
      <c r="Q46" s="4"/>
      <c r="R46" s="4"/>
      <c r="S46" s="4"/>
      <c r="T46" s="4"/>
      <c r="U46" s="4"/>
      <c r="V46" s="4"/>
      <c r="W46" s="5"/>
      <c r="X46" s="4"/>
      <c r="Y46" s="4"/>
      <c r="Z46" s="6"/>
      <c r="AA46" s="6"/>
      <c r="AB46" s="6"/>
      <c r="AC46" s="6"/>
      <c r="AD46" s="6"/>
      <c r="AE46" s="6"/>
      <c r="AF46" s="7"/>
    </row>
    <row r="47" spans="1:32" s="2" customFormat="1" ht="18" hidden="1">
      <c r="A47" s="473">
        <v>0.31</v>
      </c>
      <c r="B47" s="473" t="s">
        <v>447</v>
      </c>
      <c r="C47" s="473" t="s">
        <v>448</v>
      </c>
      <c r="D47" s="482"/>
      <c r="E47" s="473"/>
      <c r="F47" s="473"/>
      <c r="G47" s="473"/>
      <c r="H47" s="473"/>
      <c r="I47" s="473"/>
      <c r="J47" s="473"/>
      <c r="K47" s="473"/>
      <c r="L47" s="438"/>
      <c r="N47" s="3"/>
      <c r="O47"/>
      <c r="P47"/>
      <c r="Q47" s="4"/>
      <c r="R47" s="4"/>
      <c r="S47" s="4"/>
      <c r="T47" s="4"/>
      <c r="U47" s="4"/>
      <c r="V47" s="4"/>
      <c r="W47" s="5"/>
      <c r="X47" s="4"/>
      <c r="Y47" s="4"/>
      <c r="Z47" s="6"/>
      <c r="AA47" s="6"/>
      <c r="AB47" s="6"/>
      <c r="AC47" s="6"/>
      <c r="AD47" s="6"/>
      <c r="AE47" s="6"/>
      <c r="AF47" s="7"/>
    </row>
    <row r="48" spans="1:32" s="2" customFormat="1" ht="18" hidden="1">
      <c r="A48" s="473">
        <v>0.27</v>
      </c>
      <c r="B48" s="473" t="s">
        <v>449</v>
      </c>
      <c r="C48" s="473" t="s">
        <v>450</v>
      </c>
      <c r="D48" s="482"/>
      <c r="E48" s="473"/>
      <c r="F48" s="473"/>
      <c r="G48" s="473"/>
      <c r="H48" s="473"/>
      <c r="I48" s="473"/>
      <c r="J48" s="473"/>
      <c r="K48" s="473"/>
      <c r="L48" s="438"/>
      <c r="N48" s="3"/>
      <c r="O48"/>
      <c r="P48"/>
      <c r="Q48" s="4"/>
      <c r="R48" s="4"/>
      <c r="S48" s="4"/>
      <c r="T48" s="4"/>
      <c r="U48" s="4"/>
      <c r="V48" s="4"/>
      <c r="W48" s="5"/>
      <c r="X48" s="4"/>
      <c r="Y48" s="4"/>
      <c r="Z48" s="6"/>
      <c r="AA48" s="6"/>
      <c r="AB48" s="6"/>
      <c r="AC48" s="6"/>
      <c r="AD48" s="6"/>
      <c r="AE48" s="6"/>
      <c r="AF48" s="7"/>
    </row>
    <row r="49" spans="1:32" s="2" customFormat="1" ht="15" hidden="1">
      <c r="A49" s="473"/>
      <c r="B49" s="473"/>
      <c r="C49" s="473"/>
      <c r="D49" s="473"/>
      <c r="E49" s="482"/>
      <c r="F49" s="473"/>
      <c r="G49" s="473"/>
      <c r="H49" s="473"/>
      <c r="I49" s="473"/>
      <c r="J49" s="473"/>
      <c r="K49" s="473"/>
      <c r="L49" s="438"/>
      <c r="N49" s="3"/>
      <c r="O49"/>
      <c r="P49"/>
      <c r="Q49" s="4"/>
      <c r="R49" s="4"/>
      <c r="S49" s="4"/>
      <c r="T49" s="4"/>
      <c r="U49" s="4"/>
      <c r="V49" s="4"/>
      <c r="W49" s="5"/>
      <c r="X49" s="4"/>
      <c r="Y49" s="4"/>
      <c r="Z49" s="6"/>
      <c r="AA49" s="6"/>
      <c r="AB49" s="6"/>
      <c r="AC49" s="6"/>
      <c r="AD49" s="6"/>
      <c r="AE49" s="6"/>
      <c r="AF49" s="7"/>
    </row>
    <row r="50" spans="1:32" s="2" customFormat="1" ht="15" hidden="1">
      <c r="A50" s="483" t="s">
        <v>451</v>
      </c>
      <c r="B50" s="483"/>
      <c r="C50" s="483"/>
      <c r="D50" s="483"/>
      <c r="E50" s="484"/>
      <c r="F50" s="485"/>
      <c r="G50" s="485"/>
      <c r="H50" s="465"/>
      <c r="I50" s="465"/>
      <c r="J50" s="465"/>
      <c r="K50" s="465"/>
      <c r="L50" s="465"/>
      <c r="N50" s="3"/>
      <c r="O50"/>
      <c r="P50"/>
      <c r="Q50" s="4"/>
      <c r="R50" s="4"/>
      <c r="S50" s="4"/>
      <c r="T50" s="4"/>
      <c r="U50" s="4"/>
      <c r="V50" s="4"/>
      <c r="W50" s="5"/>
      <c r="X50" s="4"/>
      <c r="Y50" s="4"/>
      <c r="Z50" s="6"/>
      <c r="AA50" s="6"/>
      <c r="AB50" s="6"/>
      <c r="AC50" s="6"/>
      <c r="AD50" s="6"/>
      <c r="AE50" s="6"/>
      <c r="AF50" s="7"/>
    </row>
    <row r="51" spans="1:32" s="2" customFormat="1" ht="15" hidden="1">
      <c r="A51" s="483" t="s">
        <v>452</v>
      </c>
      <c r="B51" s="483"/>
      <c r="C51" s="483"/>
      <c r="D51" s="483"/>
      <c r="E51" s="484"/>
      <c r="F51" s="485"/>
      <c r="G51" s="485"/>
      <c r="H51" s="465"/>
      <c r="I51" s="465"/>
      <c r="J51" s="465"/>
      <c r="K51" s="465"/>
      <c r="L51" s="465"/>
      <c r="N51" s="3"/>
      <c r="O51"/>
      <c r="P51"/>
      <c r="Q51" s="4"/>
      <c r="R51" s="4"/>
      <c r="S51" s="4"/>
      <c r="T51" s="4"/>
      <c r="U51" s="4"/>
      <c r="V51" s="4"/>
      <c r="W51" s="5"/>
      <c r="X51" s="4"/>
      <c r="Y51" s="4"/>
      <c r="Z51" s="6"/>
      <c r="AA51" s="6"/>
      <c r="AB51" s="6"/>
      <c r="AC51" s="6"/>
      <c r="AD51" s="6"/>
      <c r="AE51" s="6"/>
      <c r="AF51" s="7"/>
    </row>
    <row r="52" spans="1:32" s="2" customFormat="1" ht="15" hidden="1">
      <c r="A52" s="483" t="s">
        <v>453</v>
      </c>
      <c r="B52" s="483"/>
      <c r="C52" s="483"/>
      <c r="D52" s="483"/>
      <c r="E52" s="484"/>
      <c r="F52" s="485"/>
      <c r="G52" s="485"/>
      <c r="H52" s="465"/>
      <c r="I52" s="465"/>
      <c r="J52" s="465"/>
      <c r="K52" s="465"/>
      <c r="L52" s="465"/>
      <c r="N52" s="3"/>
      <c r="O52"/>
      <c r="P52"/>
      <c r="Q52" s="4"/>
      <c r="R52" s="4"/>
      <c r="S52" s="4"/>
      <c r="T52" s="4"/>
      <c r="U52" s="4"/>
      <c r="V52" s="4"/>
      <c r="W52" s="5"/>
      <c r="X52" s="4"/>
      <c r="Y52" s="4"/>
      <c r="Z52" s="6"/>
      <c r="AA52" s="6"/>
      <c r="AB52" s="6"/>
      <c r="AC52" s="6"/>
      <c r="AD52" s="6"/>
      <c r="AE52" s="6"/>
      <c r="AF52" s="7"/>
    </row>
    <row r="53" spans="1:32" s="2" customFormat="1" ht="15" hidden="1">
      <c r="A53" s="483"/>
      <c r="B53" s="483"/>
      <c r="C53" s="483"/>
      <c r="D53" s="483"/>
      <c r="E53" s="484"/>
      <c r="F53" s="485"/>
      <c r="G53" s="485"/>
      <c r="H53" s="465"/>
      <c r="I53" s="465"/>
      <c r="J53" s="465"/>
      <c r="K53" s="465"/>
      <c r="L53" s="465"/>
      <c r="N53" s="3"/>
      <c r="O53"/>
      <c r="P53"/>
      <c r="Q53" s="4"/>
      <c r="R53" s="4"/>
      <c r="S53" s="4"/>
      <c r="T53" s="4"/>
      <c r="U53" s="4"/>
      <c r="V53" s="4"/>
      <c r="W53" s="5"/>
      <c r="X53" s="4"/>
      <c r="Y53" s="4"/>
      <c r="Z53" s="6"/>
      <c r="AA53" s="6"/>
      <c r="AB53" s="6"/>
      <c r="AC53" s="6"/>
      <c r="AD53" s="6"/>
      <c r="AE53" s="6"/>
      <c r="AF53" s="7"/>
    </row>
    <row r="54" spans="1:32" s="2" customFormat="1" ht="15" hidden="1">
      <c r="A54" s="438"/>
      <c r="B54" s="438"/>
      <c r="C54" s="438"/>
      <c r="D54" s="438"/>
      <c r="E54" s="439"/>
      <c r="F54" s="438"/>
      <c r="G54" s="438"/>
      <c r="H54" s="438"/>
      <c r="I54" s="438"/>
      <c r="J54" s="438"/>
      <c r="K54" s="438"/>
      <c r="L54" s="438"/>
      <c r="N54" s="3"/>
      <c r="O54"/>
      <c r="P54"/>
      <c r="Q54" s="4"/>
      <c r="R54" s="4"/>
      <c r="S54" s="4"/>
      <c r="T54" s="4"/>
      <c r="U54" s="4"/>
      <c r="V54" s="4"/>
      <c r="W54" s="5"/>
      <c r="X54" s="4"/>
      <c r="Y54" s="4"/>
      <c r="Z54" s="6"/>
      <c r="AA54" s="6"/>
      <c r="AB54" s="6"/>
      <c r="AC54" s="6"/>
      <c r="AD54" s="6"/>
      <c r="AE54" s="6"/>
      <c r="AF54" s="7"/>
    </row>
    <row r="55" spans="1:32" s="2" customFormat="1" ht="16.5" hidden="1" thickBot="1">
      <c r="A55" s="603" t="s">
        <v>454</v>
      </c>
      <c r="B55" s="603"/>
      <c r="C55" s="603"/>
      <c r="D55" s="603"/>
      <c r="E55" s="603"/>
      <c r="F55" s="603"/>
      <c r="G55" s="603"/>
      <c r="H55" s="603"/>
      <c r="I55" s="603"/>
      <c r="J55" s="603"/>
      <c r="K55" s="603"/>
      <c r="L55" s="473"/>
      <c r="N55" s="3"/>
      <c r="O55"/>
      <c r="P55"/>
      <c r="Q55" s="4"/>
      <c r="R55" s="4"/>
      <c r="S55" s="4"/>
      <c r="T55" s="4"/>
      <c r="U55" s="4"/>
      <c r="V55" s="4"/>
      <c r="W55" s="5"/>
      <c r="X55" s="4"/>
      <c r="Y55" s="4"/>
      <c r="Z55" s="6"/>
      <c r="AA55" s="6"/>
      <c r="AB55" s="6"/>
      <c r="AC55" s="6"/>
      <c r="AD55" s="6"/>
      <c r="AE55" s="6"/>
      <c r="AF55" s="7"/>
    </row>
    <row r="56" spans="1:32" s="2" customFormat="1" ht="15.75" hidden="1">
      <c r="A56" s="604" t="s">
        <v>429</v>
      </c>
      <c r="B56" s="605"/>
      <c r="C56" s="608" t="s">
        <v>455</v>
      </c>
      <c r="D56" s="610" t="s">
        <v>456</v>
      </c>
      <c r="E56" s="611"/>
      <c r="F56" s="611"/>
      <c r="G56" s="612"/>
      <c r="H56" s="613" t="s">
        <v>457</v>
      </c>
      <c r="I56" s="615" t="s">
        <v>458</v>
      </c>
      <c r="J56" s="616"/>
      <c r="K56" s="616"/>
      <c r="L56" s="617"/>
      <c r="N56" s="3"/>
      <c r="O56"/>
      <c r="P56"/>
      <c r="Q56" s="4"/>
      <c r="R56" s="4"/>
      <c r="S56" s="4"/>
      <c r="T56" s="4"/>
      <c r="U56" s="4"/>
      <c r="V56" s="4"/>
      <c r="W56" s="5"/>
      <c r="X56" s="4"/>
      <c r="Y56" s="4"/>
      <c r="Z56" s="6"/>
      <c r="AA56" s="6"/>
      <c r="AB56" s="6"/>
      <c r="AC56" s="6"/>
      <c r="AD56" s="6"/>
      <c r="AE56" s="6"/>
      <c r="AF56" s="7"/>
    </row>
    <row r="57" spans="1:32" s="2" customFormat="1" ht="19.5" hidden="1" thickBot="1">
      <c r="A57" s="606"/>
      <c r="B57" s="607"/>
      <c r="C57" s="609"/>
      <c r="D57" s="457" t="s">
        <v>459</v>
      </c>
      <c r="E57" s="458" t="s">
        <v>460</v>
      </c>
      <c r="F57" s="459" t="s">
        <v>461</v>
      </c>
      <c r="G57" s="459" t="s">
        <v>462</v>
      </c>
      <c r="H57" s="614"/>
      <c r="I57" s="457" t="s">
        <v>459</v>
      </c>
      <c r="J57" s="458" t="s">
        <v>460</v>
      </c>
      <c r="K57" s="458" t="s">
        <v>461</v>
      </c>
      <c r="L57" s="459" t="s">
        <v>462</v>
      </c>
      <c r="N57" s="3"/>
      <c r="O57"/>
      <c r="P57"/>
      <c r="Q57" s="4"/>
      <c r="R57" s="4"/>
      <c r="S57" s="4"/>
      <c r="T57" s="4"/>
      <c r="U57" s="4"/>
      <c r="V57" s="4"/>
      <c r="W57" s="5"/>
      <c r="X57" s="4"/>
      <c r="Y57" s="4"/>
      <c r="Z57" s="6"/>
      <c r="AA57" s="6"/>
      <c r="AB57" s="6"/>
      <c r="AC57" s="6"/>
      <c r="AD57" s="6"/>
      <c r="AE57" s="6"/>
      <c r="AF57" s="7"/>
    </row>
    <row r="58" spans="1:32" s="2" customFormat="1" ht="15.75" hidden="1">
      <c r="A58" s="592" t="s">
        <v>463</v>
      </c>
      <c r="B58" s="593"/>
      <c r="C58" s="486"/>
      <c r="D58" s="487"/>
      <c r="E58" s="488"/>
      <c r="F58" s="489"/>
      <c r="G58" s="489"/>
      <c r="H58" s="490"/>
      <c r="I58" s="487"/>
      <c r="J58" s="488"/>
      <c r="K58" s="488"/>
      <c r="L58" s="489"/>
      <c r="N58" s="3"/>
      <c r="O58"/>
      <c r="P58"/>
      <c r="Q58" s="4"/>
      <c r="R58" s="4"/>
      <c r="S58" s="4"/>
      <c r="T58" s="4"/>
      <c r="U58" s="4"/>
      <c r="V58" s="4"/>
      <c r="W58" s="5"/>
      <c r="X58" s="4"/>
      <c r="Y58" s="4"/>
      <c r="Z58" s="6"/>
      <c r="AA58" s="6"/>
      <c r="AB58" s="6"/>
      <c r="AC58" s="6"/>
      <c r="AD58" s="6"/>
      <c r="AE58" s="6"/>
      <c r="AF58" s="7"/>
    </row>
    <row r="59" spans="1:32" s="2" customFormat="1" ht="15" hidden="1">
      <c r="A59" s="592" t="s">
        <v>464</v>
      </c>
      <c r="B59" s="593"/>
      <c r="C59" s="491">
        <v>0.43333333333333335</v>
      </c>
      <c r="D59" s="492">
        <v>7.4847563352826524E-2</v>
      </c>
      <c r="E59" s="493">
        <v>1.3335136452241716E-5</v>
      </c>
      <c r="F59" s="494">
        <v>1.1614473684210528E-5</v>
      </c>
      <c r="G59" s="461">
        <v>7.9225359600389886E-2</v>
      </c>
      <c r="H59" s="594">
        <v>4</v>
      </c>
      <c r="I59" s="492">
        <f t="shared" ref="I59:K61" si="5">+D59*$H$59</f>
        <v>0.2993902534113061</v>
      </c>
      <c r="J59" s="495">
        <f t="shared" si="5"/>
        <v>5.3340545808966865E-5</v>
      </c>
      <c r="K59" s="495">
        <f t="shared" si="5"/>
        <v>4.6457894736842111E-5</v>
      </c>
      <c r="L59" s="461">
        <f>+I59+(J59*310)+(K59*21)</f>
        <v>0.31690143840155954</v>
      </c>
      <c r="N59" s="3"/>
      <c r="O59"/>
      <c r="P59"/>
      <c r="Q59" s="4"/>
      <c r="R59" s="4"/>
      <c r="S59" s="4"/>
      <c r="T59" s="4"/>
      <c r="U59" s="4"/>
      <c r="V59" s="4"/>
      <c r="W59" s="5"/>
      <c r="X59" s="4"/>
      <c r="Y59" s="4"/>
      <c r="Z59" s="6"/>
      <c r="AA59" s="6"/>
      <c r="AB59" s="6"/>
      <c r="AC59" s="6"/>
      <c r="AD59" s="6"/>
      <c r="AE59" s="6"/>
      <c r="AF59" s="7"/>
    </row>
    <row r="60" spans="1:32" s="2" customFormat="1" ht="15" hidden="1">
      <c r="A60" s="597" t="s">
        <v>465</v>
      </c>
      <c r="B60" s="598"/>
      <c r="C60" s="496">
        <v>0.34233333333333332</v>
      </c>
      <c r="D60" s="497">
        <v>5.9129575048732945E-2</v>
      </c>
      <c r="E60" s="498">
        <v>1.0534757797270956E-5</v>
      </c>
      <c r="F60" s="499">
        <v>9.1754342105263171E-6</v>
      </c>
      <c r="G60" s="461">
        <v>6.2588034084307992E-2</v>
      </c>
      <c r="H60" s="595"/>
      <c r="I60" s="492">
        <f t="shared" si="5"/>
        <v>0.23651830019493178</v>
      </c>
      <c r="J60" s="495">
        <f t="shared" si="5"/>
        <v>4.2139031189083825E-5</v>
      </c>
      <c r="K60" s="495">
        <f t="shared" si="5"/>
        <v>3.6701736842105268E-5</v>
      </c>
      <c r="L60" s="461">
        <f>+I60+(J60*310)+(K60*21)</f>
        <v>0.25035213633723197</v>
      </c>
      <c r="N60" s="3"/>
      <c r="O60"/>
      <c r="P60"/>
      <c r="Q60" s="4"/>
      <c r="R60" s="4"/>
      <c r="S60" s="4"/>
      <c r="T60" s="4"/>
      <c r="U60" s="4"/>
      <c r="V60" s="4"/>
      <c r="W60" s="5"/>
      <c r="X60" s="4"/>
      <c r="Y60" s="4"/>
      <c r="Z60" s="6"/>
      <c r="AA60" s="6"/>
      <c r="AB60" s="6"/>
      <c r="AC60" s="6"/>
      <c r="AD60" s="6"/>
      <c r="AE60" s="6"/>
      <c r="AF60" s="7"/>
    </row>
    <row r="61" spans="1:32" s="2" customFormat="1" ht="15" hidden="1">
      <c r="A61" s="598" t="s">
        <v>466</v>
      </c>
      <c r="B61" s="598"/>
      <c r="C61" s="500">
        <v>3</v>
      </c>
      <c r="D61" s="462">
        <v>0.51817543859649129</v>
      </c>
      <c r="E61" s="498">
        <v>9.2320175438596495E-5</v>
      </c>
      <c r="F61" s="498">
        <v>8.040789473684213E-5</v>
      </c>
      <c r="G61" s="462">
        <v>0.54848325877192994</v>
      </c>
      <c r="H61" s="596"/>
      <c r="I61" s="492">
        <f t="shared" si="5"/>
        <v>2.0727017543859652</v>
      </c>
      <c r="J61" s="495">
        <f t="shared" si="5"/>
        <v>3.6928070175438598E-4</v>
      </c>
      <c r="K61" s="495">
        <f t="shared" si="5"/>
        <v>3.2163157894736852E-4</v>
      </c>
      <c r="L61" s="461">
        <f>+I61+(J61*310)+(K61*21)</f>
        <v>2.1939330350877198</v>
      </c>
      <c r="N61" s="3"/>
      <c r="O61"/>
      <c r="P61"/>
      <c r="Q61" s="4"/>
      <c r="R61" s="4"/>
      <c r="S61" s="4"/>
      <c r="T61" s="4"/>
      <c r="U61" s="4"/>
      <c r="V61" s="4"/>
      <c r="W61" s="5"/>
      <c r="X61" s="4"/>
      <c r="Y61" s="4"/>
      <c r="Z61" s="6"/>
      <c r="AA61" s="6"/>
      <c r="AB61" s="6"/>
      <c r="AC61" s="6"/>
      <c r="AD61" s="6"/>
      <c r="AE61" s="6"/>
      <c r="AF61" s="7"/>
    </row>
    <row r="62" spans="1:32" s="2" customFormat="1" hidden="1">
      <c r="A62"/>
      <c r="B62" s="1"/>
      <c r="C62" s="1"/>
      <c r="D62" s="503">
        <f>SUM(D59:D61)</f>
        <v>0.65215257699805074</v>
      </c>
      <c r="E62" s="2">
        <f>SUM(E59:E61)</f>
        <v>1.1619006968810916E-4</v>
      </c>
      <c r="F62" s="2">
        <f>SUM(F59:F61)</f>
        <v>1.0119780263157897E-4</v>
      </c>
      <c r="G62" s="2">
        <f>SUM(G59:G61)</f>
        <v>0.69029665245662786</v>
      </c>
      <c r="I62" s="2">
        <f>SUM(I59:I61)</f>
        <v>2.6086103079922029</v>
      </c>
      <c r="J62" s="2">
        <f>SUM(J59:J61)</f>
        <v>4.6476027875243665E-4</v>
      </c>
      <c r="K62" s="2">
        <f>SUM(K59:K61)</f>
        <v>4.0479121052631588E-4</v>
      </c>
      <c r="L62" s="2">
        <f>SUM(L59:L61)</f>
        <v>2.7611866098265114</v>
      </c>
      <c r="N62" s="3"/>
      <c r="O62"/>
      <c r="P62"/>
      <c r="Q62" s="4"/>
      <c r="R62" s="4"/>
      <c r="S62" s="4"/>
      <c r="T62" s="4"/>
      <c r="U62" s="4"/>
      <c r="V62" s="4"/>
      <c r="W62" s="5"/>
      <c r="X62" s="4"/>
      <c r="Y62" s="4"/>
      <c r="Z62" s="6"/>
      <c r="AA62" s="6"/>
      <c r="AB62" s="6"/>
      <c r="AC62" s="6"/>
      <c r="AD62" s="6"/>
      <c r="AE62" s="6"/>
      <c r="AF62" s="7"/>
    </row>
    <row r="63" spans="1:32" hidden="1"/>
    <row r="64" spans="1:32" hidden="1"/>
    <row r="65" hidden="1"/>
  </sheetData>
  <mergeCells count="30">
    <mergeCell ref="A32:B32"/>
    <mergeCell ref="E3:L3"/>
    <mergeCell ref="Q3:X3"/>
    <mergeCell ref="A17:H17"/>
    <mergeCell ref="A18:A19"/>
    <mergeCell ref="B18:B19"/>
    <mergeCell ref="C18:C19"/>
    <mergeCell ref="D18:D19"/>
    <mergeCell ref="E18:E19"/>
    <mergeCell ref="F18:F19"/>
    <mergeCell ref="G19:K19"/>
    <mergeCell ref="L19:P19"/>
    <mergeCell ref="Q19:U19"/>
    <mergeCell ref="H26:K26"/>
    <mergeCell ref="A30:B31"/>
    <mergeCell ref="C30:E30"/>
    <mergeCell ref="A34:B34"/>
    <mergeCell ref="A37:K37"/>
    <mergeCell ref="A38:K38"/>
    <mergeCell ref="A55:K55"/>
    <mergeCell ref="A56:B57"/>
    <mergeCell ref="C56:C57"/>
    <mergeCell ref="D56:G56"/>
    <mergeCell ref="H56:H57"/>
    <mergeCell ref="I56:L56"/>
    <mergeCell ref="A58:B58"/>
    <mergeCell ref="A59:B59"/>
    <mergeCell ref="H59:H61"/>
    <mergeCell ref="A60:B60"/>
    <mergeCell ref="A61:B61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A23" sqref="A2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723</v>
      </c>
    </row>
    <row r="2" spans="1:42">
      <c r="A2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31" t="s">
        <v>55</v>
      </c>
      <c r="H6" s="531" t="s">
        <v>56</v>
      </c>
      <c r="I6" s="527" t="s">
        <v>57</v>
      </c>
      <c r="J6" s="5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31" t="s">
        <v>61</v>
      </c>
      <c r="R6" s="527" t="s">
        <v>62</v>
      </c>
      <c r="S6" s="5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  <c r="AE6" s="37"/>
      <c r="AN6" s="37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30" t="s">
        <v>69</v>
      </c>
      <c r="H7" s="42" t="s">
        <v>69</v>
      </c>
      <c r="I7" s="42" t="s">
        <v>69</v>
      </c>
      <c r="J7" s="42" t="s">
        <v>69</v>
      </c>
      <c r="K7" s="527" t="s">
        <v>69</v>
      </c>
      <c r="L7" s="527" t="s">
        <v>71</v>
      </c>
      <c r="M7" s="527" t="s">
        <v>72</v>
      </c>
      <c r="N7" s="527" t="s">
        <v>69</v>
      </c>
      <c r="O7" s="527" t="s">
        <v>71</v>
      </c>
      <c r="P7" s="527" t="s">
        <v>72</v>
      </c>
      <c r="Q7" s="42" t="s">
        <v>69</v>
      </c>
      <c r="R7" s="527" t="s">
        <v>69</v>
      </c>
      <c r="S7" s="5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479</v>
      </c>
      <c r="B8" s="75"/>
      <c r="C8" s="109"/>
      <c r="D8" s="109"/>
      <c r="E8" s="75"/>
      <c r="F8" s="75"/>
      <c r="G8" s="530"/>
      <c r="H8" s="42"/>
      <c r="I8" s="42"/>
      <c r="J8" s="42"/>
      <c r="K8" s="527"/>
      <c r="L8" s="527"/>
      <c r="M8" s="527"/>
      <c r="N8" s="527"/>
      <c r="O8" s="527"/>
      <c r="P8" s="527"/>
      <c r="Q8" s="42"/>
      <c r="R8" s="527"/>
      <c r="S8" s="5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480</v>
      </c>
      <c r="B9" s="77" t="s">
        <v>95</v>
      </c>
      <c r="C9" s="80">
        <v>1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C9*(F9)*$B$397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2</v>
      </c>
      <c r="AF9" s="51">
        <f t="shared" ref="AF9:AP10" si="0">T9*$AE9/2000</f>
        <v>3.3297091844548341E-5</v>
      </c>
      <c r="AG9" s="51">
        <f t="shared" si="0"/>
        <v>6.146979260990622E-5</v>
      </c>
      <c r="AH9" s="51">
        <f t="shared" si="0"/>
        <v>7.5102242543154493E-6</v>
      </c>
      <c r="AI9" s="51">
        <f t="shared" si="0"/>
        <v>4.6328711353582576E-7</v>
      </c>
      <c r="AJ9" s="51">
        <f t="shared" si="0"/>
        <v>1.2123154956717041E-5</v>
      </c>
      <c r="AK9" s="51">
        <f t="shared" si="0"/>
        <v>8.0553663276591334E-6</v>
      </c>
      <c r="AL9" s="51">
        <f t="shared" si="0"/>
        <v>0</v>
      </c>
      <c r="AM9" s="51">
        <f t="shared" si="0"/>
        <v>0</v>
      </c>
      <c r="AN9" s="51">
        <f t="shared" si="0"/>
        <v>3.2271368530085547E-2</v>
      </c>
      <c r="AO9" s="51">
        <f t="shared" si="0"/>
        <v>1.8440828119146779E-6</v>
      </c>
      <c r="AP9" s="51">
        <f t="shared" si="0"/>
        <v>8.2666337626667115E-7</v>
      </c>
    </row>
    <row r="10" spans="1:42">
      <c r="A10" s="79" t="s">
        <v>337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C10*(F10)*$B$397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79" t="s">
        <v>320</v>
      </c>
      <c r="B11" s="77" t="s">
        <v>105</v>
      </c>
      <c r="C11" s="371">
        <v>1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0.19094596728925242</v>
      </c>
      <c r="U11" s="51">
        <f>C11*($F11*$H11)/453.59</f>
        <v>0.87678685878586582</v>
      </c>
      <c r="V11" s="51">
        <f>C11*(($F11*$I11))/453.59</f>
        <v>4.6293811724274173E-2</v>
      </c>
      <c r="W11" s="51">
        <f>C11*($F11*$J11)/453.59</f>
        <v>1.8892511739676801E-3</v>
      </c>
      <c r="X11" s="51">
        <f>C11*(($F11*($K11+$L11+$M11)))/453.59</f>
        <v>2.9880621774726907E-2</v>
      </c>
      <c r="Y11" s="51">
        <f>C11*(($F11*($N11+$O11+$P11)))/453.59</f>
        <v>2.2011984646131133E-2</v>
      </c>
      <c r="Z11" s="51">
        <f>C11*(F11)*$B$341</f>
        <v>0</v>
      </c>
      <c r="AA11" s="51">
        <f>Z11*0.21</f>
        <v>0</v>
      </c>
      <c r="AB11" s="51">
        <f>C11*(($F11*($Q11)))/453.59</f>
        <v>301.72200972356535</v>
      </c>
      <c r="AC11" s="51">
        <f>C11*(($F11*($R11)))/453.59</f>
        <v>2.6870515280410772E-3</v>
      </c>
      <c r="AD11" s="51">
        <f>C11*(($F11*($S11)))/453.59</f>
        <v>7.7289110010788503E-3</v>
      </c>
      <c r="AE11" s="37"/>
      <c r="AN11" s="37"/>
    </row>
    <row r="12" spans="1:42">
      <c r="A12" s="76" t="s">
        <v>28</v>
      </c>
      <c r="B12" s="75"/>
      <c r="C12" s="109"/>
      <c r="D12" s="109"/>
      <c r="E12" s="75"/>
      <c r="F12" s="75"/>
      <c r="G12" s="530"/>
      <c r="H12" s="42"/>
      <c r="I12" s="42"/>
      <c r="J12" s="42"/>
      <c r="K12" s="527"/>
      <c r="L12" s="527"/>
      <c r="M12" s="527"/>
      <c r="N12" s="527"/>
      <c r="O12" s="527"/>
      <c r="P12" s="527"/>
      <c r="Q12" s="42"/>
      <c r="R12" s="527"/>
      <c r="S12" s="527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526"/>
      <c r="B13" s="75"/>
      <c r="C13" s="109"/>
      <c r="D13" s="109"/>
      <c r="E13" s="75"/>
      <c r="F13" s="75"/>
      <c r="G13" s="530"/>
      <c r="H13" s="42"/>
      <c r="I13" s="42"/>
      <c r="J13" s="42"/>
      <c r="K13" s="527"/>
      <c r="L13" s="527"/>
      <c r="M13" s="527"/>
      <c r="N13" s="527"/>
      <c r="O13" s="527"/>
      <c r="P13" s="527"/>
      <c r="Q13" s="42"/>
      <c r="R13" s="527"/>
      <c r="S13" s="527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  <c r="AE13" s="37"/>
      <c r="AN13" s="37"/>
    </row>
    <row r="14" spans="1:42">
      <c r="A14" s="526"/>
      <c r="B14" s="75"/>
      <c r="C14" s="109"/>
      <c r="D14" s="109"/>
      <c r="E14" s="75"/>
      <c r="F14" s="75"/>
      <c r="G14" s="530"/>
      <c r="H14" s="42"/>
      <c r="I14" s="42"/>
      <c r="J14" s="42"/>
      <c r="K14" s="527"/>
      <c r="L14" s="527"/>
      <c r="M14" s="527"/>
      <c r="N14" s="527"/>
      <c r="O14" s="527"/>
      <c r="P14" s="527"/>
      <c r="Q14" s="42"/>
      <c r="R14" s="527"/>
      <c r="S14" s="527"/>
      <c r="T14" s="82">
        <f>SUM(T9:T11)</f>
        <v>0.25754015097834909</v>
      </c>
      <c r="U14" s="82">
        <f t="shared" ref="U14:AD14" si="1">SUM(U9:U11)</f>
        <v>0.99972644400567823</v>
      </c>
      <c r="V14" s="82">
        <f t="shared" si="1"/>
        <v>6.1314260232905073E-2</v>
      </c>
      <c r="W14" s="82">
        <f t="shared" si="1"/>
        <v>2.8158254010393316E-3</v>
      </c>
      <c r="X14" s="82">
        <f t="shared" si="1"/>
        <v>5.412693168816099E-2</v>
      </c>
      <c r="Y14" s="82">
        <f t="shared" si="1"/>
        <v>3.8122717301449401E-2</v>
      </c>
      <c r="Z14" s="82">
        <f t="shared" si="1"/>
        <v>0</v>
      </c>
      <c r="AA14" s="82">
        <f t="shared" si="1"/>
        <v>0</v>
      </c>
      <c r="AB14" s="82">
        <f t="shared" si="1"/>
        <v>366.26474678373643</v>
      </c>
      <c r="AC14" s="82">
        <f t="shared" si="1"/>
        <v>6.3752171518704336E-3</v>
      </c>
      <c r="AD14" s="82">
        <f t="shared" si="1"/>
        <v>9.3822377536121934E-3</v>
      </c>
      <c r="AE14" s="37"/>
      <c r="AN14" s="37"/>
    </row>
    <row r="15" spans="1:42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85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85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338" spans="1:2" ht="25.5">
      <c r="A338" s="83" t="s">
        <v>109</v>
      </c>
    </row>
    <row r="340" spans="1:2">
      <c r="A340" s="37" t="s">
        <v>81</v>
      </c>
    </row>
    <row r="341" spans="1:2">
      <c r="A341" s="37" t="s">
        <v>82</v>
      </c>
    </row>
    <row r="342" spans="1:2">
      <c r="A342" s="37" t="s">
        <v>83</v>
      </c>
    </row>
    <row r="343" spans="1:2">
      <c r="A343" s="38" t="s">
        <v>96</v>
      </c>
    </row>
    <row r="344" spans="1:2">
      <c r="A344" s="37" t="s">
        <v>85</v>
      </c>
    </row>
    <row r="345" spans="1:2">
      <c r="A345" s="37" t="s">
        <v>86</v>
      </c>
    </row>
    <row r="346" spans="1:2">
      <c r="A346" s="37" t="s">
        <v>87</v>
      </c>
    </row>
    <row r="347" spans="1:2">
      <c r="A347" s="37" t="s">
        <v>0</v>
      </c>
    </row>
    <row r="348" spans="1:2">
      <c r="A348" s="38" t="s">
        <v>97</v>
      </c>
      <c r="B348" s="37">
        <f>(0.016*(0.03/2)^0.65*(2/3)^1.5)-0.00047</f>
        <v>9.8123053326417428E-5</v>
      </c>
    </row>
    <row r="349" spans="1:2">
      <c r="A349" s="38" t="s">
        <v>98</v>
      </c>
      <c r="B349" s="37">
        <f>(0.016*(0.03/2)^0.65*(13/3)^1.5)-0.00047</f>
        <v>8.9448292388582783E-3</v>
      </c>
    </row>
    <row r="350" spans="1:2">
      <c r="A350" s="38" t="s">
        <v>99</v>
      </c>
      <c r="B35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6" sqref="A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7" t="s">
        <v>69</v>
      </c>
      <c r="S3" s="43" t="s">
        <v>118</v>
      </c>
      <c r="T3" s="527" t="s">
        <v>71</v>
      </c>
      <c r="U3" s="527" t="s">
        <v>72</v>
      </c>
      <c r="V3" s="527" t="s">
        <v>69</v>
      </c>
      <c r="W3" s="43" t="s">
        <v>118</v>
      </c>
      <c r="X3" s="527" t="s">
        <v>71</v>
      </c>
      <c r="Y3" s="527" t="s">
        <v>72</v>
      </c>
      <c r="Z3" s="42" t="s">
        <v>69</v>
      </c>
      <c r="AA3" s="43" t="s">
        <v>118</v>
      </c>
      <c r="AB3" s="527" t="s">
        <v>69</v>
      </c>
      <c r="AC3" s="43" t="s">
        <v>118</v>
      </c>
      <c r="AD3" s="527" t="s">
        <v>69</v>
      </c>
      <c r="AE3" s="43" t="s">
        <v>118</v>
      </c>
    </row>
    <row r="4" spans="1:67" ht="25.5">
      <c r="A4" s="45" t="s">
        <v>334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28" t="s">
        <v>55</v>
      </c>
      <c r="G87" s="528" t="s">
        <v>73</v>
      </c>
      <c r="H87" s="528" t="s">
        <v>74</v>
      </c>
      <c r="I87" s="528" t="s">
        <v>58</v>
      </c>
      <c r="J87" s="528" t="s">
        <v>59</v>
      </c>
      <c r="K87" s="528" t="s">
        <v>60</v>
      </c>
      <c r="L87" s="527" t="s">
        <v>75</v>
      </c>
      <c r="M87" s="527" t="s">
        <v>76</v>
      </c>
      <c r="N87" s="527" t="s">
        <v>61</v>
      </c>
      <c r="O87" s="527" t="s">
        <v>62</v>
      </c>
      <c r="P87" s="527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37" t="s">
        <v>103</v>
      </c>
      <c r="F89" s="432">
        <f t="shared" ref="F89:P89" si="53">SUM(F88:F88)</f>
        <v>6.3143520164519611</v>
      </c>
      <c r="G89" s="432">
        <f t="shared" si="53"/>
        <v>0.56771854482691408</v>
      </c>
      <c r="H89" s="432">
        <f t="shared" si="53"/>
        <v>0.65649974421139334</v>
      </c>
      <c r="I89" s="432">
        <f t="shared" si="53"/>
        <v>9.4483613530880074E-3</v>
      </c>
      <c r="J89" s="432">
        <f t="shared" si="53"/>
        <v>0.11081317591770266</v>
      </c>
      <c r="K89" s="432">
        <f t="shared" si="53"/>
        <v>4.8256069215290839E-2</v>
      </c>
      <c r="L89" s="432">
        <f t="shared" si="53"/>
        <v>0.10970157361893468</v>
      </c>
      <c r="M89" s="432">
        <f t="shared" si="53"/>
        <v>4.4977645183763217E-2</v>
      </c>
      <c r="N89" s="432">
        <f t="shared" si="53"/>
        <v>720.50649743850568</v>
      </c>
      <c r="O89" s="432">
        <f t="shared" si="53"/>
        <v>4.1216180057393241E-2</v>
      </c>
      <c r="P89" s="432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5"/>
  <sheetViews>
    <sheetView zoomScale="75" zoomScaleNormal="75" workbookViewId="0">
      <selection activeCell="A72" sqref="A7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725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25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479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2" si="0">0.89*I8</f>
        <v>9.3061507936507935E-3</v>
      </c>
      <c r="K8" s="99">
        <v>19.61276416423032</v>
      </c>
      <c r="L8" s="98">
        <v>4.8141782348593348E-3</v>
      </c>
      <c r="M8" s="100">
        <f t="shared" ref="M8:M12" si="1">0.095*G8</f>
        <v>1.174364197530864E-2</v>
      </c>
      <c r="N8" s="89">
        <v>2</v>
      </c>
      <c r="O8" s="89">
        <v>8</v>
      </c>
      <c r="P8" s="89">
        <v>4</v>
      </c>
      <c r="Q8" s="26">
        <f t="shared" ref="Q8:Y12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32" s="3" customFormat="1">
      <c r="A9" s="24" t="s">
        <v>297</v>
      </c>
      <c r="B9" s="30" t="s">
        <v>27</v>
      </c>
      <c r="C9" s="93">
        <v>300</v>
      </c>
      <c r="D9" s="93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89">
        <v>1</v>
      </c>
      <c r="O9" s="89">
        <v>8</v>
      </c>
      <c r="P9" s="89">
        <v>4</v>
      </c>
      <c r="Q9" s="26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32" s="3" customFormat="1">
      <c r="A10" s="24" t="s">
        <v>132</v>
      </c>
      <c r="B10" s="30" t="s">
        <v>27</v>
      </c>
      <c r="C10" s="93">
        <v>300</v>
      </c>
      <c r="D10" s="93"/>
      <c r="E10" s="98">
        <v>0.12431762378554365</v>
      </c>
      <c r="F10" s="98">
        <v>0.4868439847761532</v>
      </c>
      <c r="G10" s="98">
        <v>1.0415214118246066</v>
      </c>
      <c r="H10" s="98">
        <v>2.4954334272364047E-3</v>
      </c>
      <c r="I10" s="98">
        <v>3.5011591348186828E-2</v>
      </c>
      <c r="J10" s="96">
        <f t="shared" si="0"/>
        <v>3.1160316299886276E-2</v>
      </c>
      <c r="K10" s="99">
        <v>254.23850326322778</v>
      </c>
      <c r="L10" s="98">
        <v>1.2442241704011571E-2</v>
      </c>
      <c r="M10" s="100">
        <v>1.1216977037398481E-2</v>
      </c>
      <c r="N10" s="89">
        <v>1</v>
      </c>
      <c r="O10" s="89">
        <v>8</v>
      </c>
      <c r="P10" s="89">
        <v>4</v>
      </c>
      <c r="Q10" s="26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8.9735816299187851E-2</v>
      </c>
    </row>
    <row r="11" spans="1:32" s="3" customFormat="1">
      <c r="A11" s="24" t="s">
        <v>296</v>
      </c>
      <c r="B11" s="30" t="s">
        <v>27</v>
      </c>
      <c r="C11" s="93">
        <v>235</v>
      </c>
      <c r="D11" s="93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89">
        <v>4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32" s="3" customFormat="1">
      <c r="A12" s="24" t="s">
        <v>129</v>
      </c>
      <c r="B12" s="30" t="s">
        <v>27</v>
      </c>
      <c r="C12" s="93">
        <v>399</v>
      </c>
      <c r="D12" s="93">
        <v>0.28999999999999998</v>
      </c>
      <c r="E12" s="414">
        <v>0.13249726882716423</v>
      </c>
      <c r="F12" s="395">
        <f>IF($C12&lt;11,'Offroad Tiers EF (2)'!$AB$4*$C12*$D12,IF($C12&lt;25,'Offroad Tiers EF (2)'!$AB$5*$C12*$D12,IF($C12&lt;50,'Offroad Tiers EF (2)'!$AB$6*$C12*$D12,IF($C12&lt;75,'Offroad Tiers EF (2)'!$AB$7*$C12*$D12,IF($C12&lt;100,'Offroad Tiers EF (2)'!$AB$8*$C12*$D12,IF($C12&lt;175,'Offroad Tiers EF (2)'!$AB$9*$C12*$D12,IF($C12&lt;300,'Offroad Tiers EF (2)'!$AB$10*$C12*$D12,IF($C12&lt;600,'Offroad Tiers EF (2)'!$AB$11*$C12*$D12,"!"))))))))</f>
        <v>0.66324074074074058</v>
      </c>
      <c r="G12" s="395">
        <f>IF($C12&lt;11,'Offroad Tiers EF (2)'!$Z$4*$C12*$D12,IF($C12&lt;25,'Offroad Tiers EF (2)'!$Z$5*$C12*$D12,IF($C12&lt;50,'Offroad Tiers EF (2)'!$Z$6*$C12*$D12,IF($C12&lt;75,'Offroad Tiers EF (2)'!$Z$7*$C12*$D12,IF($C12&lt;100,'Offroad Tiers EF (2)'!$Z$8*$C12*$D12,IF($C12&lt;175,'Offroad Tiers EF (2)'!$Z$9*$C12*$D12,IF($C12&lt;300,'Offroad Tiers EF (2)'!$Z$10*$C12*$D12,IF($C12&lt;600,'Offroad Tiers EF (2)'!$Z$11*$C12*$D12,"!"))))))))</f>
        <v>1.1632222222222219</v>
      </c>
      <c r="H12" s="414">
        <v>1.7677529729271738E-3</v>
      </c>
      <c r="I12" s="395">
        <f>IF($C12&lt;11,'Offroad Tiers EF (2)'!$AD$4*$C12*$D12,IF($C12&lt;25,'Offroad Tiers EF (2)'!$AD$5*$C12*$D12,IF($C12&lt;50,'Offroad Tiers EF (2)'!$AD$6*$C12*$D12,IF($C12&lt;75,'Offroad Tiers EF (2)'!$AD$7*$C12*$D12,IF($C12&lt;100,'Offroad Tiers EF (2)'!$AD$8*$C12*$D12,IF($C12&lt;175,'Offroad Tiers EF (2)'!$AD$9*$C12*$D12,IF($C12&lt;300,'Offroad Tiers EF (2)'!$AD$10*$C12*$D12,IF($C12&lt;600,'Offroad Tiers EF (2)'!$AD$11*$C12*$D12,"!"))))))))</f>
        <v>3.8263888888888889E-2</v>
      </c>
      <c r="J12" s="96">
        <f t="shared" si="0"/>
        <v>3.4054861111111112E-2</v>
      </c>
      <c r="K12" s="99">
        <v>180.10131655574588</v>
      </c>
      <c r="L12" s="98">
        <v>1.3243614024502522E-2</v>
      </c>
      <c r="M12" s="100">
        <f t="shared" si="1"/>
        <v>0.11050611111111108</v>
      </c>
      <c r="N12" s="89">
        <v>1</v>
      </c>
      <c r="O12" s="89">
        <v>8</v>
      </c>
      <c r="P12" s="89">
        <v>4</v>
      </c>
      <c r="Q12" s="26">
        <f t="shared" si="2"/>
        <v>1.0599781506173138</v>
      </c>
      <c r="R12" s="26">
        <f t="shared" si="2"/>
        <v>5.3059259259259246</v>
      </c>
      <c r="S12" s="26">
        <f t="shared" si="2"/>
        <v>9.3057777777777755</v>
      </c>
      <c r="T12" s="26">
        <f t="shared" si="2"/>
        <v>1.414202378341739E-2</v>
      </c>
      <c r="U12" s="26">
        <f t="shared" si="2"/>
        <v>0.30611111111111111</v>
      </c>
      <c r="V12" s="26">
        <f t="shared" si="2"/>
        <v>0.2724388888888889</v>
      </c>
      <c r="W12" s="26">
        <f t="shared" si="2"/>
        <v>1440.8105324459671</v>
      </c>
      <c r="X12" s="26">
        <f t="shared" si="2"/>
        <v>0.10594891219602018</v>
      </c>
      <c r="Y12" s="26">
        <f t="shared" si="2"/>
        <v>0.88404888888888866</v>
      </c>
    </row>
    <row r="13" spans="1:32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4.6797697394946063</v>
      </c>
      <c r="R13" s="97">
        <f t="shared" si="3"/>
        <v>17.540708501486595</v>
      </c>
      <c r="S13" s="97">
        <f t="shared" si="3"/>
        <v>34.890514052762683</v>
      </c>
      <c r="T13" s="97">
        <f t="shared" si="3"/>
        <v>7.311703783460996E-2</v>
      </c>
      <c r="U13" s="97">
        <f t="shared" si="3"/>
        <v>1.2659318583484067</v>
      </c>
      <c r="V13" s="97">
        <f t="shared" si="3"/>
        <v>0.92385844178698651</v>
      </c>
      <c r="W13" s="97">
        <f t="shared" si="3"/>
        <v>7154.7941362814981</v>
      </c>
      <c r="X13" s="97">
        <f t="shared" si="3"/>
        <v>0.46717109503952536</v>
      </c>
      <c r="Y13" s="97">
        <f t="shared" si="3"/>
        <v>1.9109579216374284</v>
      </c>
    </row>
    <row r="16" spans="1:32" s="4" customFormat="1" ht="15" hidden="1">
      <c r="A16" s="437" t="s">
        <v>467</v>
      </c>
      <c r="B16" s="438"/>
      <c r="C16" s="438"/>
      <c r="D16" s="438"/>
      <c r="E16" s="439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W16" s="5"/>
      <c r="Z16" s="6"/>
      <c r="AA16" s="6"/>
      <c r="AB16" s="6"/>
      <c r="AC16" s="6"/>
      <c r="AD16" s="6"/>
      <c r="AE16" s="6"/>
      <c r="AF16" s="7"/>
    </row>
    <row r="17" spans="1:32" s="4" customFormat="1" ht="21" hidden="1">
      <c r="A17" s="602" t="s">
        <v>468</v>
      </c>
      <c r="B17" s="602"/>
      <c r="C17" s="602"/>
      <c r="D17" s="602"/>
      <c r="E17" s="602"/>
      <c r="F17" s="602"/>
      <c r="G17" s="602"/>
      <c r="H17" s="602"/>
      <c r="I17" s="438"/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W17" s="5"/>
      <c r="Z17" s="6"/>
      <c r="AA17" s="6"/>
      <c r="AB17" s="6"/>
      <c r="AC17" s="6"/>
      <c r="AD17" s="6"/>
      <c r="AE17" s="6"/>
      <c r="AF17" s="7"/>
    </row>
    <row r="18" spans="1:32" s="4" customFormat="1" ht="15" hidden="1">
      <c r="A18" s="620" t="s">
        <v>192</v>
      </c>
      <c r="B18" s="622" t="s">
        <v>416</v>
      </c>
      <c r="C18" s="622" t="s">
        <v>417</v>
      </c>
      <c r="D18" s="622" t="s">
        <v>187</v>
      </c>
      <c r="E18" s="624" t="s">
        <v>186</v>
      </c>
      <c r="F18" s="626" t="s">
        <v>418</v>
      </c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W18" s="5"/>
      <c r="Z18" s="6"/>
      <c r="AA18" s="6"/>
      <c r="AB18" s="6"/>
      <c r="AC18" s="6"/>
      <c r="AD18" s="6"/>
      <c r="AE18" s="6"/>
      <c r="AF18" s="7"/>
    </row>
    <row r="19" spans="1:32" s="4" customFormat="1" ht="15" hidden="1">
      <c r="A19" s="621"/>
      <c r="B19" s="623"/>
      <c r="C19" s="623"/>
      <c r="D19" s="623"/>
      <c r="E19" s="625"/>
      <c r="F19" s="627"/>
      <c r="G19" s="628" t="s">
        <v>419</v>
      </c>
      <c r="H19" s="622"/>
      <c r="I19" s="622"/>
      <c r="J19" s="622"/>
      <c r="K19" s="629"/>
      <c r="L19" s="620" t="s">
        <v>420</v>
      </c>
      <c r="M19" s="622"/>
      <c r="N19" s="622"/>
      <c r="O19" s="622"/>
      <c r="P19" s="629"/>
      <c r="Q19" s="620" t="s">
        <v>421</v>
      </c>
      <c r="R19" s="622"/>
      <c r="S19" s="622"/>
      <c r="T19" s="622"/>
      <c r="U19" s="629"/>
      <c r="W19" s="5"/>
      <c r="Z19" s="6"/>
      <c r="AA19" s="6"/>
      <c r="AB19" s="6"/>
      <c r="AC19" s="6"/>
      <c r="AD19" s="6"/>
      <c r="AE19" s="6"/>
      <c r="AF19" s="7"/>
    </row>
    <row r="20" spans="1:32" s="4" customFormat="1" ht="15" hidden="1">
      <c r="A20" s="441" t="s">
        <v>164</v>
      </c>
      <c r="B20" s="442" t="s">
        <v>163</v>
      </c>
      <c r="C20" s="442" t="s">
        <v>422</v>
      </c>
      <c r="D20" s="442"/>
      <c r="E20" s="442"/>
      <c r="F20" s="443"/>
      <c r="G20" s="444" t="s">
        <v>55</v>
      </c>
      <c r="H20" s="445" t="s">
        <v>181</v>
      </c>
      <c r="I20" s="445" t="s">
        <v>73</v>
      </c>
      <c r="J20" s="445" t="s">
        <v>423</v>
      </c>
      <c r="K20" s="446" t="s">
        <v>139</v>
      </c>
      <c r="L20" s="444" t="s">
        <v>55</v>
      </c>
      <c r="M20" s="445" t="s">
        <v>181</v>
      </c>
      <c r="N20" s="445" t="s">
        <v>73</v>
      </c>
      <c r="O20" s="445" t="s">
        <v>423</v>
      </c>
      <c r="P20" s="446" t="s">
        <v>139</v>
      </c>
      <c r="Q20" s="444" t="s">
        <v>55</v>
      </c>
      <c r="R20" s="445" t="s">
        <v>181</v>
      </c>
      <c r="S20" s="445" t="s">
        <v>73</v>
      </c>
      <c r="T20" s="445" t="s">
        <v>423</v>
      </c>
      <c r="U20" s="446" t="s">
        <v>139</v>
      </c>
      <c r="W20" s="5"/>
      <c r="Z20" s="6"/>
      <c r="AA20" s="6"/>
      <c r="AB20" s="6"/>
      <c r="AC20" s="6"/>
      <c r="AD20" s="6"/>
      <c r="AE20" s="6"/>
      <c r="AF20" s="7"/>
    </row>
    <row r="21" spans="1:32" s="4" customFormat="1" ht="15" hidden="1">
      <c r="A21" s="441"/>
      <c r="B21" s="442"/>
      <c r="C21" s="442"/>
      <c r="D21" s="442" t="s">
        <v>165</v>
      </c>
      <c r="E21" s="442">
        <v>8.1539999999999998E-3</v>
      </c>
      <c r="F21" s="443">
        <v>19</v>
      </c>
      <c r="G21" s="441">
        <v>2.199837</v>
      </c>
      <c r="H21" s="442">
        <v>23.004097000000002</v>
      </c>
      <c r="I21" s="442">
        <v>2.199837</v>
      </c>
      <c r="J21" s="442">
        <v>1.292</v>
      </c>
      <c r="K21" s="447" t="s">
        <v>104</v>
      </c>
      <c r="L21" s="441">
        <f t="shared" ref="L21:P25" si="4">G21*$E21*$F21*60/453.59</f>
        <v>4.5081939248484318E-2</v>
      </c>
      <c r="M21" s="442">
        <f t="shared" si="4"/>
        <v>0.4714300666004983</v>
      </c>
      <c r="N21" s="442">
        <f t="shared" si="4"/>
        <v>4.5081939248484318E-2</v>
      </c>
      <c r="O21" s="442">
        <f t="shared" si="4"/>
        <v>2.647735514451377E-2</v>
      </c>
      <c r="P21" s="447" t="e">
        <f t="shared" si="4"/>
        <v>#VALUE!</v>
      </c>
      <c r="Q21" s="441"/>
      <c r="R21" s="442"/>
      <c r="S21" s="442"/>
      <c r="T21" s="442"/>
      <c r="U21" s="447"/>
      <c r="W21" s="5"/>
      <c r="Z21" s="6"/>
      <c r="AA21" s="6"/>
      <c r="AB21" s="6"/>
      <c r="AC21" s="6"/>
      <c r="AD21" s="6"/>
      <c r="AE21" s="6"/>
      <c r="AF21" s="7"/>
    </row>
    <row r="22" spans="1:32" s="4" customFormat="1" ht="15" hidden="1">
      <c r="A22" s="441"/>
      <c r="B22" s="442"/>
      <c r="C22" s="442"/>
      <c r="D22" s="442" t="s">
        <v>160</v>
      </c>
      <c r="E22" s="442">
        <v>3.1642000000000003E-2</v>
      </c>
      <c r="F22" s="443">
        <v>10.4</v>
      </c>
      <c r="G22" s="441">
        <v>6.5999939999999997</v>
      </c>
      <c r="H22" s="442">
        <v>0.40267500000000001</v>
      </c>
      <c r="I22" s="442">
        <v>6.5999939999999997</v>
      </c>
      <c r="J22" s="442">
        <v>1.292</v>
      </c>
      <c r="K22" s="447" t="s">
        <v>104</v>
      </c>
      <c r="L22" s="441">
        <f t="shared" si="4"/>
        <v>0.28729534234077475</v>
      </c>
      <c r="M22" s="442">
        <f t="shared" si="4"/>
        <v>1.7528296537401622E-2</v>
      </c>
      <c r="N22" s="442">
        <f t="shared" si="4"/>
        <v>0.28729534234077475</v>
      </c>
      <c r="O22" s="442">
        <f t="shared" si="4"/>
        <v>5.6240290870610034E-2</v>
      </c>
      <c r="P22" s="447" t="e">
        <f t="shared" si="4"/>
        <v>#VALUE!</v>
      </c>
      <c r="Q22" s="441"/>
      <c r="R22" s="442"/>
      <c r="S22" s="442"/>
      <c r="T22" s="442"/>
      <c r="U22" s="447"/>
      <c r="W22" s="5"/>
      <c r="Z22" s="6"/>
      <c r="AA22" s="6"/>
      <c r="AB22" s="6"/>
      <c r="AC22" s="6"/>
      <c r="AD22" s="6"/>
      <c r="AE22" s="6"/>
      <c r="AF22" s="7"/>
    </row>
    <row r="23" spans="1:32" s="4" customFormat="1" ht="15" hidden="1">
      <c r="A23" s="441"/>
      <c r="B23" s="442"/>
      <c r="C23" s="442"/>
      <c r="D23" s="442" t="s">
        <v>159</v>
      </c>
      <c r="E23" s="442">
        <v>2.8926E-2</v>
      </c>
      <c r="F23" s="443">
        <v>0.09</v>
      </c>
      <c r="G23" s="441">
        <v>5.9811420000000002</v>
      </c>
      <c r="H23" s="442">
        <v>0.40833700000000001</v>
      </c>
      <c r="I23" s="442">
        <v>5.9811420000000002</v>
      </c>
      <c r="J23" s="442">
        <v>1.292</v>
      </c>
      <c r="K23" s="447" t="s">
        <v>104</v>
      </c>
      <c r="L23" s="441">
        <f t="shared" si="4"/>
        <v>2.0596943778672366E-3</v>
      </c>
      <c r="M23" s="442">
        <f t="shared" si="4"/>
        <v>1.4061686266187527E-4</v>
      </c>
      <c r="N23" s="442">
        <f t="shared" si="4"/>
        <v>2.0596943778672366E-3</v>
      </c>
      <c r="O23" s="442">
        <f t="shared" si="4"/>
        <v>4.449192371965873E-4</v>
      </c>
      <c r="P23" s="447" t="e">
        <f t="shared" si="4"/>
        <v>#VALUE!</v>
      </c>
      <c r="Q23" s="441">
        <f>$E23*G23*3600/453.59</f>
        <v>1.3731295852448246</v>
      </c>
      <c r="R23" s="442">
        <f>$E23*H23*3600/453.59</f>
        <v>9.3744575107916853E-2</v>
      </c>
      <c r="S23" s="442">
        <f>$E23*I23*3600/453.59</f>
        <v>1.3731295852448246</v>
      </c>
      <c r="T23" s="442">
        <f>$E23*J23*3600/453.59</f>
        <v>0.29661282479772488</v>
      </c>
      <c r="U23" s="447" t="s">
        <v>104</v>
      </c>
      <c r="W23" s="5"/>
      <c r="Z23" s="6"/>
      <c r="AA23" s="6"/>
      <c r="AB23" s="6"/>
      <c r="AC23" s="6"/>
      <c r="AD23" s="6"/>
      <c r="AE23" s="6"/>
      <c r="AF23" s="7"/>
    </row>
    <row r="24" spans="1:32" s="4" customFormat="1" ht="15" hidden="1">
      <c r="A24" s="441"/>
      <c r="B24" s="442"/>
      <c r="C24" s="442"/>
      <c r="D24" s="442" t="s">
        <v>158</v>
      </c>
      <c r="E24" s="442">
        <v>1.0515999999999999E-2</v>
      </c>
      <c r="F24" s="443">
        <v>10.050000000000001</v>
      </c>
      <c r="G24" s="441">
        <v>2.200637</v>
      </c>
      <c r="H24" s="442">
        <v>5.9887670000000002</v>
      </c>
      <c r="I24" s="442">
        <v>2.200637</v>
      </c>
      <c r="J24" s="442">
        <v>1.292</v>
      </c>
      <c r="K24" s="447" t="s">
        <v>104</v>
      </c>
      <c r="L24" s="441">
        <f t="shared" si="4"/>
        <v>3.0764710225701625E-2</v>
      </c>
      <c r="M24" s="442">
        <f t="shared" si="4"/>
        <v>8.3722431897784333E-2</v>
      </c>
      <c r="N24" s="442">
        <f t="shared" si="4"/>
        <v>3.0764710225701625E-2</v>
      </c>
      <c r="O24" s="442">
        <f t="shared" si="4"/>
        <v>1.8062045494830134E-2</v>
      </c>
      <c r="P24" s="447" t="e">
        <f t="shared" si="4"/>
        <v>#VALUE!</v>
      </c>
      <c r="Q24" s="441"/>
      <c r="R24" s="442"/>
      <c r="S24" s="442"/>
      <c r="T24" s="442"/>
      <c r="U24" s="447"/>
      <c r="W24" s="5"/>
      <c r="Z24" s="6"/>
      <c r="AA24" s="6"/>
      <c r="AB24" s="6"/>
      <c r="AC24" s="6"/>
      <c r="AD24" s="6"/>
      <c r="AE24" s="6"/>
      <c r="AF24" s="7"/>
    </row>
    <row r="25" spans="1:32" s="4" customFormat="1" ht="15.75" hidden="1" thickBot="1">
      <c r="A25" s="448"/>
      <c r="B25" s="449"/>
      <c r="C25" s="449"/>
      <c r="D25" s="449" t="s">
        <v>157</v>
      </c>
      <c r="E25" s="449">
        <v>8.1539999999999998E-3</v>
      </c>
      <c r="F25" s="450">
        <v>7</v>
      </c>
      <c r="G25" s="448">
        <v>2.199837</v>
      </c>
      <c r="H25" s="449">
        <v>23.004097000000002</v>
      </c>
      <c r="I25" s="449">
        <v>2.199837</v>
      </c>
      <c r="J25" s="449">
        <v>1.292</v>
      </c>
      <c r="K25" s="451" t="s">
        <v>104</v>
      </c>
      <c r="L25" s="448">
        <f t="shared" si="4"/>
        <v>1.6609135512599488E-2</v>
      </c>
      <c r="M25" s="449">
        <f t="shared" si="4"/>
        <v>0.17368476137913094</v>
      </c>
      <c r="N25" s="449">
        <f t="shared" si="4"/>
        <v>1.6609135512599488E-2</v>
      </c>
      <c r="O25" s="449">
        <f t="shared" si="4"/>
        <v>9.7548150532419144E-3</v>
      </c>
      <c r="P25" s="451" t="e">
        <f t="shared" si="4"/>
        <v>#VALUE!</v>
      </c>
      <c r="Q25" s="448"/>
      <c r="R25" s="449"/>
      <c r="S25" s="449"/>
      <c r="T25" s="449"/>
      <c r="U25" s="451"/>
      <c r="W25" s="5"/>
      <c r="Z25" s="6"/>
      <c r="AA25" s="6"/>
      <c r="AB25" s="6"/>
      <c r="AC25" s="6"/>
      <c r="AD25" s="6"/>
      <c r="AE25" s="6"/>
      <c r="AF25" s="7"/>
    </row>
    <row r="26" spans="1:32" s="4" customFormat="1" ht="16.5" hidden="1" thickTop="1" thickBot="1">
      <c r="A26" s="452"/>
      <c r="B26" s="453"/>
      <c r="C26" s="453"/>
      <c r="D26" s="453"/>
      <c r="E26" s="453"/>
      <c r="F26" s="454"/>
      <c r="G26" s="452"/>
      <c r="H26" s="630" t="s">
        <v>424</v>
      </c>
      <c r="I26" s="631"/>
      <c r="J26" s="631"/>
      <c r="K26" s="631"/>
      <c r="L26" s="501">
        <f>SUM(L21:L25)</f>
        <v>0.38181082170542735</v>
      </c>
      <c r="M26" s="502">
        <f>SUM(M21:M25)</f>
        <v>0.74650617327747704</v>
      </c>
      <c r="N26" s="502">
        <f>SUM(N21:N25)</f>
        <v>0.38181082170542735</v>
      </c>
      <c r="O26" s="502">
        <f>SUM(O21:O25)</f>
        <v>0.11097942580039243</v>
      </c>
      <c r="P26" s="455"/>
      <c r="Q26" s="452"/>
      <c r="R26" s="453"/>
      <c r="S26" s="453"/>
      <c r="T26" s="456"/>
      <c r="U26" s="456"/>
      <c r="W26" s="5"/>
      <c r="Z26" s="6"/>
      <c r="AA26" s="6"/>
      <c r="AB26" s="6"/>
      <c r="AC26" s="6"/>
      <c r="AD26" s="6"/>
      <c r="AE26" s="6"/>
      <c r="AF26" s="7"/>
    </row>
    <row r="27" spans="1:32" hidden="1"/>
    <row r="28" spans="1:32" s="4" customFormat="1" ht="15.75" hidden="1">
      <c r="A28" s="466" t="s">
        <v>427</v>
      </c>
      <c r="B28" s="467"/>
      <c r="C28" s="467"/>
      <c r="D28" s="467"/>
      <c r="E28" s="468"/>
      <c r="F28" s="2"/>
      <c r="G28" s="2"/>
      <c r="H28" s="2"/>
      <c r="I28" s="2"/>
      <c r="J28" s="2"/>
      <c r="K28" s="2"/>
      <c r="L28" s="2"/>
      <c r="M28" s="2"/>
      <c r="N28" s="3"/>
      <c r="O28"/>
      <c r="P28"/>
      <c r="W28" s="5"/>
      <c r="Z28" s="6"/>
      <c r="AA28" s="6"/>
      <c r="AB28" s="6"/>
      <c r="AC28" s="6"/>
      <c r="AD28" s="6"/>
      <c r="AE28" s="6"/>
      <c r="AF28" s="7"/>
    </row>
    <row r="29" spans="1:32" s="4" customFormat="1" ht="15" hidden="1">
      <c r="A29" s="470" t="s">
        <v>428</v>
      </c>
      <c r="B29" s="467"/>
      <c r="C29" s="467"/>
      <c r="D29" s="467"/>
      <c r="E29" s="468"/>
      <c r="F29" s="2"/>
      <c r="G29" s="2"/>
      <c r="H29" s="2"/>
      <c r="I29" s="2"/>
      <c r="J29" s="2"/>
      <c r="K29" s="2"/>
      <c r="L29" s="2"/>
      <c r="M29" s="2"/>
      <c r="N29" s="3"/>
      <c r="O29"/>
      <c r="P29"/>
      <c r="W29" s="5"/>
      <c r="Z29" s="6"/>
      <c r="AA29" s="6"/>
      <c r="AB29" s="6"/>
      <c r="AC29" s="6"/>
      <c r="AD29" s="6"/>
      <c r="AE29" s="6"/>
      <c r="AF29" s="7"/>
    </row>
    <row r="30" spans="1:32" s="4" customFormat="1" ht="15.75" hidden="1">
      <c r="A30" s="632" t="s">
        <v>429</v>
      </c>
      <c r="B30" s="633"/>
      <c r="C30" s="616" t="s">
        <v>430</v>
      </c>
      <c r="D30" s="616"/>
      <c r="E30" s="617"/>
      <c r="F30" s="2"/>
      <c r="G30" s="2"/>
      <c r="H30" s="2"/>
      <c r="I30" s="2"/>
      <c r="J30" s="2"/>
      <c r="K30" s="2"/>
      <c r="L30" s="2"/>
      <c r="M30" s="2"/>
      <c r="N30" s="3"/>
      <c r="O30"/>
      <c r="P30"/>
      <c r="W30" s="5"/>
      <c r="Z30" s="6"/>
      <c r="AA30" s="6"/>
      <c r="AB30" s="6"/>
      <c r="AC30" s="6"/>
      <c r="AD30" s="6"/>
      <c r="AE30" s="6"/>
      <c r="AF30" s="7"/>
    </row>
    <row r="31" spans="1:32" s="2" customFormat="1" ht="19.5" hidden="1" thickBot="1">
      <c r="A31" s="634"/>
      <c r="B31" s="635"/>
      <c r="C31" s="458" t="s">
        <v>55</v>
      </c>
      <c r="D31" s="458" t="s">
        <v>425</v>
      </c>
      <c r="E31" s="459" t="s">
        <v>426</v>
      </c>
      <c r="N31" s="3"/>
      <c r="O31"/>
      <c r="P31"/>
      <c r="Q31" s="4"/>
      <c r="R31" s="4"/>
      <c r="S31" s="4"/>
      <c r="T31" s="4"/>
      <c r="U31" s="4"/>
      <c r="V31" s="4"/>
      <c r="W31" s="5"/>
      <c r="X31" s="4"/>
      <c r="Y31" s="4"/>
      <c r="Z31" s="6"/>
      <c r="AA31" s="6"/>
      <c r="AB31" s="6"/>
      <c r="AC31" s="6"/>
      <c r="AD31" s="6"/>
      <c r="AE31" s="6"/>
      <c r="AF31" s="7"/>
    </row>
    <row r="32" spans="1:32" s="2" customFormat="1" ht="15" hidden="1">
      <c r="A32" s="618" t="s">
        <v>469</v>
      </c>
      <c r="B32" s="619"/>
      <c r="C32" s="460" t="e">
        <f>#REF!</f>
        <v>#REF!</v>
      </c>
      <c r="D32" s="460" t="e">
        <f>#REF!</f>
        <v>#REF!</v>
      </c>
      <c r="E32" s="461" t="e">
        <f>#REF!</f>
        <v>#REF!</v>
      </c>
      <c r="N32" s="3"/>
      <c r="O32"/>
      <c r="P32"/>
      <c r="Q32" s="4"/>
      <c r="R32" s="4"/>
      <c r="S32" s="4"/>
      <c r="T32" s="4"/>
      <c r="U32" s="4"/>
      <c r="V32" s="4"/>
      <c r="W32" s="5"/>
      <c r="X32" s="4"/>
      <c r="Y32" s="4"/>
      <c r="Z32" s="6"/>
      <c r="AA32" s="6"/>
      <c r="AB32" s="6"/>
      <c r="AC32" s="6"/>
      <c r="AD32" s="6"/>
      <c r="AE32" s="6"/>
      <c r="AF32" s="7"/>
    </row>
    <row r="33" spans="1:32" s="2" customFormat="1" ht="15" hidden="1">
      <c r="A33" s="532" t="s">
        <v>431</v>
      </c>
      <c r="B33" s="532"/>
      <c r="C33" s="462">
        <f>3*Q23</f>
        <v>4.1193887557344739</v>
      </c>
      <c r="D33" s="462">
        <f>3*R23</f>
        <v>0.28123372532375057</v>
      </c>
      <c r="E33" s="462">
        <f>3*S23</f>
        <v>4.1193887557344739</v>
      </c>
      <c r="N33" s="3"/>
      <c r="O33"/>
      <c r="P33"/>
      <c r="Q33" s="4"/>
      <c r="R33" s="4"/>
      <c r="S33" s="4"/>
      <c r="T33" s="4"/>
      <c r="U33" s="4"/>
      <c r="V33" s="4"/>
      <c r="W33" s="5"/>
      <c r="X33" s="4"/>
      <c r="Y33" s="4"/>
      <c r="Z33" s="6"/>
      <c r="AA33" s="6"/>
      <c r="AB33" s="6"/>
      <c r="AC33" s="6"/>
      <c r="AD33" s="6"/>
      <c r="AE33" s="6"/>
      <c r="AF33" s="7"/>
    </row>
    <row r="34" spans="1:32" s="2" customFormat="1" ht="15.75" hidden="1" thickBot="1">
      <c r="A34" s="599" t="s">
        <v>432</v>
      </c>
      <c r="B34" s="600"/>
      <c r="C34" s="471" t="e">
        <f>C32+C33</f>
        <v>#REF!</v>
      </c>
      <c r="D34" s="471" t="e">
        <f>D32+D33</f>
        <v>#REF!</v>
      </c>
      <c r="E34" s="471" t="e">
        <f>E32+E33</f>
        <v>#REF!</v>
      </c>
      <c r="N34" s="3"/>
      <c r="O34"/>
      <c r="P34"/>
      <c r="Q34" s="4"/>
      <c r="R34" s="4"/>
      <c r="S34" s="4"/>
      <c r="T34" s="4"/>
      <c r="U34" s="4"/>
      <c r="V34" s="4"/>
      <c r="W34" s="5"/>
      <c r="X34" s="4"/>
      <c r="Y34" s="4"/>
      <c r="Z34" s="6"/>
      <c r="AA34" s="6"/>
      <c r="AB34" s="6"/>
      <c r="AC34" s="6"/>
      <c r="AD34" s="6"/>
      <c r="AE34" s="6"/>
      <c r="AF34" s="7"/>
    </row>
    <row r="35" spans="1:32" s="2" customFormat="1" ht="15" hidden="1">
      <c r="A35" s="463" t="s">
        <v>470</v>
      </c>
      <c r="B35" s="463"/>
      <c r="C35" s="463"/>
      <c r="D35" s="463"/>
      <c r="E35" s="464"/>
      <c r="N35" s="3"/>
      <c r="O35"/>
      <c r="P35"/>
      <c r="Q35" s="4"/>
      <c r="R35" s="4"/>
      <c r="S35" s="4"/>
      <c r="T35" s="4"/>
      <c r="U35" s="4"/>
      <c r="V35" s="4"/>
      <c r="W35" s="5"/>
      <c r="X35" s="4"/>
      <c r="Y35" s="4"/>
      <c r="Z35" s="6"/>
      <c r="AA35" s="6"/>
      <c r="AB35" s="6"/>
      <c r="AC35" s="6"/>
      <c r="AD35" s="6"/>
      <c r="AE35" s="6"/>
      <c r="AF35" s="7"/>
    </row>
    <row r="36" spans="1:32" hidden="1"/>
    <row r="37" spans="1:32" s="2" customFormat="1" ht="23.25" hidden="1">
      <c r="A37" s="601" t="s">
        <v>433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438"/>
      <c r="N37" s="3"/>
      <c r="O37"/>
      <c r="P37"/>
      <c r="Q37" s="4"/>
      <c r="R37" s="4"/>
      <c r="S37" s="4"/>
      <c r="T37" s="4"/>
      <c r="U37" s="4"/>
      <c r="V37" s="4"/>
      <c r="W37" s="5"/>
      <c r="X37" s="4"/>
      <c r="Y37" s="4"/>
      <c r="Z37" s="6"/>
      <c r="AA37" s="6"/>
      <c r="AB37" s="6"/>
      <c r="AC37" s="6"/>
      <c r="AD37" s="6"/>
      <c r="AE37" s="6"/>
      <c r="AF37" s="7"/>
    </row>
    <row r="38" spans="1:32" s="2" customFormat="1" ht="21" hidden="1">
      <c r="A38" s="602" t="s">
        <v>468</v>
      </c>
      <c r="B38" s="602"/>
      <c r="C38" s="602"/>
      <c r="D38" s="602"/>
      <c r="E38" s="602"/>
      <c r="F38" s="602"/>
      <c r="G38" s="602"/>
      <c r="H38" s="602"/>
      <c r="I38" s="602"/>
      <c r="J38" s="602"/>
      <c r="K38" s="602"/>
      <c r="L38" s="438"/>
      <c r="N38" s="3"/>
      <c r="O38"/>
      <c r="P38"/>
      <c r="Q38" s="4"/>
      <c r="R38" s="4"/>
      <c r="S38" s="4"/>
      <c r="T38" s="4"/>
      <c r="U38" s="4"/>
      <c r="V38" s="4"/>
      <c r="W38" s="5"/>
      <c r="X38" s="4"/>
      <c r="Y38" s="4"/>
      <c r="Z38" s="6"/>
      <c r="AA38" s="6"/>
      <c r="AB38" s="6"/>
      <c r="AC38" s="6"/>
      <c r="AD38" s="6"/>
      <c r="AE38" s="6"/>
      <c r="AF38" s="7"/>
    </row>
    <row r="39" spans="1:32" s="2" customFormat="1" ht="15.75" hidden="1">
      <c r="A39" s="533" t="s">
        <v>434</v>
      </c>
      <c r="B39" s="533"/>
      <c r="C39" s="533"/>
      <c r="D39" s="533"/>
      <c r="E39" s="472"/>
      <c r="F39" s="473"/>
      <c r="G39" s="473"/>
      <c r="H39" s="473"/>
      <c r="I39" s="473"/>
      <c r="J39" s="473"/>
      <c r="K39" s="473"/>
      <c r="L39" s="473"/>
      <c r="N39" s="3"/>
      <c r="O39"/>
      <c r="P39"/>
      <c r="Q39" s="4"/>
      <c r="R39" s="4"/>
      <c r="S39" s="4"/>
      <c r="T39" s="4"/>
      <c r="U39" s="4"/>
      <c r="V39" s="4"/>
      <c r="W39" s="5"/>
      <c r="X39" s="4"/>
      <c r="Y39" s="4"/>
      <c r="Z39" s="6"/>
      <c r="AA39" s="6"/>
      <c r="AB39" s="6"/>
      <c r="AC39" s="6"/>
      <c r="AD39" s="6"/>
      <c r="AE39" s="6"/>
      <c r="AF39" s="7"/>
    </row>
    <row r="40" spans="1:32" s="2" customFormat="1" ht="15" hidden="1">
      <c r="A40" s="474" t="s">
        <v>435</v>
      </c>
      <c r="B40" s="475" t="s">
        <v>436</v>
      </c>
      <c r="C40" s="475" t="s">
        <v>437</v>
      </c>
      <c r="D40" s="476"/>
      <c r="E40" s="473"/>
      <c r="F40" s="473"/>
      <c r="G40" s="475"/>
      <c r="H40" s="473"/>
      <c r="I40" s="473"/>
      <c r="J40" s="473"/>
      <c r="K40" s="473"/>
      <c r="L40" s="438"/>
      <c r="N40" s="3"/>
      <c r="O40"/>
      <c r="P40"/>
      <c r="Q40" s="4"/>
      <c r="R40" s="4"/>
      <c r="S40" s="4"/>
      <c r="T40" s="4"/>
      <c r="U40" s="4"/>
      <c r="V40" s="4"/>
      <c r="W40" s="5"/>
      <c r="X40" s="4"/>
      <c r="Y40" s="4"/>
      <c r="Z40" s="6"/>
      <c r="AA40" s="6"/>
      <c r="AB40" s="6"/>
      <c r="AC40" s="6"/>
      <c r="AD40" s="6"/>
      <c r="AE40" s="6"/>
      <c r="AF40" s="7"/>
    </row>
    <row r="41" spans="1:32" s="2" customFormat="1" ht="17.25" hidden="1">
      <c r="A41" s="477">
        <v>6.84</v>
      </c>
      <c r="B41" s="473" t="s">
        <v>438</v>
      </c>
      <c r="C41" s="473" t="s">
        <v>439</v>
      </c>
      <c r="D41" s="476"/>
      <c r="E41" s="473"/>
      <c r="F41" s="473"/>
      <c r="G41" s="475"/>
      <c r="H41" s="473"/>
      <c r="I41" s="473"/>
      <c r="J41" s="473"/>
      <c r="K41" s="473"/>
      <c r="L41" s="438"/>
      <c r="N41" s="3"/>
      <c r="O41"/>
      <c r="P41"/>
      <c r="Q41" s="4"/>
      <c r="R41" s="4"/>
      <c r="S41" s="4"/>
      <c r="T41" s="4"/>
      <c r="U41" s="4"/>
      <c r="V41" s="4"/>
      <c r="W41" s="5"/>
      <c r="X41" s="4"/>
      <c r="Y41" s="4"/>
      <c r="Z41" s="6"/>
      <c r="AA41" s="6"/>
      <c r="AB41" s="6"/>
      <c r="AC41" s="6"/>
      <c r="AD41" s="6"/>
      <c r="AE41" s="6"/>
      <c r="AF41" s="7"/>
    </row>
    <row r="42" spans="1:32" s="2" customFormat="1" ht="15" hidden="1">
      <c r="A42" s="473">
        <v>142</v>
      </c>
      <c r="B42" s="473" t="s">
        <v>134</v>
      </c>
      <c r="C42" s="473" t="s">
        <v>440</v>
      </c>
      <c r="D42" s="476"/>
      <c r="E42" s="473"/>
      <c r="F42" s="473"/>
      <c r="G42" s="475"/>
      <c r="H42" s="473"/>
      <c r="I42" s="473"/>
      <c r="J42" s="473"/>
      <c r="K42" s="473"/>
      <c r="L42" s="438"/>
      <c r="N42" s="3"/>
      <c r="O42"/>
      <c r="P42"/>
      <c r="Q42" s="4"/>
      <c r="R42" s="4"/>
      <c r="S42" s="4"/>
      <c r="T42" s="4"/>
      <c r="U42" s="4"/>
      <c r="V42" s="4"/>
      <c r="W42" s="5"/>
      <c r="X42" s="4"/>
      <c r="Y42" s="4"/>
      <c r="Z42" s="6"/>
      <c r="AA42" s="6"/>
      <c r="AB42" s="6"/>
      <c r="AC42" s="6"/>
      <c r="AD42" s="6"/>
      <c r="AE42" s="6"/>
      <c r="AF42" s="7"/>
    </row>
    <row r="43" spans="1:32" s="2" customFormat="1" ht="15" hidden="1">
      <c r="A43" s="478">
        <f>+A42/A$44</f>
        <v>0.20913107511045656</v>
      </c>
      <c r="B43" s="479" t="s">
        <v>441</v>
      </c>
      <c r="C43" s="479" t="s">
        <v>442</v>
      </c>
      <c r="D43" s="480"/>
      <c r="E43" s="479"/>
      <c r="F43" s="479"/>
      <c r="G43" s="481"/>
      <c r="H43" s="479"/>
      <c r="I43" s="479"/>
      <c r="J43" s="479"/>
      <c r="K43" s="479"/>
      <c r="L43" s="469"/>
      <c r="N43" s="3"/>
      <c r="O43"/>
      <c r="P43"/>
      <c r="Q43" s="4"/>
      <c r="R43" s="4"/>
      <c r="S43" s="4"/>
      <c r="T43" s="4"/>
      <c r="U43" s="4"/>
      <c r="V43" s="4"/>
      <c r="W43" s="5"/>
      <c r="X43" s="4"/>
      <c r="Y43" s="4"/>
      <c r="Z43" s="6"/>
      <c r="AA43" s="6"/>
      <c r="AB43" s="6"/>
      <c r="AC43" s="6"/>
      <c r="AD43" s="6"/>
      <c r="AE43" s="6"/>
      <c r="AF43" s="7"/>
    </row>
    <row r="44" spans="1:32" s="2" customFormat="1" ht="15" hidden="1">
      <c r="A44" s="473">
        <v>679</v>
      </c>
      <c r="B44" s="473" t="s">
        <v>134</v>
      </c>
      <c r="C44" s="473" t="s">
        <v>443</v>
      </c>
      <c r="D44" s="476"/>
      <c r="E44" s="473"/>
      <c r="F44" s="473"/>
      <c r="G44" s="475"/>
      <c r="H44" s="473"/>
      <c r="I44" s="473"/>
      <c r="J44" s="473"/>
      <c r="K44" s="473"/>
      <c r="L44" s="438"/>
      <c r="N44" s="3"/>
      <c r="O44"/>
      <c r="P44"/>
      <c r="Q44" s="4"/>
      <c r="R44" s="4"/>
      <c r="S44" s="4"/>
      <c r="T44" s="4"/>
      <c r="U44" s="4"/>
      <c r="V44" s="4"/>
      <c r="W44" s="5"/>
      <c r="X44" s="4"/>
      <c r="Y44" s="4"/>
      <c r="Z44" s="6"/>
      <c r="AA44" s="6"/>
      <c r="AB44" s="6"/>
      <c r="AC44" s="6"/>
      <c r="AD44" s="6"/>
      <c r="AE44" s="6"/>
      <c r="AF44" s="7"/>
    </row>
    <row r="45" spans="1:32" s="2" customFormat="1" ht="15" hidden="1">
      <c r="A45" s="478">
        <f>+A44/A$44</f>
        <v>1</v>
      </c>
      <c r="B45" s="479" t="s">
        <v>441</v>
      </c>
      <c r="C45" s="479" t="s">
        <v>444</v>
      </c>
      <c r="D45" s="480"/>
      <c r="E45" s="479"/>
      <c r="F45" s="479"/>
      <c r="G45" s="481"/>
      <c r="H45" s="479"/>
      <c r="I45" s="479"/>
      <c r="J45" s="479"/>
      <c r="K45" s="479"/>
      <c r="L45" s="469"/>
      <c r="N45" s="3"/>
      <c r="O45"/>
      <c r="P45"/>
      <c r="Q45" s="4"/>
      <c r="R45" s="4"/>
      <c r="S45" s="4"/>
      <c r="T45" s="4"/>
      <c r="U45" s="4"/>
      <c r="V45" s="4"/>
      <c r="W45" s="5"/>
      <c r="X45" s="4"/>
      <c r="Y45" s="4"/>
      <c r="Z45" s="6"/>
      <c r="AA45" s="6"/>
      <c r="AB45" s="6"/>
      <c r="AC45" s="6"/>
      <c r="AD45" s="6"/>
      <c r="AE45" s="6"/>
      <c r="AF45" s="7"/>
    </row>
    <row r="46" spans="1:32" s="2" customFormat="1" ht="18" hidden="1">
      <c r="A46" s="473">
        <v>8.32</v>
      </c>
      <c r="B46" s="473" t="s">
        <v>445</v>
      </c>
      <c r="C46" s="473" t="s">
        <v>446</v>
      </c>
      <c r="D46" s="482"/>
      <c r="E46" s="473"/>
      <c r="F46" s="473"/>
      <c r="G46" s="473"/>
      <c r="H46" s="473"/>
      <c r="I46" s="473"/>
      <c r="J46" s="473"/>
      <c r="K46" s="473"/>
      <c r="L46" s="438"/>
      <c r="N46" s="3"/>
      <c r="O46"/>
      <c r="P46"/>
      <c r="Q46" s="4"/>
      <c r="R46" s="4"/>
      <c r="S46" s="4"/>
      <c r="T46" s="4"/>
      <c r="U46" s="4"/>
      <c r="V46" s="4"/>
      <c r="W46" s="5"/>
      <c r="X46" s="4"/>
      <c r="Y46" s="4"/>
      <c r="Z46" s="6"/>
      <c r="AA46" s="6"/>
      <c r="AB46" s="6"/>
      <c r="AC46" s="6"/>
      <c r="AD46" s="6"/>
      <c r="AE46" s="6"/>
      <c r="AF46" s="7"/>
    </row>
    <row r="47" spans="1:32" s="2" customFormat="1" ht="18" hidden="1">
      <c r="A47" s="473">
        <v>0.31</v>
      </c>
      <c r="B47" s="473" t="s">
        <v>447</v>
      </c>
      <c r="C47" s="473" t="s">
        <v>448</v>
      </c>
      <c r="D47" s="482"/>
      <c r="E47" s="473"/>
      <c r="F47" s="473"/>
      <c r="G47" s="473"/>
      <c r="H47" s="473"/>
      <c r="I47" s="473"/>
      <c r="J47" s="473"/>
      <c r="K47" s="473"/>
      <c r="L47" s="438"/>
      <c r="N47" s="3"/>
      <c r="O47"/>
      <c r="P47"/>
      <c r="Q47" s="4"/>
      <c r="R47" s="4"/>
      <c r="S47" s="4"/>
      <c r="T47" s="4"/>
      <c r="U47" s="4"/>
      <c r="V47" s="4"/>
      <c r="W47" s="5"/>
      <c r="X47" s="4"/>
      <c r="Y47" s="4"/>
      <c r="Z47" s="6"/>
      <c r="AA47" s="6"/>
      <c r="AB47" s="6"/>
      <c r="AC47" s="6"/>
      <c r="AD47" s="6"/>
      <c r="AE47" s="6"/>
      <c r="AF47" s="7"/>
    </row>
    <row r="48" spans="1:32" s="2" customFormat="1" ht="18" hidden="1">
      <c r="A48" s="473">
        <v>0.27</v>
      </c>
      <c r="B48" s="473" t="s">
        <v>449</v>
      </c>
      <c r="C48" s="473" t="s">
        <v>450</v>
      </c>
      <c r="D48" s="482"/>
      <c r="E48" s="473"/>
      <c r="F48" s="473"/>
      <c r="G48" s="473"/>
      <c r="H48" s="473"/>
      <c r="I48" s="473"/>
      <c r="J48" s="473"/>
      <c r="K48" s="473"/>
      <c r="L48" s="438"/>
      <c r="N48" s="3"/>
      <c r="O48"/>
      <c r="P48"/>
      <c r="Q48" s="4"/>
      <c r="R48" s="4"/>
      <c r="S48" s="4"/>
      <c r="T48" s="4"/>
      <c r="U48" s="4"/>
      <c r="V48" s="4"/>
      <c r="W48" s="5"/>
      <c r="X48" s="4"/>
      <c r="Y48" s="4"/>
      <c r="Z48" s="6"/>
      <c r="AA48" s="6"/>
      <c r="AB48" s="6"/>
      <c r="AC48" s="6"/>
      <c r="AD48" s="6"/>
      <c r="AE48" s="6"/>
      <c r="AF48" s="7"/>
    </row>
    <row r="49" spans="1:32" s="2" customFormat="1" ht="15" hidden="1">
      <c r="A49" s="473"/>
      <c r="B49" s="473"/>
      <c r="C49" s="473"/>
      <c r="D49" s="473"/>
      <c r="E49" s="482"/>
      <c r="F49" s="473"/>
      <c r="G49" s="473"/>
      <c r="H49" s="473"/>
      <c r="I49" s="473"/>
      <c r="J49" s="473"/>
      <c r="K49" s="473"/>
      <c r="L49" s="438"/>
      <c r="N49" s="3"/>
      <c r="O49"/>
      <c r="P49"/>
      <c r="Q49" s="4"/>
      <c r="R49" s="4"/>
      <c r="S49" s="4"/>
      <c r="T49" s="4"/>
      <c r="U49" s="4"/>
      <c r="V49" s="4"/>
      <c r="W49" s="5"/>
      <c r="X49" s="4"/>
      <c r="Y49" s="4"/>
      <c r="Z49" s="6"/>
      <c r="AA49" s="6"/>
      <c r="AB49" s="6"/>
      <c r="AC49" s="6"/>
      <c r="AD49" s="6"/>
      <c r="AE49" s="6"/>
      <c r="AF49" s="7"/>
    </row>
    <row r="50" spans="1:32" s="2" customFormat="1" ht="15" hidden="1">
      <c r="A50" s="483" t="s">
        <v>451</v>
      </c>
      <c r="B50" s="483"/>
      <c r="C50" s="483"/>
      <c r="D50" s="483"/>
      <c r="E50" s="484"/>
      <c r="F50" s="485"/>
      <c r="G50" s="485"/>
      <c r="H50" s="465"/>
      <c r="I50" s="465"/>
      <c r="J50" s="465"/>
      <c r="K50" s="465"/>
      <c r="L50" s="465"/>
      <c r="N50" s="3"/>
      <c r="O50"/>
      <c r="P50"/>
      <c r="Q50" s="4"/>
      <c r="R50" s="4"/>
      <c r="S50" s="4"/>
      <c r="T50" s="4"/>
      <c r="U50" s="4"/>
      <c r="V50" s="4"/>
      <c r="W50" s="5"/>
      <c r="X50" s="4"/>
      <c r="Y50" s="4"/>
      <c r="Z50" s="6"/>
      <c r="AA50" s="6"/>
      <c r="AB50" s="6"/>
      <c r="AC50" s="6"/>
      <c r="AD50" s="6"/>
      <c r="AE50" s="6"/>
      <c r="AF50" s="7"/>
    </row>
    <row r="51" spans="1:32" s="2" customFormat="1" ht="15" hidden="1">
      <c r="A51" s="483" t="s">
        <v>452</v>
      </c>
      <c r="B51" s="483"/>
      <c r="C51" s="483"/>
      <c r="D51" s="483"/>
      <c r="E51" s="484"/>
      <c r="F51" s="485"/>
      <c r="G51" s="485"/>
      <c r="H51" s="465"/>
      <c r="I51" s="465"/>
      <c r="J51" s="465"/>
      <c r="K51" s="465"/>
      <c r="L51" s="465"/>
      <c r="N51" s="3"/>
      <c r="O51"/>
      <c r="P51"/>
      <c r="Q51" s="4"/>
      <c r="R51" s="4"/>
      <c r="S51" s="4"/>
      <c r="T51" s="4"/>
      <c r="U51" s="4"/>
      <c r="V51" s="4"/>
      <c r="W51" s="5"/>
      <c r="X51" s="4"/>
      <c r="Y51" s="4"/>
      <c r="Z51" s="6"/>
      <c r="AA51" s="6"/>
      <c r="AB51" s="6"/>
      <c r="AC51" s="6"/>
      <c r="AD51" s="6"/>
      <c r="AE51" s="6"/>
      <c r="AF51" s="7"/>
    </row>
    <row r="52" spans="1:32" s="2" customFormat="1" ht="15" hidden="1">
      <c r="A52" s="483" t="s">
        <v>453</v>
      </c>
      <c r="B52" s="483"/>
      <c r="C52" s="483"/>
      <c r="D52" s="483"/>
      <c r="E52" s="484"/>
      <c r="F52" s="485"/>
      <c r="G52" s="485"/>
      <c r="H52" s="465"/>
      <c r="I52" s="465"/>
      <c r="J52" s="465"/>
      <c r="K52" s="465"/>
      <c r="L52" s="465"/>
      <c r="N52" s="3"/>
      <c r="O52"/>
      <c r="P52"/>
      <c r="Q52" s="4"/>
      <c r="R52" s="4"/>
      <c r="S52" s="4"/>
      <c r="T52" s="4"/>
      <c r="U52" s="4"/>
      <c r="V52" s="4"/>
      <c r="W52" s="5"/>
      <c r="X52" s="4"/>
      <c r="Y52" s="4"/>
      <c r="Z52" s="6"/>
      <c r="AA52" s="6"/>
      <c r="AB52" s="6"/>
      <c r="AC52" s="6"/>
      <c r="AD52" s="6"/>
      <c r="AE52" s="6"/>
      <c r="AF52" s="7"/>
    </row>
    <row r="53" spans="1:32" s="2" customFormat="1" ht="15" hidden="1">
      <c r="A53" s="483"/>
      <c r="B53" s="483"/>
      <c r="C53" s="483"/>
      <c r="D53" s="483"/>
      <c r="E53" s="484"/>
      <c r="F53" s="485"/>
      <c r="G53" s="485"/>
      <c r="H53" s="465"/>
      <c r="I53" s="465"/>
      <c r="J53" s="465"/>
      <c r="K53" s="465"/>
      <c r="L53" s="465"/>
      <c r="N53" s="3"/>
      <c r="O53"/>
      <c r="P53"/>
      <c r="Q53" s="4"/>
      <c r="R53" s="4"/>
      <c r="S53" s="4"/>
      <c r="T53" s="4"/>
      <c r="U53" s="4"/>
      <c r="V53" s="4"/>
      <c r="W53" s="5"/>
      <c r="X53" s="4"/>
      <c r="Y53" s="4"/>
      <c r="Z53" s="6"/>
      <c r="AA53" s="6"/>
      <c r="AB53" s="6"/>
      <c r="AC53" s="6"/>
      <c r="AD53" s="6"/>
      <c r="AE53" s="6"/>
      <c r="AF53" s="7"/>
    </row>
    <row r="54" spans="1:32" s="2" customFormat="1" ht="15" hidden="1">
      <c r="A54" s="438"/>
      <c r="B54" s="438"/>
      <c r="C54" s="438"/>
      <c r="D54" s="438"/>
      <c r="E54" s="439"/>
      <c r="F54" s="438"/>
      <c r="G54" s="438"/>
      <c r="H54" s="438"/>
      <c r="I54" s="438"/>
      <c r="J54" s="438"/>
      <c r="K54" s="438"/>
      <c r="L54" s="438"/>
      <c r="N54" s="3"/>
      <c r="O54"/>
      <c r="P54"/>
      <c r="Q54" s="4"/>
      <c r="R54" s="4"/>
      <c r="S54" s="4"/>
      <c r="T54" s="4"/>
      <c r="U54" s="4"/>
      <c r="V54" s="4"/>
      <c r="W54" s="5"/>
      <c r="X54" s="4"/>
      <c r="Y54" s="4"/>
      <c r="Z54" s="6"/>
      <c r="AA54" s="6"/>
      <c r="AB54" s="6"/>
      <c r="AC54" s="6"/>
      <c r="AD54" s="6"/>
      <c r="AE54" s="6"/>
      <c r="AF54" s="7"/>
    </row>
    <row r="55" spans="1:32" s="2" customFormat="1" ht="15.75" hidden="1">
      <c r="A55" s="603" t="s">
        <v>454</v>
      </c>
      <c r="B55" s="603"/>
      <c r="C55" s="603"/>
      <c r="D55" s="603"/>
      <c r="E55" s="603"/>
      <c r="F55" s="603"/>
      <c r="G55" s="603"/>
      <c r="H55" s="603"/>
      <c r="I55" s="603"/>
      <c r="J55" s="603"/>
      <c r="K55" s="603"/>
      <c r="L55" s="473"/>
      <c r="N55" s="3"/>
      <c r="O55"/>
      <c r="P55"/>
      <c r="Q55" s="4"/>
      <c r="R55" s="4"/>
      <c r="S55" s="4"/>
      <c r="T55" s="4"/>
      <c r="U55" s="4"/>
      <c r="V55" s="4"/>
      <c r="W55" s="5"/>
      <c r="X55" s="4"/>
      <c r="Y55" s="4"/>
      <c r="Z55" s="6"/>
      <c r="AA55" s="6"/>
      <c r="AB55" s="6"/>
      <c r="AC55" s="6"/>
      <c r="AD55" s="6"/>
      <c r="AE55" s="6"/>
      <c r="AF55" s="7"/>
    </row>
    <row r="56" spans="1:32" s="2" customFormat="1" ht="15.75" hidden="1">
      <c r="A56" s="604" t="s">
        <v>429</v>
      </c>
      <c r="B56" s="605"/>
      <c r="C56" s="608" t="s">
        <v>455</v>
      </c>
      <c r="D56" s="610" t="s">
        <v>456</v>
      </c>
      <c r="E56" s="611"/>
      <c r="F56" s="611"/>
      <c r="G56" s="612"/>
      <c r="H56" s="613" t="s">
        <v>457</v>
      </c>
      <c r="I56" s="615" t="s">
        <v>458</v>
      </c>
      <c r="J56" s="616"/>
      <c r="K56" s="616"/>
      <c r="L56" s="617"/>
      <c r="N56" s="3"/>
      <c r="O56"/>
      <c r="P56"/>
      <c r="Q56" s="4"/>
      <c r="R56" s="4"/>
      <c r="S56" s="4"/>
      <c r="T56" s="4"/>
      <c r="U56" s="4"/>
      <c r="V56" s="4"/>
      <c r="W56" s="5"/>
      <c r="X56" s="4"/>
      <c r="Y56" s="4"/>
      <c r="Z56" s="6"/>
      <c r="AA56" s="6"/>
      <c r="AB56" s="6"/>
      <c r="AC56" s="6"/>
      <c r="AD56" s="6"/>
      <c r="AE56" s="6"/>
      <c r="AF56" s="7"/>
    </row>
    <row r="57" spans="1:32" s="2" customFormat="1" ht="19.5" hidden="1" thickBot="1">
      <c r="A57" s="606"/>
      <c r="B57" s="607"/>
      <c r="C57" s="609"/>
      <c r="D57" s="457" t="s">
        <v>459</v>
      </c>
      <c r="E57" s="458" t="s">
        <v>460</v>
      </c>
      <c r="F57" s="459" t="s">
        <v>461</v>
      </c>
      <c r="G57" s="459" t="s">
        <v>462</v>
      </c>
      <c r="H57" s="614"/>
      <c r="I57" s="457" t="s">
        <v>459</v>
      </c>
      <c r="J57" s="458" t="s">
        <v>460</v>
      </c>
      <c r="K57" s="458" t="s">
        <v>461</v>
      </c>
      <c r="L57" s="459" t="s">
        <v>462</v>
      </c>
      <c r="N57" s="3"/>
      <c r="O57"/>
      <c r="P57"/>
      <c r="Q57" s="4"/>
      <c r="R57" s="4"/>
      <c r="S57" s="4"/>
      <c r="T57" s="4"/>
      <c r="U57" s="4"/>
      <c r="V57" s="4"/>
      <c r="W57" s="5"/>
      <c r="X57" s="4"/>
      <c r="Y57" s="4"/>
      <c r="Z57" s="6"/>
      <c r="AA57" s="6"/>
      <c r="AB57" s="6"/>
      <c r="AC57" s="6"/>
      <c r="AD57" s="6"/>
      <c r="AE57" s="6"/>
      <c r="AF57" s="7"/>
    </row>
    <row r="58" spans="1:32" s="2" customFormat="1" ht="15.75" hidden="1">
      <c r="A58" s="592" t="s">
        <v>463</v>
      </c>
      <c r="B58" s="593"/>
      <c r="C58" s="486"/>
      <c r="D58" s="487"/>
      <c r="E58" s="488"/>
      <c r="F58" s="489"/>
      <c r="G58" s="489"/>
      <c r="H58" s="490"/>
      <c r="I58" s="487"/>
      <c r="J58" s="488"/>
      <c r="K58" s="488"/>
      <c r="L58" s="489"/>
      <c r="N58" s="3"/>
      <c r="O58"/>
      <c r="P58"/>
      <c r="Q58" s="4"/>
      <c r="R58" s="4"/>
      <c r="S58" s="4"/>
      <c r="T58" s="4"/>
      <c r="U58" s="4"/>
      <c r="V58" s="4"/>
      <c r="W58" s="5"/>
      <c r="X58" s="4"/>
      <c r="Y58" s="4"/>
      <c r="Z58" s="6"/>
      <c r="AA58" s="6"/>
      <c r="AB58" s="6"/>
      <c r="AC58" s="6"/>
      <c r="AD58" s="6"/>
      <c r="AE58" s="6"/>
      <c r="AF58" s="7"/>
    </row>
    <row r="59" spans="1:32" s="2" customFormat="1" ht="15" hidden="1">
      <c r="A59" s="592" t="s">
        <v>464</v>
      </c>
      <c r="B59" s="593"/>
      <c r="C59" s="491">
        <v>0.43333333333333335</v>
      </c>
      <c r="D59" s="492">
        <v>7.4847563352826524E-2</v>
      </c>
      <c r="E59" s="493">
        <v>1.3335136452241716E-5</v>
      </c>
      <c r="F59" s="494">
        <v>1.1614473684210528E-5</v>
      </c>
      <c r="G59" s="461">
        <v>7.9225359600389886E-2</v>
      </c>
      <c r="H59" s="594">
        <v>4</v>
      </c>
      <c r="I59" s="492">
        <f t="shared" ref="I59:K61" si="5">+D59*$H$59</f>
        <v>0.2993902534113061</v>
      </c>
      <c r="J59" s="495">
        <f t="shared" si="5"/>
        <v>5.3340545808966865E-5</v>
      </c>
      <c r="K59" s="495">
        <f t="shared" si="5"/>
        <v>4.6457894736842111E-5</v>
      </c>
      <c r="L59" s="461">
        <f>+I59+(J59*310)+(K59*21)</f>
        <v>0.31690143840155954</v>
      </c>
      <c r="N59" s="3"/>
      <c r="O59"/>
      <c r="P59"/>
      <c r="Q59" s="4"/>
      <c r="R59" s="4"/>
      <c r="S59" s="4"/>
      <c r="T59" s="4"/>
      <c r="U59" s="4"/>
      <c r="V59" s="4"/>
      <c r="W59" s="5"/>
      <c r="X59" s="4"/>
      <c r="Y59" s="4"/>
      <c r="Z59" s="6"/>
      <c r="AA59" s="6"/>
      <c r="AB59" s="6"/>
      <c r="AC59" s="6"/>
      <c r="AD59" s="6"/>
      <c r="AE59" s="6"/>
      <c r="AF59" s="7"/>
    </row>
    <row r="60" spans="1:32" s="2" customFormat="1" ht="15" hidden="1">
      <c r="A60" s="597" t="s">
        <v>465</v>
      </c>
      <c r="B60" s="598"/>
      <c r="C60" s="496">
        <v>0.34233333333333332</v>
      </c>
      <c r="D60" s="497">
        <v>5.9129575048732945E-2</v>
      </c>
      <c r="E60" s="498">
        <v>1.0534757797270956E-5</v>
      </c>
      <c r="F60" s="499">
        <v>9.1754342105263171E-6</v>
      </c>
      <c r="G60" s="461">
        <v>6.2588034084307992E-2</v>
      </c>
      <c r="H60" s="595"/>
      <c r="I60" s="492">
        <f t="shared" si="5"/>
        <v>0.23651830019493178</v>
      </c>
      <c r="J60" s="495">
        <f t="shared" si="5"/>
        <v>4.2139031189083825E-5</v>
      </c>
      <c r="K60" s="495">
        <f t="shared" si="5"/>
        <v>3.6701736842105268E-5</v>
      </c>
      <c r="L60" s="461">
        <f>+I60+(J60*310)+(K60*21)</f>
        <v>0.25035213633723197</v>
      </c>
      <c r="N60" s="3"/>
      <c r="O60"/>
      <c r="P60"/>
      <c r="Q60" s="4"/>
      <c r="R60" s="4"/>
      <c r="S60" s="4"/>
      <c r="T60" s="4"/>
      <c r="U60" s="4"/>
      <c r="V60" s="4"/>
      <c r="W60" s="5"/>
      <c r="X60" s="4"/>
      <c r="Y60" s="4"/>
      <c r="Z60" s="6"/>
      <c r="AA60" s="6"/>
      <c r="AB60" s="6"/>
      <c r="AC60" s="6"/>
      <c r="AD60" s="6"/>
      <c r="AE60" s="6"/>
      <c r="AF60" s="7"/>
    </row>
    <row r="61" spans="1:32" s="2" customFormat="1" ht="15" hidden="1">
      <c r="A61" s="598" t="s">
        <v>466</v>
      </c>
      <c r="B61" s="598"/>
      <c r="C61" s="500">
        <v>3</v>
      </c>
      <c r="D61" s="462">
        <v>0.51817543859649129</v>
      </c>
      <c r="E61" s="498">
        <v>9.2320175438596495E-5</v>
      </c>
      <c r="F61" s="498">
        <v>8.040789473684213E-5</v>
      </c>
      <c r="G61" s="462">
        <v>0.54848325877192994</v>
      </c>
      <c r="H61" s="596"/>
      <c r="I61" s="492">
        <f t="shared" si="5"/>
        <v>2.0727017543859652</v>
      </c>
      <c r="J61" s="495">
        <f t="shared" si="5"/>
        <v>3.6928070175438598E-4</v>
      </c>
      <c r="K61" s="495">
        <f t="shared" si="5"/>
        <v>3.2163157894736852E-4</v>
      </c>
      <c r="L61" s="461">
        <f>+I61+(J61*310)+(K61*21)</f>
        <v>2.1939330350877198</v>
      </c>
      <c r="N61" s="3"/>
      <c r="O61"/>
      <c r="P61"/>
      <c r="Q61" s="4"/>
      <c r="R61" s="4"/>
      <c r="S61" s="4"/>
      <c r="T61" s="4"/>
      <c r="U61" s="4"/>
      <c r="V61" s="4"/>
      <c r="W61" s="5"/>
      <c r="X61" s="4"/>
      <c r="Y61" s="4"/>
      <c r="Z61" s="6"/>
      <c r="AA61" s="6"/>
      <c r="AB61" s="6"/>
      <c r="AC61" s="6"/>
      <c r="AD61" s="6"/>
      <c r="AE61" s="6"/>
      <c r="AF61" s="7"/>
    </row>
    <row r="62" spans="1:32" s="2" customFormat="1" hidden="1">
      <c r="A62"/>
      <c r="B62" s="1"/>
      <c r="C62" s="1"/>
      <c r="D62" s="503">
        <f>SUM(D59:D61)</f>
        <v>0.65215257699805074</v>
      </c>
      <c r="E62" s="2">
        <f>SUM(E59:E61)</f>
        <v>1.1619006968810916E-4</v>
      </c>
      <c r="F62" s="2">
        <f>SUM(F59:F61)</f>
        <v>1.0119780263157897E-4</v>
      </c>
      <c r="G62" s="2">
        <f>SUM(G59:G61)</f>
        <v>0.69029665245662786</v>
      </c>
      <c r="I62" s="2">
        <f>SUM(I59:I61)</f>
        <v>2.6086103079922029</v>
      </c>
      <c r="J62" s="2">
        <f>SUM(J59:J61)</f>
        <v>4.6476027875243665E-4</v>
      </c>
      <c r="K62" s="2">
        <f>SUM(K59:K61)</f>
        <v>4.0479121052631588E-4</v>
      </c>
      <c r="L62" s="2">
        <f>SUM(L59:L61)</f>
        <v>2.7611866098265114</v>
      </c>
      <c r="N62" s="3"/>
      <c r="O62"/>
      <c r="P62"/>
      <c r="Q62" s="4"/>
      <c r="R62" s="4"/>
      <c r="S62" s="4"/>
      <c r="T62" s="4"/>
      <c r="U62" s="4"/>
      <c r="V62" s="4"/>
      <c r="W62" s="5"/>
      <c r="X62" s="4"/>
      <c r="Y62" s="4"/>
      <c r="Z62" s="6"/>
      <c r="AA62" s="6"/>
      <c r="AB62" s="6"/>
      <c r="AC62" s="6"/>
      <c r="AD62" s="6"/>
      <c r="AE62" s="6"/>
      <c r="AF62" s="7"/>
    </row>
    <row r="63" spans="1:32" hidden="1"/>
    <row r="64" spans="1:32" hidden="1"/>
    <row r="65" hidden="1"/>
  </sheetData>
  <mergeCells count="30">
    <mergeCell ref="A32:B32"/>
    <mergeCell ref="E3:L3"/>
    <mergeCell ref="Q3:X3"/>
    <mergeCell ref="A17:H17"/>
    <mergeCell ref="A18:A19"/>
    <mergeCell ref="B18:B19"/>
    <mergeCell ref="C18:C19"/>
    <mergeCell ref="D18:D19"/>
    <mergeCell ref="E18:E19"/>
    <mergeCell ref="F18:F19"/>
    <mergeCell ref="G19:K19"/>
    <mergeCell ref="L19:P19"/>
    <mergeCell ref="Q19:U19"/>
    <mergeCell ref="H26:K26"/>
    <mergeCell ref="A30:B31"/>
    <mergeCell ref="C30:E30"/>
    <mergeCell ref="A34:B34"/>
    <mergeCell ref="A37:K37"/>
    <mergeCell ref="A38:K38"/>
    <mergeCell ref="A55:K55"/>
    <mergeCell ref="A56:B57"/>
    <mergeCell ref="C56:C57"/>
    <mergeCell ref="D56:G56"/>
    <mergeCell ref="H56:H57"/>
    <mergeCell ref="I56:L56"/>
    <mergeCell ref="A58:B58"/>
    <mergeCell ref="A59:B59"/>
    <mergeCell ref="H59:H61"/>
    <mergeCell ref="A60:B60"/>
    <mergeCell ref="A61:B61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A72" sqref="A7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726</v>
      </c>
    </row>
    <row r="2" spans="1:42">
      <c r="A2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31" t="s">
        <v>55</v>
      </c>
      <c r="H6" s="531" t="s">
        <v>56</v>
      </c>
      <c r="I6" s="527" t="s">
        <v>57</v>
      </c>
      <c r="J6" s="5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31" t="s">
        <v>61</v>
      </c>
      <c r="R6" s="527" t="s">
        <v>62</v>
      </c>
      <c r="S6" s="5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  <c r="AE6" s="37"/>
      <c r="AN6" s="37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30" t="s">
        <v>69</v>
      </c>
      <c r="H7" s="42" t="s">
        <v>69</v>
      </c>
      <c r="I7" s="42" t="s">
        <v>69</v>
      </c>
      <c r="J7" s="42" t="s">
        <v>69</v>
      </c>
      <c r="K7" s="527" t="s">
        <v>69</v>
      </c>
      <c r="L7" s="527" t="s">
        <v>71</v>
      </c>
      <c r="M7" s="527" t="s">
        <v>72</v>
      </c>
      <c r="N7" s="527" t="s">
        <v>69</v>
      </c>
      <c r="O7" s="527" t="s">
        <v>71</v>
      </c>
      <c r="P7" s="527" t="s">
        <v>72</v>
      </c>
      <c r="Q7" s="42" t="s">
        <v>69</v>
      </c>
      <c r="R7" s="527" t="s">
        <v>69</v>
      </c>
      <c r="S7" s="5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479</v>
      </c>
      <c r="B8" s="75"/>
      <c r="C8" s="109"/>
      <c r="D8" s="109"/>
      <c r="E8" s="75"/>
      <c r="F8" s="75"/>
      <c r="G8" s="530"/>
      <c r="H8" s="42"/>
      <c r="I8" s="42"/>
      <c r="J8" s="42"/>
      <c r="K8" s="527"/>
      <c r="L8" s="527"/>
      <c r="M8" s="527"/>
      <c r="N8" s="527"/>
      <c r="O8" s="527"/>
      <c r="P8" s="527"/>
      <c r="Q8" s="42"/>
      <c r="R8" s="527"/>
      <c r="S8" s="5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480</v>
      </c>
      <c r="B9" s="77" t="s">
        <v>95</v>
      </c>
      <c r="C9" s="80">
        <v>1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C9*(F9)*$B$397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2</v>
      </c>
      <c r="AF9" s="51">
        <f t="shared" ref="AF9:AP10" si="0">T9*$AE9/2000</f>
        <v>3.3297091844548341E-5</v>
      </c>
      <c r="AG9" s="51">
        <f t="shared" si="0"/>
        <v>6.146979260990622E-5</v>
      </c>
      <c r="AH9" s="51">
        <f t="shared" si="0"/>
        <v>7.5102242543154493E-6</v>
      </c>
      <c r="AI9" s="51">
        <f t="shared" si="0"/>
        <v>4.6328711353582576E-7</v>
      </c>
      <c r="AJ9" s="51">
        <f t="shared" si="0"/>
        <v>1.2123154956717041E-5</v>
      </c>
      <c r="AK9" s="51">
        <f t="shared" si="0"/>
        <v>8.0553663276591334E-6</v>
      </c>
      <c r="AL9" s="51">
        <f t="shared" si="0"/>
        <v>0</v>
      </c>
      <c r="AM9" s="51">
        <f t="shared" si="0"/>
        <v>0</v>
      </c>
      <c r="AN9" s="51">
        <f t="shared" si="0"/>
        <v>3.2271368530085547E-2</v>
      </c>
      <c r="AO9" s="51">
        <f t="shared" si="0"/>
        <v>1.8440828119146779E-6</v>
      </c>
      <c r="AP9" s="51">
        <f t="shared" si="0"/>
        <v>8.2666337626667115E-7</v>
      </c>
    </row>
    <row r="10" spans="1:42">
      <c r="A10" s="79" t="s">
        <v>337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C10*(F10)*$B$397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79" t="s">
        <v>320</v>
      </c>
      <c r="B11" s="77" t="s">
        <v>105</v>
      </c>
      <c r="C11" s="371">
        <v>1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0.19094596728925242</v>
      </c>
      <c r="U11" s="51">
        <f>C11*($F11*$H11)/453.59</f>
        <v>0.87678685878586582</v>
      </c>
      <c r="V11" s="51">
        <f>C11*(($F11*$I11))/453.59</f>
        <v>4.6293811724274173E-2</v>
      </c>
      <c r="W11" s="51">
        <f>C11*($F11*$J11)/453.59</f>
        <v>1.8892511739676801E-3</v>
      </c>
      <c r="X11" s="51">
        <f>C11*(($F11*($K11+$L11+$M11)))/453.59</f>
        <v>2.9880621774726907E-2</v>
      </c>
      <c r="Y11" s="51">
        <f>C11*(($F11*($N11+$O11+$P11)))/453.59</f>
        <v>2.2011984646131133E-2</v>
      </c>
      <c r="Z11" s="51">
        <f>C11*(F11)*$B$341</f>
        <v>0</v>
      </c>
      <c r="AA11" s="51">
        <f>Z11*0.21</f>
        <v>0</v>
      </c>
      <c r="AB11" s="51">
        <f>C11*(($F11*($Q11)))/453.59</f>
        <v>301.72200972356535</v>
      </c>
      <c r="AC11" s="51">
        <f>C11*(($F11*($R11)))/453.59</f>
        <v>2.6870515280410772E-3</v>
      </c>
      <c r="AD11" s="51">
        <f>C11*(($F11*($S11)))/453.59</f>
        <v>7.7289110010788503E-3</v>
      </c>
      <c r="AE11" s="37"/>
      <c r="AN11" s="37"/>
    </row>
    <row r="12" spans="1:42">
      <c r="A12" s="76" t="s">
        <v>28</v>
      </c>
      <c r="B12" s="75"/>
      <c r="C12" s="109"/>
      <c r="D12" s="109"/>
      <c r="E12" s="75"/>
      <c r="F12" s="75"/>
      <c r="G12" s="530"/>
      <c r="H12" s="42"/>
      <c r="I12" s="42"/>
      <c r="J12" s="42"/>
      <c r="K12" s="527"/>
      <c r="L12" s="527"/>
      <c r="M12" s="527"/>
      <c r="N12" s="527"/>
      <c r="O12" s="527"/>
      <c r="P12" s="527"/>
      <c r="Q12" s="42"/>
      <c r="R12" s="527"/>
      <c r="S12" s="527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526"/>
      <c r="B13" s="75"/>
      <c r="C13" s="109"/>
      <c r="D13" s="109"/>
      <c r="E13" s="75"/>
      <c r="F13" s="75"/>
      <c r="G13" s="530"/>
      <c r="H13" s="42"/>
      <c r="I13" s="42"/>
      <c r="J13" s="42"/>
      <c r="K13" s="527"/>
      <c r="L13" s="527"/>
      <c r="M13" s="527"/>
      <c r="N13" s="527"/>
      <c r="O13" s="527"/>
      <c r="P13" s="527"/>
      <c r="Q13" s="42"/>
      <c r="R13" s="527"/>
      <c r="S13" s="527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  <c r="AE13" s="37"/>
      <c r="AN13" s="37"/>
    </row>
    <row r="14" spans="1:42">
      <c r="A14" s="526"/>
      <c r="B14" s="75"/>
      <c r="C14" s="109"/>
      <c r="D14" s="109"/>
      <c r="E14" s="75"/>
      <c r="F14" s="75"/>
      <c r="G14" s="530"/>
      <c r="H14" s="42"/>
      <c r="I14" s="42"/>
      <c r="J14" s="42"/>
      <c r="K14" s="527"/>
      <c r="L14" s="527"/>
      <c r="M14" s="527"/>
      <c r="N14" s="527"/>
      <c r="O14" s="527"/>
      <c r="P14" s="527"/>
      <c r="Q14" s="42"/>
      <c r="R14" s="527"/>
      <c r="S14" s="527"/>
      <c r="T14" s="82">
        <f>SUM(T9:T11)</f>
        <v>0.25754015097834909</v>
      </c>
      <c r="U14" s="82">
        <f t="shared" ref="U14:AD14" si="1">SUM(U9:U11)</f>
        <v>0.99972644400567823</v>
      </c>
      <c r="V14" s="82">
        <f t="shared" si="1"/>
        <v>6.1314260232905073E-2</v>
      </c>
      <c r="W14" s="82">
        <f t="shared" si="1"/>
        <v>2.8158254010393316E-3</v>
      </c>
      <c r="X14" s="82">
        <f t="shared" si="1"/>
        <v>5.412693168816099E-2</v>
      </c>
      <c r="Y14" s="82">
        <f t="shared" si="1"/>
        <v>3.8122717301449401E-2</v>
      </c>
      <c r="Z14" s="82">
        <f t="shared" si="1"/>
        <v>0</v>
      </c>
      <c r="AA14" s="82">
        <f t="shared" si="1"/>
        <v>0</v>
      </c>
      <c r="AB14" s="82">
        <f t="shared" si="1"/>
        <v>366.26474678373643</v>
      </c>
      <c r="AC14" s="82">
        <f t="shared" si="1"/>
        <v>6.3752171518704336E-3</v>
      </c>
      <c r="AD14" s="82">
        <f t="shared" si="1"/>
        <v>9.3822377536121934E-3</v>
      </c>
      <c r="AE14" s="37"/>
      <c r="AN14" s="37"/>
    </row>
    <row r="15" spans="1:42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85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85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338" spans="1:2" ht="25.5">
      <c r="A338" s="83" t="s">
        <v>109</v>
      </c>
    </row>
    <row r="340" spans="1:2">
      <c r="A340" s="37" t="s">
        <v>81</v>
      </c>
    </row>
    <row r="341" spans="1:2">
      <c r="A341" s="37" t="s">
        <v>82</v>
      </c>
    </row>
    <row r="342" spans="1:2">
      <c r="A342" s="37" t="s">
        <v>83</v>
      </c>
    </row>
    <row r="343" spans="1:2">
      <c r="A343" s="38" t="s">
        <v>96</v>
      </c>
    </row>
    <row r="344" spans="1:2">
      <c r="A344" s="37" t="s">
        <v>85</v>
      </c>
    </row>
    <row r="345" spans="1:2">
      <c r="A345" s="37" t="s">
        <v>86</v>
      </c>
    </row>
    <row r="346" spans="1:2">
      <c r="A346" s="37" t="s">
        <v>87</v>
      </c>
    </row>
    <row r="347" spans="1:2">
      <c r="A347" s="37" t="s">
        <v>0</v>
      </c>
    </row>
    <row r="348" spans="1:2">
      <c r="A348" s="38" t="s">
        <v>97</v>
      </c>
      <c r="B348" s="37">
        <f>(0.016*(0.03/2)^0.65*(2/3)^1.5)-0.00047</f>
        <v>9.8123053326417428E-5</v>
      </c>
    </row>
    <row r="349" spans="1:2">
      <c r="A349" s="38" t="s">
        <v>98</v>
      </c>
      <c r="B349" s="37">
        <f>(0.016*(0.03/2)^0.65*(13/3)^1.5)-0.00047</f>
        <v>8.9448292388582783E-3</v>
      </c>
    </row>
    <row r="350" spans="1:2">
      <c r="A350" s="38" t="s">
        <v>99</v>
      </c>
      <c r="B35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72" sqref="A7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727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27" t="s">
        <v>69</v>
      </c>
      <c r="S3" s="43" t="s">
        <v>118</v>
      </c>
      <c r="T3" s="527" t="s">
        <v>71</v>
      </c>
      <c r="U3" s="527" t="s">
        <v>72</v>
      </c>
      <c r="V3" s="527" t="s">
        <v>69</v>
      </c>
      <c r="W3" s="43" t="s">
        <v>118</v>
      </c>
      <c r="X3" s="527" t="s">
        <v>71</v>
      </c>
      <c r="Y3" s="527" t="s">
        <v>72</v>
      </c>
      <c r="Z3" s="42" t="s">
        <v>69</v>
      </c>
      <c r="AA3" s="43" t="s">
        <v>118</v>
      </c>
      <c r="AB3" s="527" t="s">
        <v>69</v>
      </c>
      <c r="AC3" s="43" t="s">
        <v>118</v>
      </c>
      <c r="AD3" s="527" t="s">
        <v>69</v>
      </c>
      <c r="AE3" s="43" t="s">
        <v>118</v>
      </c>
    </row>
    <row r="4" spans="1:67" ht="25.5">
      <c r="A4" s="45" t="s">
        <v>334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28" t="s">
        <v>55</v>
      </c>
      <c r="G87" s="528" t="s">
        <v>73</v>
      </c>
      <c r="H87" s="528" t="s">
        <v>74</v>
      </c>
      <c r="I87" s="528" t="s">
        <v>58</v>
      </c>
      <c r="J87" s="528" t="s">
        <v>59</v>
      </c>
      <c r="K87" s="528" t="s">
        <v>60</v>
      </c>
      <c r="L87" s="527" t="s">
        <v>75</v>
      </c>
      <c r="M87" s="527" t="s">
        <v>76</v>
      </c>
      <c r="N87" s="527" t="s">
        <v>61</v>
      </c>
      <c r="O87" s="527" t="s">
        <v>62</v>
      </c>
      <c r="P87" s="527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37" t="s">
        <v>103</v>
      </c>
      <c r="F89" s="432">
        <f t="shared" ref="F89:P89" si="53">SUM(F88:F88)</f>
        <v>6.3143520164519611</v>
      </c>
      <c r="G89" s="432">
        <f t="shared" si="53"/>
        <v>0.56771854482691408</v>
      </c>
      <c r="H89" s="432">
        <f t="shared" si="53"/>
        <v>0.65649974421139334</v>
      </c>
      <c r="I89" s="432">
        <f t="shared" si="53"/>
        <v>9.4483613530880074E-3</v>
      </c>
      <c r="J89" s="432">
        <f t="shared" si="53"/>
        <v>0.11081317591770266</v>
      </c>
      <c r="K89" s="432">
        <f t="shared" si="53"/>
        <v>4.8256069215290839E-2</v>
      </c>
      <c r="L89" s="432">
        <f t="shared" si="53"/>
        <v>0.10970157361893468</v>
      </c>
      <c r="M89" s="432">
        <f t="shared" si="53"/>
        <v>4.4977645183763217E-2</v>
      </c>
      <c r="N89" s="432">
        <f t="shared" si="53"/>
        <v>720.50649743850568</v>
      </c>
      <c r="O89" s="432">
        <f t="shared" si="53"/>
        <v>4.1216180057393241E-2</v>
      </c>
      <c r="P89" s="432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65"/>
  <sheetViews>
    <sheetView zoomScale="75" zoomScaleNormal="75" workbookViewId="0">
      <selection activeCell="D81" sqref="D8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728</v>
      </c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3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479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2" si="0">0.89*I8</f>
        <v>9.3061507936507935E-3</v>
      </c>
      <c r="K8" s="99">
        <v>19.61276416423032</v>
      </c>
      <c r="L8" s="98">
        <v>4.8141782348593348E-3</v>
      </c>
      <c r="M8" s="100">
        <f t="shared" ref="M8:M12" si="1">0.095*G8</f>
        <v>1.174364197530864E-2</v>
      </c>
      <c r="N8" s="89">
        <v>2</v>
      </c>
      <c r="O8" s="89">
        <v>8</v>
      </c>
      <c r="P8" s="89">
        <v>4</v>
      </c>
      <c r="Q8" s="26">
        <f t="shared" ref="Q8:Y12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32" s="3" customFormat="1">
      <c r="A9" s="24" t="s">
        <v>297</v>
      </c>
      <c r="B9" s="30" t="s">
        <v>27</v>
      </c>
      <c r="C9" s="93">
        <v>300</v>
      </c>
      <c r="D9" s="93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89">
        <v>1</v>
      </c>
      <c r="O9" s="89">
        <v>8</v>
      </c>
      <c r="P9" s="89">
        <v>4</v>
      </c>
      <c r="Q9" s="26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32" s="3" customFormat="1">
      <c r="A10" s="24" t="s">
        <v>132</v>
      </c>
      <c r="B10" s="30" t="s">
        <v>27</v>
      </c>
      <c r="C10" s="93">
        <v>300</v>
      </c>
      <c r="D10" s="93"/>
      <c r="E10" s="98">
        <v>0.12431762378554365</v>
      </c>
      <c r="F10" s="98">
        <v>0.4868439847761532</v>
      </c>
      <c r="G10" s="98">
        <v>1.0415214118246066</v>
      </c>
      <c r="H10" s="98">
        <v>2.4954334272364047E-3</v>
      </c>
      <c r="I10" s="98">
        <v>3.5011591348186828E-2</v>
      </c>
      <c r="J10" s="96">
        <f t="shared" si="0"/>
        <v>3.1160316299886276E-2</v>
      </c>
      <c r="K10" s="99">
        <v>254.23850326322778</v>
      </c>
      <c r="L10" s="98">
        <v>1.2442241704011571E-2</v>
      </c>
      <c r="M10" s="100">
        <v>1.1216977037398481E-2</v>
      </c>
      <c r="N10" s="89">
        <v>1</v>
      </c>
      <c r="O10" s="89">
        <v>8</v>
      </c>
      <c r="P10" s="89">
        <v>4</v>
      </c>
      <c r="Q10" s="26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8.9735816299187851E-2</v>
      </c>
    </row>
    <row r="11" spans="1:32" s="3" customFormat="1">
      <c r="A11" s="24" t="s">
        <v>296</v>
      </c>
      <c r="B11" s="30" t="s">
        <v>27</v>
      </c>
      <c r="C11" s="93">
        <v>235</v>
      </c>
      <c r="D11" s="93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</v>
      </c>
      <c r="O11" s="89">
        <v>8</v>
      </c>
      <c r="P11" s="89">
        <v>4</v>
      </c>
      <c r="Q11" s="26">
        <f t="shared" si="2"/>
        <v>0.94337765908383864</v>
      </c>
      <c r="R11" s="26">
        <f t="shared" si="2"/>
        <v>2.9209754681722022</v>
      </c>
      <c r="S11" s="26">
        <f t="shared" si="2"/>
        <v>6.9425171425813232</v>
      </c>
      <c r="T11" s="26">
        <f t="shared" si="2"/>
        <v>1.4991373998483517E-2</v>
      </c>
      <c r="U11" s="26">
        <f t="shared" si="2"/>
        <v>0.23233369836471893</v>
      </c>
      <c r="V11" s="26">
        <f t="shared" si="2"/>
        <v>3.9560794015044073E-3</v>
      </c>
      <c r="W11" s="26">
        <f t="shared" si="2"/>
        <v>1332.3633249962018</v>
      </c>
      <c r="X11" s="26">
        <f t="shared" si="2"/>
        <v>8.5119463821570721E-2</v>
      </c>
      <c r="Y11" s="26">
        <f t="shared" si="2"/>
        <v>0.65953912854522567</v>
      </c>
    </row>
    <row r="12" spans="1:32" s="3" customFormat="1">
      <c r="A12" s="24" t="s">
        <v>129</v>
      </c>
      <c r="B12" s="30" t="s">
        <v>27</v>
      </c>
      <c r="C12" s="93">
        <v>399</v>
      </c>
      <c r="D12" s="93">
        <v>0.28999999999999998</v>
      </c>
      <c r="E12" s="414">
        <v>0.13249726882716423</v>
      </c>
      <c r="F12" s="395">
        <f>IF($C12&lt;11,'Offroad Tiers EF (2)'!$AB$4*$C12*$D12,IF($C12&lt;25,'Offroad Tiers EF (2)'!$AB$5*$C12*$D12,IF($C12&lt;50,'Offroad Tiers EF (2)'!$AB$6*$C12*$D12,IF($C12&lt;75,'Offroad Tiers EF (2)'!$AB$7*$C12*$D12,IF($C12&lt;100,'Offroad Tiers EF (2)'!$AB$8*$C12*$D12,IF($C12&lt;175,'Offroad Tiers EF (2)'!$AB$9*$C12*$D12,IF($C12&lt;300,'Offroad Tiers EF (2)'!$AB$10*$C12*$D12,IF($C12&lt;600,'Offroad Tiers EF (2)'!$AB$11*$C12*$D12,"!"))))))))</f>
        <v>0.66324074074074058</v>
      </c>
      <c r="G12" s="395">
        <f>IF($C12&lt;11,'Offroad Tiers EF (2)'!$Z$4*$C12*$D12,IF($C12&lt;25,'Offroad Tiers EF (2)'!$Z$5*$C12*$D12,IF($C12&lt;50,'Offroad Tiers EF (2)'!$Z$6*$C12*$D12,IF($C12&lt;75,'Offroad Tiers EF (2)'!$Z$7*$C12*$D12,IF($C12&lt;100,'Offroad Tiers EF (2)'!$Z$8*$C12*$D12,IF($C12&lt;175,'Offroad Tiers EF (2)'!$Z$9*$C12*$D12,IF($C12&lt;300,'Offroad Tiers EF (2)'!$Z$10*$C12*$D12,IF($C12&lt;600,'Offroad Tiers EF (2)'!$Z$11*$C12*$D12,"!"))))))))</f>
        <v>1.1632222222222219</v>
      </c>
      <c r="H12" s="414">
        <v>1.7677529729271738E-3</v>
      </c>
      <c r="I12" s="395">
        <f>IF($C12&lt;11,'Offroad Tiers EF (2)'!$AD$4*$C12*$D12,IF($C12&lt;25,'Offroad Tiers EF (2)'!$AD$5*$C12*$D12,IF($C12&lt;50,'Offroad Tiers EF (2)'!$AD$6*$C12*$D12,IF($C12&lt;75,'Offroad Tiers EF (2)'!$AD$7*$C12*$D12,IF($C12&lt;100,'Offroad Tiers EF (2)'!$AD$8*$C12*$D12,IF($C12&lt;175,'Offroad Tiers EF (2)'!$AD$9*$C12*$D12,IF($C12&lt;300,'Offroad Tiers EF (2)'!$AD$10*$C12*$D12,IF($C12&lt;600,'Offroad Tiers EF (2)'!$AD$11*$C12*$D12,"!"))))))))</f>
        <v>3.8263888888888889E-2</v>
      </c>
      <c r="J12" s="96">
        <f t="shared" si="0"/>
        <v>3.4054861111111112E-2</v>
      </c>
      <c r="K12" s="99">
        <v>180.10131655574588</v>
      </c>
      <c r="L12" s="98">
        <v>1.3243614024502522E-2</v>
      </c>
      <c r="M12" s="100">
        <f t="shared" si="1"/>
        <v>0.11050611111111108</v>
      </c>
      <c r="N12" s="89">
        <v>1</v>
      </c>
      <c r="O12" s="89">
        <v>8</v>
      </c>
      <c r="P12" s="89">
        <v>4</v>
      </c>
      <c r="Q12" s="26">
        <f t="shared" si="2"/>
        <v>1.0599781506173138</v>
      </c>
      <c r="R12" s="26">
        <f t="shared" si="2"/>
        <v>5.3059259259259246</v>
      </c>
      <c r="S12" s="26">
        <f t="shared" si="2"/>
        <v>9.3057777777777755</v>
      </c>
      <c r="T12" s="26">
        <f t="shared" si="2"/>
        <v>1.414202378341739E-2</v>
      </c>
      <c r="U12" s="26">
        <f t="shared" si="2"/>
        <v>0.30611111111111111</v>
      </c>
      <c r="V12" s="26">
        <f t="shared" si="2"/>
        <v>0.2724388888888889</v>
      </c>
      <c r="W12" s="26">
        <f t="shared" si="2"/>
        <v>1440.8105324459671</v>
      </c>
      <c r="X12" s="26">
        <f t="shared" si="2"/>
        <v>0.10594891219602018</v>
      </c>
      <c r="Y12" s="26">
        <f t="shared" si="2"/>
        <v>0.88404888888888866</v>
      </c>
    </row>
    <row r="13" spans="1:32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4.6797697394946063</v>
      </c>
      <c r="R13" s="97">
        <f t="shared" si="3"/>
        <v>17.540708501486595</v>
      </c>
      <c r="S13" s="97">
        <f t="shared" si="3"/>
        <v>34.890514052762683</v>
      </c>
      <c r="T13" s="97">
        <f t="shared" si="3"/>
        <v>7.311703783460996E-2</v>
      </c>
      <c r="U13" s="97">
        <f t="shared" si="3"/>
        <v>1.2659318583484067</v>
      </c>
      <c r="V13" s="97">
        <f t="shared" si="3"/>
        <v>0.92385844178698651</v>
      </c>
      <c r="W13" s="97">
        <f t="shared" si="3"/>
        <v>7154.7941362814981</v>
      </c>
      <c r="X13" s="97">
        <f t="shared" si="3"/>
        <v>0.46717109503952536</v>
      </c>
      <c r="Y13" s="97">
        <f t="shared" si="3"/>
        <v>1.9109579216374284</v>
      </c>
    </row>
    <row r="16" spans="1:32" s="4" customFormat="1" ht="15" hidden="1">
      <c r="A16" s="437" t="s">
        <v>467</v>
      </c>
      <c r="B16" s="438"/>
      <c r="C16" s="438"/>
      <c r="D16" s="438"/>
      <c r="E16" s="439"/>
      <c r="F16" s="438"/>
      <c r="G16" s="438"/>
      <c r="H16" s="438"/>
      <c r="I16" s="438"/>
      <c r="J16" s="438"/>
      <c r="K16" s="438"/>
      <c r="L16" s="438"/>
      <c r="M16" s="438"/>
      <c r="N16" s="438"/>
      <c r="O16" s="438"/>
      <c r="P16" s="438"/>
      <c r="Q16" s="438"/>
      <c r="R16" s="438"/>
      <c r="S16" s="438"/>
      <c r="T16" s="438"/>
      <c r="U16" s="438"/>
      <c r="W16" s="5"/>
      <c r="Z16" s="6"/>
      <c r="AA16" s="6"/>
      <c r="AB16" s="6"/>
      <c r="AC16" s="6"/>
      <c r="AD16" s="6"/>
      <c r="AE16" s="6"/>
      <c r="AF16" s="7"/>
    </row>
    <row r="17" spans="1:32" s="4" customFormat="1" ht="21" hidden="1">
      <c r="A17" s="602" t="s">
        <v>468</v>
      </c>
      <c r="B17" s="602"/>
      <c r="C17" s="602"/>
      <c r="D17" s="602"/>
      <c r="E17" s="602"/>
      <c r="F17" s="602"/>
      <c r="G17" s="602"/>
      <c r="H17" s="602"/>
      <c r="I17" s="438"/>
      <c r="J17" s="438"/>
      <c r="K17" s="438"/>
      <c r="L17" s="438"/>
      <c r="M17" s="438"/>
      <c r="N17" s="438"/>
      <c r="O17" s="438"/>
      <c r="P17" s="438"/>
      <c r="Q17" s="438"/>
      <c r="R17" s="438"/>
      <c r="S17" s="438"/>
      <c r="T17" s="438"/>
      <c r="U17" s="438"/>
      <c r="W17" s="5"/>
      <c r="Z17" s="6"/>
      <c r="AA17" s="6"/>
      <c r="AB17" s="6"/>
      <c r="AC17" s="6"/>
      <c r="AD17" s="6"/>
      <c r="AE17" s="6"/>
      <c r="AF17" s="7"/>
    </row>
    <row r="18" spans="1:32" s="4" customFormat="1" ht="15" hidden="1">
      <c r="A18" s="620" t="s">
        <v>192</v>
      </c>
      <c r="B18" s="622" t="s">
        <v>416</v>
      </c>
      <c r="C18" s="622" t="s">
        <v>417</v>
      </c>
      <c r="D18" s="622" t="s">
        <v>187</v>
      </c>
      <c r="E18" s="624" t="s">
        <v>186</v>
      </c>
      <c r="F18" s="626" t="s">
        <v>418</v>
      </c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W18" s="5"/>
      <c r="Z18" s="6"/>
      <c r="AA18" s="6"/>
      <c r="AB18" s="6"/>
      <c r="AC18" s="6"/>
      <c r="AD18" s="6"/>
      <c r="AE18" s="6"/>
      <c r="AF18" s="7"/>
    </row>
    <row r="19" spans="1:32" s="4" customFormat="1" ht="15" hidden="1">
      <c r="A19" s="621"/>
      <c r="B19" s="623"/>
      <c r="C19" s="623"/>
      <c r="D19" s="623"/>
      <c r="E19" s="625"/>
      <c r="F19" s="627"/>
      <c r="G19" s="628" t="s">
        <v>419</v>
      </c>
      <c r="H19" s="622"/>
      <c r="I19" s="622"/>
      <c r="J19" s="622"/>
      <c r="K19" s="629"/>
      <c r="L19" s="620" t="s">
        <v>420</v>
      </c>
      <c r="M19" s="622"/>
      <c r="N19" s="622"/>
      <c r="O19" s="622"/>
      <c r="P19" s="629"/>
      <c r="Q19" s="620" t="s">
        <v>421</v>
      </c>
      <c r="R19" s="622"/>
      <c r="S19" s="622"/>
      <c r="T19" s="622"/>
      <c r="U19" s="629"/>
      <c r="W19" s="5"/>
      <c r="Z19" s="6"/>
      <c r="AA19" s="6"/>
      <c r="AB19" s="6"/>
      <c r="AC19" s="6"/>
      <c r="AD19" s="6"/>
      <c r="AE19" s="6"/>
      <c r="AF19" s="7"/>
    </row>
    <row r="20" spans="1:32" s="4" customFormat="1" ht="15" hidden="1">
      <c r="A20" s="441" t="s">
        <v>164</v>
      </c>
      <c r="B20" s="442" t="s">
        <v>163</v>
      </c>
      <c r="C20" s="442" t="s">
        <v>422</v>
      </c>
      <c r="D20" s="442"/>
      <c r="E20" s="442"/>
      <c r="F20" s="443"/>
      <c r="G20" s="444" t="s">
        <v>55</v>
      </c>
      <c r="H20" s="445" t="s">
        <v>181</v>
      </c>
      <c r="I20" s="445" t="s">
        <v>73</v>
      </c>
      <c r="J20" s="445" t="s">
        <v>423</v>
      </c>
      <c r="K20" s="446" t="s">
        <v>139</v>
      </c>
      <c r="L20" s="444" t="s">
        <v>55</v>
      </c>
      <c r="M20" s="445" t="s">
        <v>181</v>
      </c>
      <c r="N20" s="445" t="s">
        <v>73</v>
      </c>
      <c r="O20" s="445" t="s">
        <v>423</v>
      </c>
      <c r="P20" s="446" t="s">
        <v>139</v>
      </c>
      <c r="Q20" s="444" t="s">
        <v>55</v>
      </c>
      <c r="R20" s="445" t="s">
        <v>181</v>
      </c>
      <c r="S20" s="445" t="s">
        <v>73</v>
      </c>
      <c r="T20" s="445" t="s">
        <v>423</v>
      </c>
      <c r="U20" s="446" t="s">
        <v>139</v>
      </c>
      <c r="W20" s="5"/>
      <c r="Z20" s="6"/>
      <c r="AA20" s="6"/>
      <c r="AB20" s="6"/>
      <c r="AC20" s="6"/>
      <c r="AD20" s="6"/>
      <c r="AE20" s="6"/>
      <c r="AF20" s="7"/>
    </row>
    <row r="21" spans="1:32" s="4" customFormat="1" ht="15" hidden="1">
      <c r="A21" s="441"/>
      <c r="B21" s="442"/>
      <c r="C21" s="442"/>
      <c r="D21" s="442" t="s">
        <v>165</v>
      </c>
      <c r="E21" s="442">
        <v>8.1539999999999998E-3</v>
      </c>
      <c r="F21" s="443">
        <v>19</v>
      </c>
      <c r="G21" s="441">
        <v>2.199837</v>
      </c>
      <c r="H21" s="442">
        <v>23.004097000000002</v>
      </c>
      <c r="I21" s="442">
        <v>2.199837</v>
      </c>
      <c r="J21" s="442">
        <v>1.292</v>
      </c>
      <c r="K21" s="447" t="s">
        <v>104</v>
      </c>
      <c r="L21" s="441">
        <f t="shared" ref="L21:P25" si="4">G21*$E21*$F21*60/453.59</f>
        <v>4.5081939248484318E-2</v>
      </c>
      <c r="M21" s="442">
        <f t="shared" si="4"/>
        <v>0.4714300666004983</v>
      </c>
      <c r="N21" s="442">
        <f t="shared" si="4"/>
        <v>4.5081939248484318E-2</v>
      </c>
      <c r="O21" s="442">
        <f t="shared" si="4"/>
        <v>2.647735514451377E-2</v>
      </c>
      <c r="P21" s="447" t="e">
        <f t="shared" si="4"/>
        <v>#VALUE!</v>
      </c>
      <c r="Q21" s="441"/>
      <c r="R21" s="442"/>
      <c r="S21" s="442"/>
      <c r="T21" s="442"/>
      <c r="U21" s="447"/>
      <c r="W21" s="5"/>
      <c r="Z21" s="6"/>
      <c r="AA21" s="6"/>
      <c r="AB21" s="6"/>
      <c r="AC21" s="6"/>
      <c r="AD21" s="6"/>
      <c r="AE21" s="6"/>
      <c r="AF21" s="7"/>
    </row>
    <row r="22" spans="1:32" s="4" customFormat="1" ht="15" hidden="1">
      <c r="A22" s="441"/>
      <c r="B22" s="442"/>
      <c r="C22" s="442"/>
      <c r="D22" s="442" t="s">
        <v>160</v>
      </c>
      <c r="E22" s="442">
        <v>3.1642000000000003E-2</v>
      </c>
      <c r="F22" s="443">
        <v>10.4</v>
      </c>
      <c r="G22" s="441">
        <v>6.5999939999999997</v>
      </c>
      <c r="H22" s="442">
        <v>0.40267500000000001</v>
      </c>
      <c r="I22" s="442">
        <v>6.5999939999999997</v>
      </c>
      <c r="J22" s="442">
        <v>1.292</v>
      </c>
      <c r="K22" s="447" t="s">
        <v>104</v>
      </c>
      <c r="L22" s="441">
        <f t="shared" si="4"/>
        <v>0.28729534234077475</v>
      </c>
      <c r="M22" s="442">
        <f t="shared" si="4"/>
        <v>1.7528296537401622E-2</v>
      </c>
      <c r="N22" s="442">
        <f t="shared" si="4"/>
        <v>0.28729534234077475</v>
      </c>
      <c r="O22" s="442">
        <f t="shared" si="4"/>
        <v>5.6240290870610034E-2</v>
      </c>
      <c r="P22" s="447" t="e">
        <f t="shared" si="4"/>
        <v>#VALUE!</v>
      </c>
      <c r="Q22" s="441"/>
      <c r="R22" s="442"/>
      <c r="S22" s="442"/>
      <c r="T22" s="442"/>
      <c r="U22" s="447"/>
      <c r="W22" s="5"/>
      <c r="Z22" s="6"/>
      <c r="AA22" s="6"/>
      <c r="AB22" s="6"/>
      <c r="AC22" s="6"/>
      <c r="AD22" s="6"/>
      <c r="AE22" s="6"/>
      <c r="AF22" s="7"/>
    </row>
    <row r="23" spans="1:32" s="4" customFormat="1" ht="15" hidden="1">
      <c r="A23" s="441"/>
      <c r="B23" s="442"/>
      <c r="C23" s="442"/>
      <c r="D23" s="442" t="s">
        <v>159</v>
      </c>
      <c r="E23" s="442">
        <v>2.8926E-2</v>
      </c>
      <c r="F23" s="443">
        <v>0.09</v>
      </c>
      <c r="G23" s="441">
        <v>5.9811420000000002</v>
      </c>
      <c r="H23" s="442">
        <v>0.40833700000000001</v>
      </c>
      <c r="I23" s="442">
        <v>5.9811420000000002</v>
      </c>
      <c r="J23" s="442">
        <v>1.292</v>
      </c>
      <c r="K23" s="447" t="s">
        <v>104</v>
      </c>
      <c r="L23" s="441">
        <f t="shared" si="4"/>
        <v>2.0596943778672366E-3</v>
      </c>
      <c r="M23" s="442">
        <f t="shared" si="4"/>
        <v>1.4061686266187527E-4</v>
      </c>
      <c r="N23" s="442">
        <f t="shared" si="4"/>
        <v>2.0596943778672366E-3</v>
      </c>
      <c r="O23" s="442">
        <f t="shared" si="4"/>
        <v>4.449192371965873E-4</v>
      </c>
      <c r="P23" s="447" t="e">
        <f t="shared" si="4"/>
        <v>#VALUE!</v>
      </c>
      <c r="Q23" s="441">
        <f>$E23*G23*3600/453.59</f>
        <v>1.3731295852448246</v>
      </c>
      <c r="R23" s="442">
        <f>$E23*H23*3600/453.59</f>
        <v>9.3744575107916853E-2</v>
      </c>
      <c r="S23" s="442">
        <f>$E23*I23*3600/453.59</f>
        <v>1.3731295852448246</v>
      </c>
      <c r="T23" s="442">
        <f>$E23*J23*3600/453.59</f>
        <v>0.29661282479772488</v>
      </c>
      <c r="U23" s="447" t="s">
        <v>104</v>
      </c>
      <c r="W23" s="5"/>
      <c r="Z23" s="6"/>
      <c r="AA23" s="6"/>
      <c r="AB23" s="6"/>
      <c r="AC23" s="6"/>
      <c r="AD23" s="6"/>
      <c r="AE23" s="6"/>
      <c r="AF23" s="7"/>
    </row>
    <row r="24" spans="1:32" s="4" customFormat="1" ht="15" hidden="1">
      <c r="A24" s="441"/>
      <c r="B24" s="442"/>
      <c r="C24" s="442"/>
      <c r="D24" s="442" t="s">
        <v>158</v>
      </c>
      <c r="E24" s="442">
        <v>1.0515999999999999E-2</v>
      </c>
      <c r="F24" s="443">
        <v>10.050000000000001</v>
      </c>
      <c r="G24" s="441">
        <v>2.200637</v>
      </c>
      <c r="H24" s="442">
        <v>5.9887670000000002</v>
      </c>
      <c r="I24" s="442">
        <v>2.200637</v>
      </c>
      <c r="J24" s="442">
        <v>1.292</v>
      </c>
      <c r="K24" s="447" t="s">
        <v>104</v>
      </c>
      <c r="L24" s="441">
        <f t="shared" si="4"/>
        <v>3.0764710225701625E-2</v>
      </c>
      <c r="M24" s="442">
        <f t="shared" si="4"/>
        <v>8.3722431897784333E-2</v>
      </c>
      <c r="N24" s="442">
        <f t="shared" si="4"/>
        <v>3.0764710225701625E-2</v>
      </c>
      <c r="O24" s="442">
        <f t="shared" si="4"/>
        <v>1.8062045494830134E-2</v>
      </c>
      <c r="P24" s="447" t="e">
        <f t="shared" si="4"/>
        <v>#VALUE!</v>
      </c>
      <c r="Q24" s="441"/>
      <c r="R24" s="442"/>
      <c r="S24" s="442"/>
      <c r="T24" s="442"/>
      <c r="U24" s="447"/>
      <c r="W24" s="5"/>
      <c r="Z24" s="6"/>
      <c r="AA24" s="6"/>
      <c r="AB24" s="6"/>
      <c r="AC24" s="6"/>
      <c r="AD24" s="6"/>
      <c r="AE24" s="6"/>
      <c r="AF24" s="7"/>
    </row>
    <row r="25" spans="1:32" s="4" customFormat="1" ht="15.75" hidden="1" thickBot="1">
      <c r="A25" s="448"/>
      <c r="B25" s="449"/>
      <c r="C25" s="449"/>
      <c r="D25" s="449" t="s">
        <v>157</v>
      </c>
      <c r="E25" s="449">
        <v>8.1539999999999998E-3</v>
      </c>
      <c r="F25" s="450">
        <v>7</v>
      </c>
      <c r="G25" s="448">
        <v>2.199837</v>
      </c>
      <c r="H25" s="449">
        <v>23.004097000000002</v>
      </c>
      <c r="I25" s="449">
        <v>2.199837</v>
      </c>
      <c r="J25" s="449">
        <v>1.292</v>
      </c>
      <c r="K25" s="451" t="s">
        <v>104</v>
      </c>
      <c r="L25" s="448">
        <f t="shared" si="4"/>
        <v>1.6609135512599488E-2</v>
      </c>
      <c r="M25" s="449">
        <f t="shared" si="4"/>
        <v>0.17368476137913094</v>
      </c>
      <c r="N25" s="449">
        <f t="shared" si="4"/>
        <v>1.6609135512599488E-2</v>
      </c>
      <c r="O25" s="449">
        <f t="shared" si="4"/>
        <v>9.7548150532419144E-3</v>
      </c>
      <c r="P25" s="451" t="e">
        <f t="shared" si="4"/>
        <v>#VALUE!</v>
      </c>
      <c r="Q25" s="448"/>
      <c r="R25" s="449"/>
      <c r="S25" s="449"/>
      <c r="T25" s="449"/>
      <c r="U25" s="451"/>
      <c r="W25" s="5"/>
      <c r="Z25" s="6"/>
      <c r="AA25" s="6"/>
      <c r="AB25" s="6"/>
      <c r="AC25" s="6"/>
      <c r="AD25" s="6"/>
      <c r="AE25" s="6"/>
      <c r="AF25" s="7"/>
    </row>
    <row r="26" spans="1:32" s="4" customFormat="1" ht="16.5" hidden="1" thickTop="1" thickBot="1">
      <c r="A26" s="452"/>
      <c r="B26" s="453"/>
      <c r="C26" s="453"/>
      <c r="D26" s="453"/>
      <c r="E26" s="453"/>
      <c r="F26" s="454"/>
      <c r="G26" s="452"/>
      <c r="H26" s="630" t="s">
        <v>424</v>
      </c>
      <c r="I26" s="631"/>
      <c r="J26" s="631"/>
      <c r="K26" s="631"/>
      <c r="L26" s="501">
        <f>SUM(L21:L25)</f>
        <v>0.38181082170542735</v>
      </c>
      <c r="M26" s="502">
        <f>SUM(M21:M25)</f>
        <v>0.74650617327747704</v>
      </c>
      <c r="N26" s="502">
        <f>SUM(N21:N25)</f>
        <v>0.38181082170542735</v>
      </c>
      <c r="O26" s="502">
        <f>SUM(O21:O25)</f>
        <v>0.11097942580039243</v>
      </c>
      <c r="P26" s="455"/>
      <c r="Q26" s="452"/>
      <c r="R26" s="453"/>
      <c r="S26" s="453"/>
      <c r="T26" s="456"/>
      <c r="U26" s="456"/>
      <c r="W26" s="5"/>
      <c r="Z26" s="6"/>
      <c r="AA26" s="6"/>
      <c r="AB26" s="6"/>
      <c r="AC26" s="6"/>
      <c r="AD26" s="6"/>
      <c r="AE26" s="6"/>
      <c r="AF26" s="7"/>
    </row>
    <row r="27" spans="1:32" hidden="1"/>
    <row r="28" spans="1:32" s="4" customFormat="1" ht="15.75" hidden="1">
      <c r="A28" s="466" t="s">
        <v>427</v>
      </c>
      <c r="B28" s="467"/>
      <c r="C28" s="467"/>
      <c r="D28" s="467"/>
      <c r="E28" s="468"/>
      <c r="F28" s="2"/>
      <c r="G28" s="2"/>
      <c r="H28" s="2"/>
      <c r="I28" s="2"/>
      <c r="J28" s="2"/>
      <c r="K28" s="2"/>
      <c r="L28" s="2"/>
      <c r="M28" s="2"/>
      <c r="N28" s="3"/>
      <c r="O28"/>
      <c r="P28"/>
      <c r="W28" s="5"/>
      <c r="Z28" s="6"/>
      <c r="AA28" s="6"/>
      <c r="AB28" s="6"/>
      <c r="AC28" s="6"/>
      <c r="AD28" s="6"/>
      <c r="AE28" s="6"/>
      <c r="AF28" s="7"/>
    </row>
    <row r="29" spans="1:32" s="4" customFormat="1" ht="15" hidden="1">
      <c r="A29" s="470" t="s">
        <v>428</v>
      </c>
      <c r="B29" s="467"/>
      <c r="C29" s="467"/>
      <c r="D29" s="467"/>
      <c r="E29" s="468"/>
      <c r="F29" s="2"/>
      <c r="G29" s="2"/>
      <c r="H29" s="2"/>
      <c r="I29" s="2"/>
      <c r="J29" s="2"/>
      <c r="K29" s="2"/>
      <c r="L29" s="2"/>
      <c r="M29" s="2"/>
      <c r="N29" s="3"/>
      <c r="O29"/>
      <c r="P29"/>
      <c r="W29" s="5"/>
      <c r="Z29" s="6"/>
      <c r="AA29" s="6"/>
      <c r="AB29" s="6"/>
      <c r="AC29" s="6"/>
      <c r="AD29" s="6"/>
      <c r="AE29" s="6"/>
      <c r="AF29" s="7"/>
    </row>
    <row r="30" spans="1:32" s="4" customFormat="1" ht="15.75" hidden="1">
      <c r="A30" s="632" t="s">
        <v>429</v>
      </c>
      <c r="B30" s="633"/>
      <c r="C30" s="616" t="s">
        <v>430</v>
      </c>
      <c r="D30" s="616"/>
      <c r="E30" s="617"/>
      <c r="F30" s="2"/>
      <c r="G30" s="2"/>
      <c r="H30" s="2"/>
      <c r="I30" s="2"/>
      <c r="J30" s="2"/>
      <c r="K30" s="2"/>
      <c r="L30" s="2"/>
      <c r="M30" s="2"/>
      <c r="N30" s="3"/>
      <c r="O30"/>
      <c r="P30"/>
      <c r="W30" s="5"/>
      <c r="Z30" s="6"/>
      <c r="AA30" s="6"/>
      <c r="AB30" s="6"/>
      <c r="AC30" s="6"/>
      <c r="AD30" s="6"/>
      <c r="AE30" s="6"/>
      <c r="AF30" s="7"/>
    </row>
    <row r="31" spans="1:32" s="2" customFormat="1" ht="19.5" hidden="1" thickBot="1">
      <c r="A31" s="634"/>
      <c r="B31" s="635"/>
      <c r="C31" s="458" t="s">
        <v>55</v>
      </c>
      <c r="D31" s="458" t="s">
        <v>425</v>
      </c>
      <c r="E31" s="459" t="s">
        <v>426</v>
      </c>
      <c r="N31" s="3"/>
      <c r="O31"/>
      <c r="P31"/>
      <c r="Q31" s="4"/>
      <c r="R31" s="4"/>
      <c r="S31" s="4"/>
      <c r="T31" s="4"/>
      <c r="U31" s="4"/>
      <c r="V31" s="4"/>
      <c r="W31" s="5"/>
      <c r="X31" s="4"/>
      <c r="Y31" s="4"/>
      <c r="Z31" s="6"/>
      <c r="AA31" s="6"/>
      <c r="AB31" s="6"/>
      <c r="AC31" s="6"/>
      <c r="AD31" s="6"/>
      <c r="AE31" s="6"/>
      <c r="AF31" s="7"/>
    </row>
    <row r="32" spans="1:32" s="2" customFormat="1" ht="15" hidden="1">
      <c r="A32" s="618" t="s">
        <v>469</v>
      </c>
      <c r="B32" s="619"/>
      <c r="C32" s="460" t="e">
        <f>#REF!</f>
        <v>#REF!</v>
      </c>
      <c r="D32" s="460" t="e">
        <f>#REF!</f>
        <v>#REF!</v>
      </c>
      <c r="E32" s="461" t="e">
        <f>#REF!</f>
        <v>#REF!</v>
      </c>
      <c r="N32" s="3"/>
      <c r="O32"/>
      <c r="P32"/>
      <c r="Q32" s="4"/>
      <c r="R32" s="4"/>
      <c r="S32" s="4"/>
      <c r="T32" s="4"/>
      <c r="U32" s="4"/>
      <c r="V32" s="4"/>
      <c r="W32" s="5"/>
      <c r="X32" s="4"/>
      <c r="Y32" s="4"/>
      <c r="Z32" s="6"/>
      <c r="AA32" s="6"/>
      <c r="AB32" s="6"/>
      <c r="AC32" s="6"/>
      <c r="AD32" s="6"/>
      <c r="AE32" s="6"/>
      <c r="AF32" s="7"/>
    </row>
    <row r="33" spans="1:32" s="2" customFormat="1" ht="15" hidden="1">
      <c r="A33" s="541" t="s">
        <v>431</v>
      </c>
      <c r="B33" s="541"/>
      <c r="C33" s="462">
        <f>3*Q23</f>
        <v>4.1193887557344739</v>
      </c>
      <c r="D33" s="462">
        <f>3*R23</f>
        <v>0.28123372532375057</v>
      </c>
      <c r="E33" s="462">
        <f>3*S23</f>
        <v>4.1193887557344739</v>
      </c>
      <c r="N33" s="3"/>
      <c r="O33"/>
      <c r="P33"/>
      <c r="Q33" s="4"/>
      <c r="R33" s="4"/>
      <c r="S33" s="4"/>
      <c r="T33" s="4"/>
      <c r="U33" s="4"/>
      <c r="V33" s="4"/>
      <c r="W33" s="5"/>
      <c r="X33" s="4"/>
      <c r="Y33" s="4"/>
      <c r="Z33" s="6"/>
      <c r="AA33" s="6"/>
      <c r="AB33" s="6"/>
      <c r="AC33" s="6"/>
      <c r="AD33" s="6"/>
      <c r="AE33" s="6"/>
      <c r="AF33" s="7"/>
    </row>
    <row r="34" spans="1:32" s="2" customFormat="1" ht="15.75" hidden="1" thickBot="1">
      <c r="A34" s="599" t="s">
        <v>432</v>
      </c>
      <c r="B34" s="600"/>
      <c r="C34" s="471" t="e">
        <f>C32+C33</f>
        <v>#REF!</v>
      </c>
      <c r="D34" s="471" t="e">
        <f>D32+D33</f>
        <v>#REF!</v>
      </c>
      <c r="E34" s="471" t="e">
        <f>E32+E33</f>
        <v>#REF!</v>
      </c>
      <c r="N34" s="3"/>
      <c r="O34"/>
      <c r="P34"/>
      <c r="Q34" s="4"/>
      <c r="R34" s="4"/>
      <c r="S34" s="4"/>
      <c r="T34" s="4"/>
      <c r="U34" s="4"/>
      <c r="V34" s="4"/>
      <c r="W34" s="5"/>
      <c r="X34" s="4"/>
      <c r="Y34" s="4"/>
      <c r="Z34" s="6"/>
      <c r="AA34" s="6"/>
      <c r="AB34" s="6"/>
      <c r="AC34" s="6"/>
      <c r="AD34" s="6"/>
      <c r="AE34" s="6"/>
      <c r="AF34" s="7"/>
    </row>
    <row r="35" spans="1:32" s="2" customFormat="1" ht="15" hidden="1">
      <c r="A35" s="463" t="s">
        <v>470</v>
      </c>
      <c r="B35" s="463"/>
      <c r="C35" s="463"/>
      <c r="D35" s="463"/>
      <c r="E35" s="464"/>
      <c r="N35" s="3"/>
      <c r="O35"/>
      <c r="P35"/>
      <c r="Q35" s="4"/>
      <c r="R35" s="4"/>
      <c r="S35" s="4"/>
      <c r="T35" s="4"/>
      <c r="U35" s="4"/>
      <c r="V35" s="4"/>
      <c r="W35" s="5"/>
      <c r="X35" s="4"/>
      <c r="Y35" s="4"/>
      <c r="Z35" s="6"/>
      <c r="AA35" s="6"/>
      <c r="AB35" s="6"/>
      <c r="AC35" s="6"/>
      <c r="AD35" s="6"/>
      <c r="AE35" s="6"/>
      <c r="AF35" s="7"/>
    </row>
    <row r="36" spans="1:32" hidden="1"/>
    <row r="37" spans="1:32" s="2" customFormat="1" ht="23.25" hidden="1">
      <c r="A37" s="601" t="s">
        <v>433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438"/>
      <c r="N37" s="3"/>
      <c r="O37"/>
      <c r="P37"/>
      <c r="Q37" s="4"/>
      <c r="R37" s="4"/>
      <c r="S37" s="4"/>
      <c r="T37" s="4"/>
      <c r="U37" s="4"/>
      <c r="V37" s="4"/>
      <c r="W37" s="5"/>
      <c r="X37" s="4"/>
      <c r="Y37" s="4"/>
      <c r="Z37" s="6"/>
      <c r="AA37" s="6"/>
      <c r="AB37" s="6"/>
      <c r="AC37" s="6"/>
      <c r="AD37" s="6"/>
      <c r="AE37" s="6"/>
      <c r="AF37" s="7"/>
    </row>
    <row r="38" spans="1:32" s="2" customFormat="1" ht="21" hidden="1">
      <c r="A38" s="602" t="s">
        <v>468</v>
      </c>
      <c r="B38" s="602"/>
      <c r="C38" s="602"/>
      <c r="D38" s="602"/>
      <c r="E38" s="602"/>
      <c r="F38" s="602"/>
      <c r="G38" s="602"/>
      <c r="H38" s="602"/>
      <c r="I38" s="602"/>
      <c r="J38" s="602"/>
      <c r="K38" s="602"/>
      <c r="L38" s="438"/>
      <c r="N38" s="3"/>
      <c r="O38"/>
      <c r="P38"/>
      <c r="Q38" s="4"/>
      <c r="R38" s="4"/>
      <c r="S38" s="4"/>
      <c r="T38" s="4"/>
      <c r="U38" s="4"/>
      <c r="V38" s="4"/>
      <c r="W38" s="5"/>
      <c r="X38" s="4"/>
      <c r="Y38" s="4"/>
      <c r="Z38" s="6"/>
      <c r="AA38" s="6"/>
      <c r="AB38" s="6"/>
      <c r="AC38" s="6"/>
      <c r="AD38" s="6"/>
      <c r="AE38" s="6"/>
      <c r="AF38" s="7"/>
    </row>
    <row r="39" spans="1:32" s="2" customFormat="1" ht="15.75" hidden="1">
      <c r="A39" s="542" t="s">
        <v>434</v>
      </c>
      <c r="B39" s="542"/>
      <c r="C39" s="542"/>
      <c r="D39" s="542"/>
      <c r="E39" s="472"/>
      <c r="F39" s="473"/>
      <c r="G39" s="473"/>
      <c r="H39" s="473"/>
      <c r="I39" s="473"/>
      <c r="J39" s="473"/>
      <c r="K39" s="473"/>
      <c r="L39" s="473"/>
      <c r="N39" s="3"/>
      <c r="O39"/>
      <c r="P39"/>
      <c r="Q39" s="4"/>
      <c r="R39" s="4"/>
      <c r="S39" s="4"/>
      <c r="T39" s="4"/>
      <c r="U39" s="4"/>
      <c r="V39" s="4"/>
      <c r="W39" s="5"/>
      <c r="X39" s="4"/>
      <c r="Y39" s="4"/>
      <c r="Z39" s="6"/>
      <c r="AA39" s="6"/>
      <c r="AB39" s="6"/>
      <c r="AC39" s="6"/>
      <c r="AD39" s="6"/>
      <c r="AE39" s="6"/>
      <c r="AF39" s="7"/>
    </row>
    <row r="40" spans="1:32" s="2" customFormat="1" ht="15" hidden="1">
      <c r="A40" s="474" t="s">
        <v>435</v>
      </c>
      <c r="B40" s="475" t="s">
        <v>436</v>
      </c>
      <c r="C40" s="475" t="s">
        <v>437</v>
      </c>
      <c r="D40" s="476"/>
      <c r="E40" s="473"/>
      <c r="F40" s="473"/>
      <c r="G40" s="475"/>
      <c r="H40" s="473"/>
      <c r="I40" s="473"/>
      <c r="J40" s="473"/>
      <c r="K40" s="473"/>
      <c r="L40" s="438"/>
      <c r="N40" s="3"/>
      <c r="O40"/>
      <c r="P40"/>
      <c r="Q40" s="4"/>
      <c r="R40" s="4"/>
      <c r="S40" s="4"/>
      <c r="T40" s="4"/>
      <c r="U40" s="4"/>
      <c r="V40" s="4"/>
      <c r="W40" s="5"/>
      <c r="X40" s="4"/>
      <c r="Y40" s="4"/>
      <c r="Z40" s="6"/>
      <c r="AA40" s="6"/>
      <c r="AB40" s="6"/>
      <c r="AC40" s="6"/>
      <c r="AD40" s="6"/>
      <c r="AE40" s="6"/>
      <c r="AF40" s="7"/>
    </row>
    <row r="41" spans="1:32" s="2" customFormat="1" ht="17.25" hidden="1">
      <c r="A41" s="477">
        <v>6.84</v>
      </c>
      <c r="B41" s="473" t="s">
        <v>438</v>
      </c>
      <c r="C41" s="473" t="s">
        <v>439</v>
      </c>
      <c r="D41" s="476"/>
      <c r="E41" s="473"/>
      <c r="F41" s="473"/>
      <c r="G41" s="475"/>
      <c r="H41" s="473"/>
      <c r="I41" s="473"/>
      <c r="J41" s="473"/>
      <c r="K41" s="473"/>
      <c r="L41" s="438"/>
      <c r="N41" s="3"/>
      <c r="O41"/>
      <c r="P41"/>
      <c r="Q41" s="4"/>
      <c r="R41" s="4"/>
      <c r="S41" s="4"/>
      <c r="T41" s="4"/>
      <c r="U41" s="4"/>
      <c r="V41" s="4"/>
      <c r="W41" s="5"/>
      <c r="X41" s="4"/>
      <c r="Y41" s="4"/>
      <c r="Z41" s="6"/>
      <c r="AA41" s="6"/>
      <c r="AB41" s="6"/>
      <c r="AC41" s="6"/>
      <c r="AD41" s="6"/>
      <c r="AE41" s="6"/>
      <c r="AF41" s="7"/>
    </row>
    <row r="42" spans="1:32" s="2" customFormat="1" ht="15" hidden="1">
      <c r="A42" s="473">
        <v>142</v>
      </c>
      <c r="B42" s="473" t="s">
        <v>134</v>
      </c>
      <c r="C42" s="473" t="s">
        <v>440</v>
      </c>
      <c r="D42" s="476"/>
      <c r="E42" s="473"/>
      <c r="F42" s="473"/>
      <c r="G42" s="475"/>
      <c r="H42" s="473"/>
      <c r="I42" s="473"/>
      <c r="J42" s="473"/>
      <c r="K42" s="473"/>
      <c r="L42" s="438"/>
      <c r="N42" s="3"/>
      <c r="O42"/>
      <c r="P42"/>
      <c r="Q42" s="4"/>
      <c r="R42" s="4"/>
      <c r="S42" s="4"/>
      <c r="T42" s="4"/>
      <c r="U42" s="4"/>
      <c r="V42" s="4"/>
      <c r="W42" s="5"/>
      <c r="X42" s="4"/>
      <c r="Y42" s="4"/>
      <c r="Z42" s="6"/>
      <c r="AA42" s="6"/>
      <c r="AB42" s="6"/>
      <c r="AC42" s="6"/>
      <c r="AD42" s="6"/>
      <c r="AE42" s="6"/>
      <c r="AF42" s="7"/>
    </row>
    <row r="43" spans="1:32" s="2" customFormat="1" ht="15" hidden="1">
      <c r="A43" s="478">
        <f>+A42/A$44</f>
        <v>0.20913107511045656</v>
      </c>
      <c r="B43" s="479" t="s">
        <v>441</v>
      </c>
      <c r="C43" s="479" t="s">
        <v>442</v>
      </c>
      <c r="D43" s="480"/>
      <c r="E43" s="479"/>
      <c r="F43" s="479"/>
      <c r="G43" s="481"/>
      <c r="H43" s="479"/>
      <c r="I43" s="479"/>
      <c r="J43" s="479"/>
      <c r="K43" s="479"/>
      <c r="L43" s="469"/>
      <c r="N43" s="3"/>
      <c r="O43"/>
      <c r="P43"/>
      <c r="Q43" s="4"/>
      <c r="R43" s="4"/>
      <c r="S43" s="4"/>
      <c r="T43" s="4"/>
      <c r="U43" s="4"/>
      <c r="V43" s="4"/>
      <c r="W43" s="5"/>
      <c r="X43" s="4"/>
      <c r="Y43" s="4"/>
      <c r="Z43" s="6"/>
      <c r="AA43" s="6"/>
      <c r="AB43" s="6"/>
      <c r="AC43" s="6"/>
      <c r="AD43" s="6"/>
      <c r="AE43" s="6"/>
      <c r="AF43" s="7"/>
    </row>
    <row r="44" spans="1:32" s="2" customFormat="1" ht="15" hidden="1">
      <c r="A44" s="473">
        <v>679</v>
      </c>
      <c r="B44" s="473" t="s">
        <v>134</v>
      </c>
      <c r="C44" s="473" t="s">
        <v>443</v>
      </c>
      <c r="D44" s="476"/>
      <c r="E44" s="473"/>
      <c r="F44" s="473"/>
      <c r="G44" s="475"/>
      <c r="H44" s="473"/>
      <c r="I44" s="473"/>
      <c r="J44" s="473"/>
      <c r="K44" s="473"/>
      <c r="L44" s="438"/>
      <c r="N44" s="3"/>
      <c r="O44"/>
      <c r="P44"/>
      <c r="Q44" s="4"/>
      <c r="R44" s="4"/>
      <c r="S44" s="4"/>
      <c r="T44" s="4"/>
      <c r="U44" s="4"/>
      <c r="V44" s="4"/>
      <c r="W44" s="5"/>
      <c r="X44" s="4"/>
      <c r="Y44" s="4"/>
      <c r="Z44" s="6"/>
      <c r="AA44" s="6"/>
      <c r="AB44" s="6"/>
      <c r="AC44" s="6"/>
      <c r="AD44" s="6"/>
      <c r="AE44" s="6"/>
      <c r="AF44" s="7"/>
    </row>
    <row r="45" spans="1:32" s="2" customFormat="1" ht="15" hidden="1">
      <c r="A45" s="478">
        <f>+A44/A$44</f>
        <v>1</v>
      </c>
      <c r="B45" s="479" t="s">
        <v>441</v>
      </c>
      <c r="C45" s="479" t="s">
        <v>444</v>
      </c>
      <c r="D45" s="480"/>
      <c r="E45" s="479"/>
      <c r="F45" s="479"/>
      <c r="G45" s="481"/>
      <c r="H45" s="479"/>
      <c r="I45" s="479"/>
      <c r="J45" s="479"/>
      <c r="K45" s="479"/>
      <c r="L45" s="469"/>
      <c r="N45" s="3"/>
      <c r="O45"/>
      <c r="P45"/>
      <c r="Q45" s="4"/>
      <c r="R45" s="4"/>
      <c r="S45" s="4"/>
      <c r="T45" s="4"/>
      <c r="U45" s="4"/>
      <c r="V45" s="4"/>
      <c r="W45" s="5"/>
      <c r="X45" s="4"/>
      <c r="Y45" s="4"/>
      <c r="Z45" s="6"/>
      <c r="AA45" s="6"/>
      <c r="AB45" s="6"/>
      <c r="AC45" s="6"/>
      <c r="AD45" s="6"/>
      <c r="AE45" s="6"/>
      <c r="AF45" s="7"/>
    </row>
    <row r="46" spans="1:32" s="2" customFormat="1" ht="18" hidden="1">
      <c r="A46" s="473">
        <v>8.32</v>
      </c>
      <c r="B46" s="473" t="s">
        <v>445</v>
      </c>
      <c r="C46" s="473" t="s">
        <v>446</v>
      </c>
      <c r="D46" s="482"/>
      <c r="E46" s="473"/>
      <c r="F46" s="473"/>
      <c r="G46" s="473"/>
      <c r="H46" s="473"/>
      <c r="I46" s="473"/>
      <c r="J46" s="473"/>
      <c r="K46" s="473"/>
      <c r="L46" s="438"/>
      <c r="N46" s="3"/>
      <c r="O46"/>
      <c r="P46"/>
      <c r="Q46" s="4"/>
      <c r="R46" s="4"/>
      <c r="S46" s="4"/>
      <c r="T46" s="4"/>
      <c r="U46" s="4"/>
      <c r="V46" s="4"/>
      <c r="W46" s="5"/>
      <c r="X46" s="4"/>
      <c r="Y46" s="4"/>
      <c r="Z46" s="6"/>
      <c r="AA46" s="6"/>
      <c r="AB46" s="6"/>
      <c r="AC46" s="6"/>
      <c r="AD46" s="6"/>
      <c r="AE46" s="6"/>
      <c r="AF46" s="7"/>
    </row>
    <row r="47" spans="1:32" s="2" customFormat="1" ht="18" hidden="1">
      <c r="A47" s="473">
        <v>0.31</v>
      </c>
      <c r="B47" s="473" t="s">
        <v>447</v>
      </c>
      <c r="C47" s="473" t="s">
        <v>448</v>
      </c>
      <c r="D47" s="482"/>
      <c r="E47" s="473"/>
      <c r="F47" s="473"/>
      <c r="G47" s="473"/>
      <c r="H47" s="473"/>
      <c r="I47" s="473"/>
      <c r="J47" s="473"/>
      <c r="K47" s="473"/>
      <c r="L47" s="438"/>
      <c r="N47" s="3"/>
      <c r="O47"/>
      <c r="P47"/>
      <c r="Q47" s="4"/>
      <c r="R47" s="4"/>
      <c r="S47" s="4"/>
      <c r="T47" s="4"/>
      <c r="U47" s="4"/>
      <c r="V47" s="4"/>
      <c r="W47" s="5"/>
      <c r="X47" s="4"/>
      <c r="Y47" s="4"/>
      <c r="Z47" s="6"/>
      <c r="AA47" s="6"/>
      <c r="AB47" s="6"/>
      <c r="AC47" s="6"/>
      <c r="AD47" s="6"/>
      <c r="AE47" s="6"/>
      <c r="AF47" s="7"/>
    </row>
    <row r="48" spans="1:32" s="2" customFormat="1" ht="18" hidden="1">
      <c r="A48" s="473">
        <v>0.27</v>
      </c>
      <c r="B48" s="473" t="s">
        <v>449</v>
      </c>
      <c r="C48" s="473" t="s">
        <v>450</v>
      </c>
      <c r="D48" s="482"/>
      <c r="E48" s="473"/>
      <c r="F48" s="473"/>
      <c r="G48" s="473"/>
      <c r="H48" s="473"/>
      <c r="I48" s="473"/>
      <c r="J48" s="473"/>
      <c r="K48" s="473"/>
      <c r="L48" s="438"/>
      <c r="N48" s="3"/>
      <c r="O48"/>
      <c r="P48"/>
      <c r="Q48" s="4"/>
      <c r="R48" s="4"/>
      <c r="S48" s="4"/>
      <c r="T48" s="4"/>
      <c r="U48" s="4"/>
      <c r="V48" s="4"/>
      <c r="W48" s="5"/>
      <c r="X48" s="4"/>
      <c r="Y48" s="4"/>
      <c r="Z48" s="6"/>
      <c r="AA48" s="6"/>
      <c r="AB48" s="6"/>
      <c r="AC48" s="6"/>
      <c r="AD48" s="6"/>
      <c r="AE48" s="6"/>
      <c r="AF48" s="7"/>
    </row>
    <row r="49" spans="1:32" s="2" customFormat="1" ht="15" hidden="1">
      <c r="A49" s="473"/>
      <c r="B49" s="473"/>
      <c r="C49" s="473"/>
      <c r="D49" s="473"/>
      <c r="E49" s="482"/>
      <c r="F49" s="473"/>
      <c r="G49" s="473"/>
      <c r="H49" s="473"/>
      <c r="I49" s="473"/>
      <c r="J49" s="473"/>
      <c r="K49" s="473"/>
      <c r="L49" s="438"/>
      <c r="N49" s="3"/>
      <c r="O49"/>
      <c r="P49"/>
      <c r="Q49" s="4"/>
      <c r="R49" s="4"/>
      <c r="S49" s="4"/>
      <c r="T49" s="4"/>
      <c r="U49" s="4"/>
      <c r="V49" s="4"/>
      <c r="W49" s="5"/>
      <c r="X49" s="4"/>
      <c r="Y49" s="4"/>
      <c r="Z49" s="6"/>
      <c r="AA49" s="6"/>
      <c r="AB49" s="6"/>
      <c r="AC49" s="6"/>
      <c r="AD49" s="6"/>
      <c r="AE49" s="6"/>
      <c r="AF49" s="7"/>
    </row>
    <row r="50" spans="1:32" s="2" customFormat="1" ht="15" hidden="1">
      <c r="A50" s="483" t="s">
        <v>451</v>
      </c>
      <c r="B50" s="483"/>
      <c r="C50" s="483"/>
      <c r="D50" s="483"/>
      <c r="E50" s="484"/>
      <c r="F50" s="485"/>
      <c r="G50" s="485"/>
      <c r="H50" s="465"/>
      <c r="I50" s="465"/>
      <c r="J50" s="465"/>
      <c r="K50" s="465"/>
      <c r="L50" s="465"/>
      <c r="N50" s="3"/>
      <c r="O50"/>
      <c r="P50"/>
      <c r="Q50" s="4"/>
      <c r="R50" s="4"/>
      <c r="S50" s="4"/>
      <c r="T50" s="4"/>
      <c r="U50" s="4"/>
      <c r="V50" s="4"/>
      <c r="W50" s="5"/>
      <c r="X50" s="4"/>
      <c r="Y50" s="4"/>
      <c r="Z50" s="6"/>
      <c r="AA50" s="6"/>
      <c r="AB50" s="6"/>
      <c r="AC50" s="6"/>
      <c r="AD50" s="6"/>
      <c r="AE50" s="6"/>
      <c r="AF50" s="7"/>
    </row>
    <row r="51" spans="1:32" s="2" customFormat="1" ht="15" hidden="1">
      <c r="A51" s="483" t="s">
        <v>452</v>
      </c>
      <c r="B51" s="483"/>
      <c r="C51" s="483"/>
      <c r="D51" s="483"/>
      <c r="E51" s="484"/>
      <c r="F51" s="485"/>
      <c r="G51" s="485"/>
      <c r="H51" s="465"/>
      <c r="I51" s="465"/>
      <c r="J51" s="465"/>
      <c r="K51" s="465"/>
      <c r="L51" s="465"/>
      <c r="N51" s="3"/>
      <c r="O51"/>
      <c r="P51"/>
      <c r="Q51" s="4"/>
      <c r="R51" s="4"/>
      <c r="S51" s="4"/>
      <c r="T51" s="4"/>
      <c r="U51" s="4"/>
      <c r="V51" s="4"/>
      <c r="W51" s="5"/>
      <c r="X51" s="4"/>
      <c r="Y51" s="4"/>
      <c r="Z51" s="6"/>
      <c r="AA51" s="6"/>
      <c r="AB51" s="6"/>
      <c r="AC51" s="6"/>
      <c r="AD51" s="6"/>
      <c r="AE51" s="6"/>
      <c r="AF51" s="7"/>
    </row>
    <row r="52" spans="1:32" s="2" customFormat="1" ht="15" hidden="1">
      <c r="A52" s="483" t="s">
        <v>453</v>
      </c>
      <c r="B52" s="483"/>
      <c r="C52" s="483"/>
      <c r="D52" s="483"/>
      <c r="E52" s="484"/>
      <c r="F52" s="485"/>
      <c r="G52" s="485"/>
      <c r="H52" s="465"/>
      <c r="I52" s="465"/>
      <c r="J52" s="465"/>
      <c r="K52" s="465"/>
      <c r="L52" s="465"/>
      <c r="N52" s="3"/>
      <c r="O52"/>
      <c r="P52"/>
      <c r="Q52" s="4"/>
      <c r="R52" s="4"/>
      <c r="S52" s="4"/>
      <c r="T52" s="4"/>
      <c r="U52" s="4"/>
      <c r="V52" s="4"/>
      <c r="W52" s="5"/>
      <c r="X52" s="4"/>
      <c r="Y52" s="4"/>
      <c r="Z52" s="6"/>
      <c r="AA52" s="6"/>
      <c r="AB52" s="6"/>
      <c r="AC52" s="6"/>
      <c r="AD52" s="6"/>
      <c r="AE52" s="6"/>
      <c r="AF52" s="7"/>
    </row>
    <row r="53" spans="1:32" s="2" customFormat="1" ht="15" hidden="1">
      <c r="A53" s="483"/>
      <c r="B53" s="483"/>
      <c r="C53" s="483"/>
      <c r="D53" s="483"/>
      <c r="E53" s="484"/>
      <c r="F53" s="485"/>
      <c r="G53" s="485"/>
      <c r="H53" s="465"/>
      <c r="I53" s="465"/>
      <c r="J53" s="465"/>
      <c r="K53" s="465"/>
      <c r="L53" s="465"/>
      <c r="N53" s="3"/>
      <c r="O53"/>
      <c r="P53"/>
      <c r="Q53" s="4"/>
      <c r="R53" s="4"/>
      <c r="S53" s="4"/>
      <c r="T53" s="4"/>
      <c r="U53" s="4"/>
      <c r="V53" s="4"/>
      <c r="W53" s="5"/>
      <c r="X53" s="4"/>
      <c r="Y53" s="4"/>
      <c r="Z53" s="6"/>
      <c r="AA53" s="6"/>
      <c r="AB53" s="6"/>
      <c r="AC53" s="6"/>
      <c r="AD53" s="6"/>
      <c r="AE53" s="6"/>
      <c r="AF53" s="7"/>
    </row>
    <row r="54" spans="1:32" s="2" customFormat="1" ht="15" hidden="1">
      <c r="A54" s="438"/>
      <c r="B54" s="438"/>
      <c r="C54" s="438"/>
      <c r="D54" s="438"/>
      <c r="E54" s="439"/>
      <c r="F54" s="438"/>
      <c r="G54" s="438"/>
      <c r="H54" s="438"/>
      <c r="I54" s="438"/>
      <c r="J54" s="438"/>
      <c r="K54" s="438"/>
      <c r="L54" s="438"/>
      <c r="N54" s="3"/>
      <c r="O54"/>
      <c r="P54"/>
      <c r="Q54" s="4"/>
      <c r="R54" s="4"/>
      <c r="S54" s="4"/>
      <c r="T54" s="4"/>
      <c r="U54" s="4"/>
      <c r="V54" s="4"/>
      <c r="W54" s="5"/>
      <c r="X54" s="4"/>
      <c r="Y54" s="4"/>
      <c r="Z54" s="6"/>
      <c r="AA54" s="6"/>
      <c r="AB54" s="6"/>
      <c r="AC54" s="6"/>
      <c r="AD54" s="6"/>
      <c r="AE54" s="6"/>
      <c r="AF54" s="7"/>
    </row>
    <row r="55" spans="1:32" s="2" customFormat="1" ht="15.75" hidden="1">
      <c r="A55" s="603" t="s">
        <v>454</v>
      </c>
      <c r="B55" s="603"/>
      <c r="C55" s="603"/>
      <c r="D55" s="603"/>
      <c r="E55" s="603"/>
      <c r="F55" s="603"/>
      <c r="G55" s="603"/>
      <c r="H55" s="603"/>
      <c r="I55" s="603"/>
      <c r="J55" s="603"/>
      <c r="K55" s="603"/>
      <c r="L55" s="473"/>
      <c r="N55" s="3"/>
      <c r="O55"/>
      <c r="P55"/>
      <c r="Q55" s="4"/>
      <c r="R55" s="4"/>
      <c r="S55" s="4"/>
      <c r="T55" s="4"/>
      <c r="U55" s="4"/>
      <c r="V55" s="4"/>
      <c r="W55" s="5"/>
      <c r="X55" s="4"/>
      <c r="Y55" s="4"/>
      <c r="Z55" s="6"/>
      <c r="AA55" s="6"/>
      <c r="AB55" s="6"/>
      <c r="AC55" s="6"/>
      <c r="AD55" s="6"/>
      <c r="AE55" s="6"/>
      <c r="AF55" s="7"/>
    </row>
    <row r="56" spans="1:32" s="2" customFormat="1" ht="15.75" hidden="1">
      <c r="A56" s="604" t="s">
        <v>429</v>
      </c>
      <c r="B56" s="605"/>
      <c r="C56" s="608" t="s">
        <v>455</v>
      </c>
      <c r="D56" s="610" t="s">
        <v>456</v>
      </c>
      <c r="E56" s="611"/>
      <c r="F56" s="611"/>
      <c r="G56" s="612"/>
      <c r="H56" s="613" t="s">
        <v>457</v>
      </c>
      <c r="I56" s="615" t="s">
        <v>458</v>
      </c>
      <c r="J56" s="616"/>
      <c r="K56" s="616"/>
      <c r="L56" s="617"/>
      <c r="N56" s="3"/>
      <c r="O56"/>
      <c r="P56"/>
      <c r="Q56" s="4"/>
      <c r="R56" s="4"/>
      <c r="S56" s="4"/>
      <c r="T56" s="4"/>
      <c r="U56" s="4"/>
      <c r="V56" s="4"/>
      <c r="W56" s="5"/>
      <c r="X56" s="4"/>
      <c r="Y56" s="4"/>
      <c r="Z56" s="6"/>
      <c r="AA56" s="6"/>
      <c r="AB56" s="6"/>
      <c r="AC56" s="6"/>
      <c r="AD56" s="6"/>
      <c r="AE56" s="6"/>
      <c r="AF56" s="7"/>
    </row>
    <row r="57" spans="1:32" s="2" customFormat="1" ht="19.5" hidden="1" thickBot="1">
      <c r="A57" s="606"/>
      <c r="B57" s="607"/>
      <c r="C57" s="609"/>
      <c r="D57" s="457" t="s">
        <v>459</v>
      </c>
      <c r="E57" s="458" t="s">
        <v>460</v>
      </c>
      <c r="F57" s="459" t="s">
        <v>461</v>
      </c>
      <c r="G57" s="459" t="s">
        <v>462</v>
      </c>
      <c r="H57" s="614"/>
      <c r="I57" s="457" t="s">
        <v>459</v>
      </c>
      <c r="J57" s="458" t="s">
        <v>460</v>
      </c>
      <c r="K57" s="458" t="s">
        <v>461</v>
      </c>
      <c r="L57" s="459" t="s">
        <v>462</v>
      </c>
      <c r="N57" s="3"/>
      <c r="O57"/>
      <c r="P57"/>
      <c r="Q57" s="4"/>
      <c r="R57" s="4"/>
      <c r="S57" s="4"/>
      <c r="T57" s="4"/>
      <c r="U57" s="4"/>
      <c r="V57" s="4"/>
      <c r="W57" s="5"/>
      <c r="X57" s="4"/>
      <c r="Y57" s="4"/>
      <c r="Z57" s="6"/>
      <c r="AA57" s="6"/>
      <c r="AB57" s="6"/>
      <c r="AC57" s="6"/>
      <c r="AD57" s="6"/>
      <c r="AE57" s="6"/>
      <c r="AF57" s="7"/>
    </row>
    <row r="58" spans="1:32" s="2" customFormat="1" ht="15.75" hidden="1">
      <c r="A58" s="592" t="s">
        <v>463</v>
      </c>
      <c r="B58" s="593"/>
      <c r="C58" s="486"/>
      <c r="D58" s="487"/>
      <c r="E58" s="488"/>
      <c r="F58" s="489"/>
      <c r="G58" s="489"/>
      <c r="H58" s="490"/>
      <c r="I58" s="487"/>
      <c r="J58" s="488"/>
      <c r="K58" s="488"/>
      <c r="L58" s="489"/>
      <c r="N58" s="3"/>
      <c r="O58"/>
      <c r="P58"/>
      <c r="Q58" s="4"/>
      <c r="R58" s="4"/>
      <c r="S58" s="4"/>
      <c r="T58" s="4"/>
      <c r="U58" s="4"/>
      <c r="V58" s="4"/>
      <c r="W58" s="5"/>
      <c r="X58" s="4"/>
      <c r="Y58" s="4"/>
      <c r="Z58" s="6"/>
      <c r="AA58" s="6"/>
      <c r="AB58" s="6"/>
      <c r="AC58" s="6"/>
      <c r="AD58" s="6"/>
      <c r="AE58" s="6"/>
      <c r="AF58" s="7"/>
    </row>
    <row r="59" spans="1:32" s="2" customFormat="1" ht="15" hidden="1">
      <c r="A59" s="592" t="s">
        <v>464</v>
      </c>
      <c r="B59" s="593"/>
      <c r="C59" s="491">
        <v>0.43333333333333335</v>
      </c>
      <c r="D59" s="492">
        <v>7.4847563352826524E-2</v>
      </c>
      <c r="E59" s="493">
        <v>1.3335136452241716E-5</v>
      </c>
      <c r="F59" s="494">
        <v>1.1614473684210528E-5</v>
      </c>
      <c r="G59" s="461">
        <v>7.9225359600389886E-2</v>
      </c>
      <c r="H59" s="594">
        <v>4</v>
      </c>
      <c r="I59" s="492">
        <f t="shared" ref="I59:K61" si="5">+D59*$H$59</f>
        <v>0.2993902534113061</v>
      </c>
      <c r="J59" s="495">
        <f t="shared" si="5"/>
        <v>5.3340545808966865E-5</v>
      </c>
      <c r="K59" s="495">
        <f t="shared" si="5"/>
        <v>4.6457894736842111E-5</v>
      </c>
      <c r="L59" s="461">
        <f>+I59+(J59*310)+(K59*21)</f>
        <v>0.31690143840155954</v>
      </c>
      <c r="N59" s="3"/>
      <c r="O59"/>
      <c r="P59"/>
      <c r="Q59" s="4"/>
      <c r="R59" s="4"/>
      <c r="S59" s="4"/>
      <c r="T59" s="4"/>
      <c r="U59" s="4"/>
      <c r="V59" s="4"/>
      <c r="W59" s="5"/>
      <c r="X59" s="4"/>
      <c r="Y59" s="4"/>
      <c r="Z59" s="6"/>
      <c r="AA59" s="6"/>
      <c r="AB59" s="6"/>
      <c r="AC59" s="6"/>
      <c r="AD59" s="6"/>
      <c r="AE59" s="6"/>
      <c r="AF59" s="7"/>
    </row>
    <row r="60" spans="1:32" s="2" customFormat="1" ht="15" hidden="1">
      <c r="A60" s="597" t="s">
        <v>465</v>
      </c>
      <c r="B60" s="598"/>
      <c r="C60" s="496">
        <v>0.34233333333333332</v>
      </c>
      <c r="D60" s="497">
        <v>5.9129575048732945E-2</v>
      </c>
      <c r="E60" s="498">
        <v>1.0534757797270956E-5</v>
      </c>
      <c r="F60" s="499">
        <v>9.1754342105263171E-6</v>
      </c>
      <c r="G60" s="461">
        <v>6.2588034084307992E-2</v>
      </c>
      <c r="H60" s="595"/>
      <c r="I60" s="492">
        <f t="shared" si="5"/>
        <v>0.23651830019493178</v>
      </c>
      <c r="J60" s="495">
        <f t="shared" si="5"/>
        <v>4.2139031189083825E-5</v>
      </c>
      <c r="K60" s="495">
        <f t="shared" si="5"/>
        <v>3.6701736842105268E-5</v>
      </c>
      <c r="L60" s="461">
        <f>+I60+(J60*310)+(K60*21)</f>
        <v>0.25035213633723197</v>
      </c>
      <c r="N60" s="3"/>
      <c r="O60"/>
      <c r="P60"/>
      <c r="Q60" s="4"/>
      <c r="R60" s="4"/>
      <c r="S60" s="4"/>
      <c r="T60" s="4"/>
      <c r="U60" s="4"/>
      <c r="V60" s="4"/>
      <c r="W60" s="5"/>
      <c r="X60" s="4"/>
      <c r="Y60" s="4"/>
      <c r="Z60" s="6"/>
      <c r="AA60" s="6"/>
      <c r="AB60" s="6"/>
      <c r="AC60" s="6"/>
      <c r="AD60" s="6"/>
      <c r="AE60" s="6"/>
      <c r="AF60" s="7"/>
    </row>
    <row r="61" spans="1:32" s="2" customFormat="1" ht="15" hidden="1">
      <c r="A61" s="598" t="s">
        <v>466</v>
      </c>
      <c r="B61" s="598"/>
      <c r="C61" s="500">
        <v>3</v>
      </c>
      <c r="D61" s="462">
        <v>0.51817543859649129</v>
      </c>
      <c r="E61" s="498">
        <v>9.2320175438596495E-5</v>
      </c>
      <c r="F61" s="498">
        <v>8.040789473684213E-5</v>
      </c>
      <c r="G61" s="462">
        <v>0.54848325877192994</v>
      </c>
      <c r="H61" s="596"/>
      <c r="I61" s="492">
        <f t="shared" si="5"/>
        <v>2.0727017543859652</v>
      </c>
      <c r="J61" s="495">
        <f t="shared" si="5"/>
        <v>3.6928070175438598E-4</v>
      </c>
      <c r="K61" s="495">
        <f t="shared" si="5"/>
        <v>3.2163157894736852E-4</v>
      </c>
      <c r="L61" s="461">
        <f>+I61+(J61*310)+(K61*21)</f>
        <v>2.1939330350877198</v>
      </c>
      <c r="N61" s="3"/>
      <c r="O61"/>
      <c r="P61"/>
      <c r="Q61" s="4"/>
      <c r="R61" s="4"/>
      <c r="S61" s="4"/>
      <c r="T61" s="4"/>
      <c r="U61" s="4"/>
      <c r="V61" s="4"/>
      <c r="W61" s="5"/>
      <c r="X61" s="4"/>
      <c r="Y61" s="4"/>
      <c r="Z61" s="6"/>
      <c r="AA61" s="6"/>
      <c r="AB61" s="6"/>
      <c r="AC61" s="6"/>
      <c r="AD61" s="6"/>
      <c r="AE61" s="6"/>
      <c r="AF61" s="7"/>
    </row>
    <row r="62" spans="1:32" s="2" customFormat="1" hidden="1">
      <c r="A62"/>
      <c r="B62" s="1"/>
      <c r="C62" s="1"/>
      <c r="D62" s="503">
        <f>SUM(D59:D61)</f>
        <v>0.65215257699805074</v>
      </c>
      <c r="E62" s="2">
        <f>SUM(E59:E61)</f>
        <v>1.1619006968810916E-4</v>
      </c>
      <c r="F62" s="2">
        <f>SUM(F59:F61)</f>
        <v>1.0119780263157897E-4</v>
      </c>
      <c r="G62" s="2">
        <f>SUM(G59:G61)</f>
        <v>0.69029665245662786</v>
      </c>
      <c r="I62" s="2">
        <f>SUM(I59:I61)</f>
        <v>2.6086103079922029</v>
      </c>
      <c r="J62" s="2">
        <f>SUM(J59:J61)</f>
        <v>4.6476027875243665E-4</v>
      </c>
      <c r="K62" s="2">
        <f>SUM(K59:K61)</f>
        <v>4.0479121052631588E-4</v>
      </c>
      <c r="L62" s="2">
        <f>SUM(L59:L61)</f>
        <v>2.7611866098265114</v>
      </c>
      <c r="N62" s="3"/>
      <c r="O62"/>
      <c r="P62"/>
      <c r="Q62" s="4"/>
      <c r="R62" s="4"/>
      <c r="S62" s="4"/>
      <c r="T62" s="4"/>
      <c r="U62" s="4"/>
      <c r="V62" s="4"/>
      <c r="W62" s="5"/>
      <c r="X62" s="4"/>
      <c r="Y62" s="4"/>
      <c r="Z62" s="6"/>
      <c r="AA62" s="6"/>
      <c r="AB62" s="6"/>
      <c r="AC62" s="6"/>
      <c r="AD62" s="6"/>
      <c r="AE62" s="6"/>
      <c r="AF62" s="7"/>
    </row>
    <row r="63" spans="1:32" hidden="1"/>
    <row r="64" spans="1:32" hidden="1"/>
    <row r="65" hidden="1"/>
  </sheetData>
  <mergeCells count="30">
    <mergeCell ref="A58:B58"/>
    <mergeCell ref="A59:B59"/>
    <mergeCell ref="H59:H61"/>
    <mergeCell ref="A60:B60"/>
    <mergeCell ref="A61:B61"/>
    <mergeCell ref="A34:B34"/>
    <mergeCell ref="A37:K37"/>
    <mergeCell ref="A38:K38"/>
    <mergeCell ref="A55:K55"/>
    <mergeCell ref="A56:B57"/>
    <mergeCell ref="C56:C57"/>
    <mergeCell ref="D56:G56"/>
    <mergeCell ref="H56:H57"/>
    <mergeCell ref="I56:L56"/>
    <mergeCell ref="A32:B32"/>
    <mergeCell ref="E3:L3"/>
    <mergeCell ref="Q3:X3"/>
    <mergeCell ref="A17:H17"/>
    <mergeCell ref="A18:A19"/>
    <mergeCell ref="B18:B19"/>
    <mergeCell ref="C18:C19"/>
    <mergeCell ref="D18:D19"/>
    <mergeCell ref="E18:E19"/>
    <mergeCell ref="F18:F19"/>
    <mergeCell ref="G19:K19"/>
    <mergeCell ref="L19:P19"/>
    <mergeCell ref="Q19:U19"/>
    <mergeCell ref="H26:K26"/>
    <mergeCell ref="A30:B31"/>
    <mergeCell ref="C30:E30"/>
  </mergeCells>
  <pageMargins left="0.75" right="0.75" top="1" bottom="1" header="0.5" footer="0.5"/>
  <pageSetup scale="32" orientation="landscape" r:id="rId1"/>
  <headerFooter alignWithMargins="0">
    <oddHeader xml:space="preserve">&amp;CTable B-4
Construction Heavy Equipment Emissions
TL 6965 Construction
</oddHeader>
    <oddFooter>&amp;CB-4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50"/>
  <sheetViews>
    <sheetView zoomScale="75" workbookViewId="0">
      <selection activeCell="B24" sqref="B2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31" width="12.28515625" style="39" customWidth="1"/>
    <col min="32" max="33" width="9.28515625" style="37" bestFit="1" customWidth="1"/>
    <col min="34" max="34" width="11.42578125" style="37" customWidth="1"/>
    <col min="35" max="35" width="10.5703125" style="37" customWidth="1"/>
    <col min="36" max="39" width="9.5703125" style="37" customWidth="1"/>
    <col min="40" max="40" width="9.28515625" style="39" bestFit="1" customWidth="1"/>
    <col min="41" max="41" width="9.85546875" style="37" customWidth="1"/>
    <col min="42" max="42" width="9.28515625" style="37" bestFit="1" customWidth="1"/>
    <col min="43" max="16384" width="9.140625" style="37"/>
  </cols>
  <sheetData>
    <row r="1" spans="1:42">
      <c r="A1" s="3" t="s">
        <v>729</v>
      </c>
    </row>
    <row r="2" spans="1:42">
      <c r="A2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40" t="s">
        <v>55</v>
      </c>
      <c r="H6" s="540" t="s">
        <v>56</v>
      </c>
      <c r="I6" s="536" t="s">
        <v>57</v>
      </c>
      <c r="J6" s="540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40" t="s">
        <v>61</v>
      </c>
      <c r="R6" s="536" t="s">
        <v>62</v>
      </c>
      <c r="S6" s="536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  <c r="AE6" s="37"/>
      <c r="AN6" s="37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39" t="s">
        <v>69</v>
      </c>
      <c r="H7" s="42" t="s">
        <v>69</v>
      </c>
      <c r="I7" s="42" t="s">
        <v>69</v>
      </c>
      <c r="J7" s="42" t="s">
        <v>69</v>
      </c>
      <c r="K7" s="536" t="s">
        <v>69</v>
      </c>
      <c r="L7" s="536" t="s">
        <v>71</v>
      </c>
      <c r="M7" s="536" t="s">
        <v>72</v>
      </c>
      <c r="N7" s="536" t="s">
        <v>69</v>
      </c>
      <c r="O7" s="536" t="s">
        <v>71</v>
      </c>
      <c r="P7" s="536" t="s">
        <v>72</v>
      </c>
      <c r="Q7" s="42" t="s">
        <v>69</v>
      </c>
      <c r="R7" s="536" t="s">
        <v>69</v>
      </c>
      <c r="S7" s="536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  <c r="AE7" s="37"/>
      <c r="AN7" s="37"/>
    </row>
    <row r="8" spans="1:42">
      <c r="A8" s="17" t="s">
        <v>479</v>
      </c>
      <c r="B8" s="75"/>
      <c r="C8" s="109"/>
      <c r="D8" s="109"/>
      <c r="E8" s="75"/>
      <c r="F8" s="75"/>
      <c r="G8" s="539"/>
      <c r="H8" s="42"/>
      <c r="I8" s="42"/>
      <c r="J8" s="42"/>
      <c r="K8" s="536"/>
      <c r="L8" s="536"/>
      <c r="M8" s="536"/>
      <c r="N8" s="536"/>
      <c r="O8" s="536"/>
      <c r="P8" s="536"/>
      <c r="Q8" s="42"/>
      <c r="R8" s="536"/>
      <c r="S8" s="536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37"/>
      <c r="AN8" s="37"/>
    </row>
    <row r="9" spans="1:42">
      <c r="A9" s="79" t="s">
        <v>480</v>
      </c>
      <c r="B9" s="77" t="s">
        <v>95</v>
      </c>
      <c r="C9" s="80">
        <v>1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C9*(F9)*$B$397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2</v>
      </c>
      <c r="AF9" s="51">
        <f t="shared" ref="AF9:AP10" si="0">T9*$AE9/2000</f>
        <v>3.3297091844548341E-5</v>
      </c>
      <c r="AG9" s="51">
        <f t="shared" si="0"/>
        <v>6.146979260990622E-5</v>
      </c>
      <c r="AH9" s="51">
        <f t="shared" si="0"/>
        <v>7.5102242543154493E-6</v>
      </c>
      <c r="AI9" s="51">
        <f t="shared" si="0"/>
        <v>4.6328711353582576E-7</v>
      </c>
      <c r="AJ9" s="51">
        <f t="shared" si="0"/>
        <v>1.2123154956717041E-5</v>
      </c>
      <c r="AK9" s="51">
        <f t="shared" si="0"/>
        <v>8.0553663276591334E-6</v>
      </c>
      <c r="AL9" s="51">
        <f t="shared" si="0"/>
        <v>0</v>
      </c>
      <c r="AM9" s="51">
        <f t="shared" si="0"/>
        <v>0</v>
      </c>
      <c r="AN9" s="51">
        <f t="shared" si="0"/>
        <v>3.2271368530085547E-2</v>
      </c>
      <c r="AO9" s="51">
        <f t="shared" si="0"/>
        <v>1.8440828119146779E-6</v>
      </c>
      <c r="AP9" s="51">
        <f t="shared" si="0"/>
        <v>8.2666337626667115E-7</v>
      </c>
    </row>
    <row r="10" spans="1:42">
      <c r="A10" s="79" t="s">
        <v>337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C10*(F10)*$B$397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2</v>
      </c>
      <c r="AF10" s="51">
        <f t="shared" si="0"/>
        <v>3.3297091844548341E-5</v>
      </c>
      <c r="AG10" s="51">
        <f t="shared" si="0"/>
        <v>6.146979260990622E-5</v>
      </c>
      <c r="AH10" s="51">
        <f t="shared" si="0"/>
        <v>7.5102242543154493E-6</v>
      </c>
      <c r="AI10" s="51">
        <f t="shared" si="0"/>
        <v>4.6328711353582576E-7</v>
      </c>
      <c r="AJ10" s="51">
        <f t="shared" si="0"/>
        <v>1.2123154956717041E-5</v>
      </c>
      <c r="AK10" s="51">
        <f t="shared" si="0"/>
        <v>8.0553663276591334E-6</v>
      </c>
      <c r="AL10" s="51">
        <f t="shared" si="0"/>
        <v>0</v>
      </c>
      <c r="AM10" s="51">
        <f t="shared" si="0"/>
        <v>0</v>
      </c>
      <c r="AN10" s="51">
        <f t="shared" si="0"/>
        <v>3.2271368530085547E-2</v>
      </c>
      <c r="AO10" s="51">
        <f t="shared" si="0"/>
        <v>1.8440828119146779E-6</v>
      </c>
      <c r="AP10" s="51">
        <f t="shared" si="0"/>
        <v>8.2666337626667115E-7</v>
      </c>
    </row>
    <row r="11" spans="1:42">
      <c r="A11" s="79" t="s">
        <v>320</v>
      </c>
      <c r="B11" s="77" t="s">
        <v>105</v>
      </c>
      <c r="C11" s="371">
        <v>1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0.19094596728925242</v>
      </c>
      <c r="U11" s="51">
        <f>C11*($F11*$H11)/453.59</f>
        <v>0.87678685878586582</v>
      </c>
      <c r="V11" s="51">
        <f>C11*(($F11*$I11))/453.59</f>
        <v>4.6293811724274173E-2</v>
      </c>
      <c r="W11" s="51">
        <f>C11*($F11*$J11)/453.59</f>
        <v>1.8892511739676801E-3</v>
      </c>
      <c r="X11" s="51">
        <f>C11*(($F11*($K11+$L11+$M11)))/453.59</f>
        <v>2.9880621774726907E-2</v>
      </c>
      <c r="Y11" s="51">
        <f>C11*(($F11*($N11+$O11+$P11)))/453.59</f>
        <v>2.2011984646131133E-2</v>
      </c>
      <c r="Z11" s="51">
        <f>C11*(F11)*$B$341</f>
        <v>0</v>
      </c>
      <c r="AA11" s="51">
        <f>Z11*0.21</f>
        <v>0</v>
      </c>
      <c r="AB11" s="51">
        <f>C11*(($F11*($Q11)))/453.59</f>
        <v>301.72200972356535</v>
      </c>
      <c r="AC11" s="51">
        <f>C11*(($F11*($R11)))/453.59</f>
        <v>2.6870515280410772E-3</v>
      </c>
      <c r="AD11" s="51">
        <f>C11*(($F11*($S11)))/453.59</f>
        <v>7.7289110010788503E-3</v>
      </c>
      <c r="AE11" s="37"/>
      <c r="AN11" s="37"/>
    </row>
    <row r="12" spans="1:42">
      <c r="A12" s="76" t="s">
        <v>28</v>
      </c>
      <c r="B12" s="75"/>
      <c r="C12" s="109"/>
      <c r="D12" s="109"/>
      <c r="E12" s="75"/>
      <c r="F12" s="75"/>
      <c r="G12" s="539"/>
      <c r="H12" s="42"/>
      <c r="I12" s="42"/>
      <c r="J12" s="42"/>
      <c r="K12" s="536"/>
      <c r="L12" s="536"/>
      <c r="M12" s="536"/>
      <c r="N12" s="536"/>
      <c r="O12" s="536"/>
      <c r="P12" s="536"/>
      <c r="Q12" s="42"/>
      <c r="R12" s="536"/>
      <c r="S12" s="536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37"/>
      <c r="AN12" s="37"/>
    </row>
    <row r="13" spans="1:42">
      <c r="A13" s="535"/>
      <c r="B13" s="75"/>
      <c r="C13" s="109"/>
      <c r="D13" s="109"/>
      <c r="E13" s="75"/>
      <c r="F13" s="75"/>
      <c r="G13" s="539"/>
      <c r="H13" s="42"/>
      <c r="I13" s="42"/>
      <c r="J13" s="42"/>
      <c r="K13" s="536"/>
      <c r="L13" s="536"/>
      <c r="M13" s="536"/>
      <c r="N13" s="536"/>
      <c r="O13" s="536"/>
      <c r="P13" s="536"/>
      <c r="Q13" s="42"/>
      <c r="R13" s="536"/>
      <c r="S13" s="536"/>
      <c r="T13" s="62"/>
      <c r="U13" s="62"/>
      <c r="V13" s="62"/>
      <c r="W13" s="62"/>
      <c r="X13" s="62"/>
      <c r="Y13" s="62"/>
      <c r="Z13" s="63"/>
      <c r="AA13" s="63"/>
      <c r="AB13" s="63"/>
      <c r="AC13" s="63"/>
      <c r="AD13" s="63"/>
      <c r="AE13" s="37"/>
      <c r="AN13" s="37"/>
    </row>
    <row r="14" spans="1:42">
      <c r="A14" s="535"/>
      <c r="B14" s="75"/>
      <c r="C14" s="109"/>
      <c r="D14" s="109"/>
      <c r="E14" s="75"/>
      <c r="F14" s="75"/>
      <c r="G14" s="539"/>
      <c r="H14" s="42"/>
      <c r="I14" s="42"/>
      <c r="J14" s="42"/>
      <c r="K14" s="536"/>
      <c r="L14" s="536"/>
      <c r="M14" s="536"/>
      <c r="N14" s="536"/>
      <c r="O14" s="536"/>
      <c r="P14" s="536"/>
      <c r="Q14" s="42"/>
      <c r="R14" s="536"/>
      <c r="S14" s="536"/>
      <c r="T14" s="82">
        <f>SUM(T9:T11)</f>
        <v>0.25754015097834909</v>
      </c>
      <c r="U14" s="82">
        <f t="shared" ref="U14:AD14" si="1">SUM(U9:U11)</f>
        <v>0.99972644400567823</v>
      </c>
      <c r="V14" s="82">
        <f t="shared" si="1"/>
        <v>6.1314260232905073E-2</v>
      </c>
      <c r="W14" s="82">
        <f t="shared" si="1"/>
        <v>2.8158254010393316E-3</v>
      </c>
      <c r="X14" s="82">
        <f t="shared" si="1"/>
        <v>5.412693168816099E-2</v>
      </c>
      <c r="Y14" s="82">
        <f t="shared" si="1"/>
        <v>3.8122717301449401E-2</v>
      </c>
      <c r="Z14" s="82">
        <f t="shared" si="1"/>
        <v>0</v>
      </c>
      <c r="AA14" s="82">
        <f t="shared" si="1"/>
        <v>0</v>
      </c>
      <c r="AB14" s="82">
        <f t="shared" si="1"/>
        <v>366.26474678373643</v>
      </c>
      <c r="AC14" s="82">
        <f t="shared" si="1"/>
        <v>6.3752171518704336E-3</v>
      </c>
      <c r="AD14" s="82">
        <f t="shared" si="1"/>
        <v>9.3822377536121934E-3</v>
      </c>
      <c r="AE14" s="37"/>
      <c r="AN14" s="37"/>
    </row>
    <row r="15" spans="1:42">
      <c r="A15" s="367"/>
      <c r="B15" s="368"/>
      <c r="C15" s="369"/>
      <c r="D15" s="369"/>
      <c r="E15" s="368"/>
      <c r="F15" s="368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85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</row>
    <row r="16" spans="1:42">
      <c r="A16" s="367"/>
      <c r="B16" s="368"/>
      <c r="C16" s="369"/>
      <c r="D16" s="369"/>
      <c r="E16" s="368"/>
      <c r="F16" s="368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85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</row>
    <row r="17" spans="1:42">
      <c r="A17" s="367"/>
      <c r="B17" s="368"/>
      <c r="C17" s="369"/>
      <c r="D17" s="369"/>
      <c r="E17" s="368"/>
      <c r="F17" s="368"/>
      <c r="G17" s="370"/>
      <c r="H17" s="370"/>
      <c r="I17" s="370"/>
      <c r="J17" s="370"/>
      <c r="K17" s="370"/>
      <c r="L17" s="370"/>
      <c r="M17" s="370"/>
      <c r="N17" s="370"/>
      <c r="O17" s="370"/>
      <c r="P17" s="370"/>
      <c r="Q17" s="370"/>
      <c r="R17" s="370"/>
      <c r="S17" s="37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85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</row>
    <row r="18" spans="1:42">
      <c r="A18" s="367"/>
      <c r="B18" s="368"/>
      <c r="C18" s="369"/>
      <c r="D18" s="369"/>
      <c r="E18" s="368"/>
      <c r="F18" s="368"/>
      <c r="G18" s="370"/>
      <c r="H18" s="370"/>
      <c r="I18" s="370"/>
      <c r="J18" s="370"/>
      <c r="K18" s="370"/>
      <c r="L18" s="370"/>
      <c r="M18" s="370"/>
      <c r="N18" s="370"/>
      <c r="O18" s="370"/>
      <c r="P18" s="370"/>
      <c r="Q18" s="370"/>
      <c r="R18" s="370"/>
      <c r="S18" s="37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85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</row>
    <row r="338" spans="1:2" ht="25.5">
      <c r="A338" s="83" t="s">
        <v>109</v>
      </c>
    </row>
    <row r="340" spans="1:2">
      <c r="A340" s="37" t="s">
        <v>81</v>
      </c>
    </row>
    <row r="341" spans="1:2">
      <c r="A341" s="37" t="s">
        <v>82</v>
      </c>
    </row>
    <row r="342" spans="1:2">
      <c r="A342" s="37" t="s">
        <v>83</v>
      </c>
    </row>
    <row r="343" spans="1:2">
      <c r="A343" s="38" t="s">
        <v>96</v>
      </c>
    </row>
    <row r="344" spans="1:2">
      <c r="A344" s="37" t="s">
        <v>85</v>
      </c>
    </row>
    <row r="345" spans="1:2">
      <c r="A345" s="37" t="s">
        <v>86</v>
      </c>
    </row>
    <row r="346" spans="1:2">
      <c r="A346" s="37" t="s">
        <v>87</v>
      </c>
    </row>
    <row r="347" spans="1:2">
      <c r="A347" s="37" t="s">
        <v>0</v>
      </c>
    </row>
    <row r="348" spans="1:2">
      <c r="A348" s="38" t="s">
        <v>97</v>
      </c>
      <c r="B348" s="37">
        <f>(0.016*(0.03/2)^0.65*(2/3)^1.5)-0.00047</f>
        <v>9.8123053326417428E-5</v>
      </c>
    </row>
    <row r="349" spans="1:2">
      <c r="A349" s="38" t="s">
        <v>98</v>
      </c>
      <c r="B349" s="37">
        <f>(0.016*(0.03/2)^0.65*(13/3)^1.5)-0.00047</f>
        <v>8.9448292388582783E-3</v>
      </c>
    </row>
    <row r="350" spans="1:2">
      <c r="A350" s="38" t="s">
        <v>99</v>
      </c>
      <c r="B35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B-5
Construction Truck Trip Emissions
TL 6965 Construction</oddHeader>
    <oddFooter>&amp;CB-5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4" sqref="B94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39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36" t="s">
        <v>69</v>
      </c>
      <c r="S3" s="43" t="s">
        <v>118</v>
      </c>
      <c r="T3" s="536" t="s">
        <v>71</v>
      </c>
      <c r="U3" s="536" t="s">
        <v>72</v>
      </c>
      <c r="V3" s="536" t="s">
        <v>69</v>
      </c>
      <c r="W3" s="43" t="s">
        <v>118</v>
      </c>
      <c r="X3" s="536" t="s">
        <v>71</v>
      </c>
      <c r="Y3" s="536" t="s">
        <v>72</v>
      </c>
      <c r="Z3" s="42" t="s">
        <v>69</v>
      </c>
      <c r="AA3" s="43" t="s">
        <v>118</v>
      </c>
      <c r="AB3" s="536" t="s">
        <v>69</v>
      </c>
      <c r="AC3" s="43" t="s">
        <v>118</v>
      </c>
      <c r="AD3" s="536" t="s">
        <v>69</v>
      </c>
      <c r="AE3" s="43" t="s">
        <v>118</v>
      </c>
    </row>
    <row r="4" spans="1:67" ht="25.5">
      <c r="A4" s="45" t="s">
        <v>334</v>
      </c>
      <c r="B4" s="46" t="s">
        <v>102</v>
      </c>
      <c r="C4" s="47">
        <v>13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38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37" t="s">
        <v>55</v>
      </c>
      <c r="G87" s="537" t="s">
        <v>73</v>
      </c>
      <c r="H87" s="537" t="s">
        <v>74</v>
      </c>
      <c r="I87" s="537" t="s">
        <v>58</v>
      </c>
      <c r="J87" s="537" t="s">
        <v>59</v>
      </c>
      <c r="K87" s="537" t="s">
        <v>60</v>
      </c>
      <c r="L87" s="536" t="s">
        <v>75</v>
      </c>
      <c r="M87" s="536" t="s">
        <v>76</v>
      </c>
      <c r="N87" s="536" t="s">
        <v>61</v>
      </c>
      <c r="O87" s="536" t="s">
        <v>62</v>
      </c>
      <c r="P87" s="536" t="s">
        <v>63</v>
      </c>
      <c r="AN87" s="39"/>
      <c r="AZ87" s="37"/>
    </row>
    <row r="88" spans="1:52" ht="25.5">
      <c r="A88" s="45" t="str">
        <f>A4</f>
        <v>OH Conductor Pulling and Tensioning</v>
      </c>
      <c r="B88" s="46" t="str">
        <f>B4</f>
        <v>Light-Duty Truck, catalyst</v>
      </c>
      <c r="C88" s="47">
        <f>C4</f>
        <v>13</v>
      </c>
      <c r="D88" s="47">
        <v>35</v>
      </c>
      <c r="E88" s="47">
        <v>80</v>
      </c>
      <c r="F88" s="51">
        <f>C4*($E4*$F4+($G4))/453.59</f>
        <v>6.3143520164519611</v>
      </c>
      <c r="G88" s="51">
        <f>C4*($E4*$H4+($I4))/453.59</f>
        <v>0.56771854482691408</v>
      </c>
      <c r="H88" s="51">
        <f>C4*(($E4*$J4)+($K4)+($L4)+($E4*$N4)+(($M4+$O4)))/453.59</f>
        <v>0.65649974421139334</v>
      </c>
      <c r="I88" s="51">
        <f>C4*($E4*$P4+($Q4))/453.59</f>
        <v>9.4483613530880074E-3</v>
      </c>
      <c r="J88" s="51">
        <f>C4*(($E4*($R4+$T4+$U4))+($S4))/453.59</f>
        <v>0.11081317591770266</v>
      </c>
      <c r="K88" s="51">
        <f>$C4*(($E4*($V4+$X4+$Y4))+($W4))/453.59</f>
        <v>4.8256069215290839E-2</v>
      </c>
      <c r="L88" s="51">
        <f>$B$21*C4*(E4+6)</f>
        <v>0.10970157361893468</v>
      </c>
      <c r="M88" s="51">
        <f t="shared" ref="M88" si="52">0.41*L88</f>
        <v>4.4977645183763217E-2</v>
      </c>
      <c r="N88" s="51">
        <f>C4*($E4*$Z4+($AA4))/453.59</f>
        <v>720.50649743850568</v>
      </c>
      <c r="O88" s="51">
        <f>C4*($E4*$AB4+($AC4))/453.59</f>
        <v>4.1216180057393241E-2</v>
      </c>
      <c r="P88" s="51">
        <f>C4*($E4*$AD4+($AE4))/453.59</f>
        <v>7.5024558879963676E-2</v>
      </c>
      <c r="AN88" s="39"/>
      <c r="AZ88" s="37"/>
    </row>
    <row r="89" spans="1:52">
      <c r="A89" s="37" t="s">
        <v>103</v>
      </c>
      <c r="F89" s="432">
        <f t="shared" ref="F89:P89" si="53">SUM(F88:F88)</f>
        <v>6.3143520164519611</v>
      </c>
      <c r="G89" s="432">
        <f t="shared" si="53"/>
        <v>0.56771854482691408</v>
      </c>
      <c r="H89" s="432">
        <f t="shared" si="53"/>
        <v>0.65649974421139334</v>
      </c>
      <c r="I89" s="432">
        <f t="shared" si="53"/>
        <v>9.4483613530880074E-3</v>
      </c>
      <c r="J89" s="432">
        <f t="shared" si="53"/>
        <v>0.11081317591770266</v>
      </c>
      <c r="K89" s="432">
        <f t="shared" si="53"/>
        <v>4.8256069215290839E-2</v>
      </c>
      <c r="L89" s="432">
        <f t="shared" si="53"/>
        <v>0.10970157361893468</v>
      </c>
      <c r="M89" s="432">
        <f t="shared" si="53"/>
        <v>4.4977645183763217E-2</v>
      </c>
      <c r="N89" s="432">
        <f t="shared" si="53"/>
        <v>720.50649743850568</v>
      </c>
      <c r="O89" s="432">
        <f t="shared" si="53"/>
        <v>4.1216180057393241E-2</v>
      </c>
      <c r="P89" s="432">
        <f t="shared" si="53"/>
        <v>7.5024558879963676E-2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B-6
Construction Worker Commute Emission Calculations
TL 6965 Construction</oddHeader>
    <oddFooter>&amp;CB-6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E40" sqref="E40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731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3">
        <v>381</v>
      </c>
      <c r="D8" s="93"/>
      <c r="E8" s="98">
        <v>0.18553470911077993</v>
      </c>
      <c r="F8" s="98">
        <v>0.37613902754996803</v>
      </c>
      <c r="G8" s="98">
        <v>1.1048125905075008</v>
      </c>
      <c r="H8" s="98">
        <v>2.6730460884920202E-3</v>
      </c>
      <c r="I8" s="98">
        <v>3.6849578946649579E-2</v>
      </c>
      <c r="J8" s="96">
        <f t="shared" ref="J8" si="0">0.89*I8</f>
        <v>3.2796125262518128E-2</v>
      </c>
      <c r="K8" s="99">
        <v>272.33396596803948</v>
      </c>
      <c r="L8" s="98">
        <v>1.8636068816092959E-2</v>
      </c>
      <c r="M8" s="98">
        <f t="shared" ref="M8" si="1">0.095*G8</f>
        <v>0.10495719609821258</v>
      </c>
      <c r="N8" s="88">
        <v>2</v>
      </c>
      <c r="O8" s="88">
        <v>8</v>
      </c>
      <c r="P8" s="89">
        <v>15</v>
      </c>
      <c r="Q8" s="35">
        <f t="shared" ref="Q8:Y10" si="2">(E8*$N8*$O8)</f>
        <v>2.9685553457724789</v>
      </c>
      <c r="R8" s="26">
        <f t="shared" si="2"/>
        <v>6.0182244407994885</v>
      </c>
      <c r="S8" s="26">
        <f t="shared" si="2"/>
        <v>17.677001448120013</v>
      </c>
      <c r="T8" s="26">
        <f t="shared" si="2"/>
        <v>4.2768737415872324E-2</v>
      </c>
      <c r="U8" s="26">
        <f t="shared" si="2"/>
        <v>0.58959326314639326</v>
      </c>
      <c r="V8" s="26">
        <f t="shared" si="2"/>
        <v>0.52473800420029004</v>
      </c>
      <c r="W8" s="26">
        <f t="shared" si="2"/>
        <v>4357.3434554886317</v>
      </c>
      <c r="X8" s="26">
        <f t="shared" si="2"/>
        <v>0.29817710105748735</v>
      </c>
      <c r="Y8" s="26">
        <f t="shared" si="2"/>
        <v>1.6793151375714013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ref="J9:J10" si="3">0.89*I9</f>
        <v>1.894781746031746E-2</v>
      </c>
      <c r="K9" s="411">
        <v>51.728016924248784</v>
      </c>
      <c r="L9" s="411">
        <v>5.7223017989158831E-3</v>
      </c>
      <c r="M9" s="98">
        <f t="shared" ref="M9:M10" si="4">0.095*G9</f>
        <v>3.1831091435185178E-2</v>
      </c>
      <c r="N9" s="88">
        <v>2</v>
      </c>
      <c r="O9" s="88">
        <v>8</v>
      </c>
      <c r="P9" s="89">
        <v>15</v>
      </c>
      <c r="Q9" s="35">
        <f t="shared" si="2"/>
        <v>0.83900031207790504</v>
      </c>
      <c r="R9" s="26">
        <f t="shared" si="2"/>
        <v>4.2011640211640211</v>
      </c>
      <c r="S9" s="26">
        <f t="shared" si="2"/>
        <v>5.361025925925925</v>
      </c>
      <c r="T9" s="26">
        <f t="shared" si="2"/>
        <v>9.7087390076637612E-3</v>
      </c>
      <c r="U9" s="26">
        <f t="shared" si="2"/>
        <v>0.34063492063492062</v>
      </c>
      <c r="V9" s="26">
        <f t="shared" si="2"/>
        <v>0.30316507936507936</v>
      </c>
      <c r="W9" s="26">
        <f t="shared" si="2"/>
        <v>827.64827078798055</v>
      </c>
      <c r="X9" s="26">
        <f t="shared" si="2"/>
        <v>9.1556828782654129E-2</v>
      </c>
      <c r="Y9" s="26">
        <f t="shared" si="2"/>
        <v>0.50929746296296285</v>
      </c>
    </row>
    <row r="10" spans="1:25" s="3" customFormat="1">
      <c r="A10" s="24" t="s">
        <v>128</v>
      </c>
      <c r="B10" s="30" t="s">
        <v>27</v>
      </c>
      <c r="C10" s="93">
        <v>157</v>
      </c>
      <c r="D10" s="22">
        <v>0.38</v>
      </c>
      <c r="E10" s="549">
        <v>9.7211873502789536E-2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0.48664462081128745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0.54103044532627864</v>
      </c>
      <c r="H10" s="412">
        <v>2.2941884589860436E-3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2.8935626102292767E-2</v>
      </c>
      <c r="J10" s="365">
        <f t="shared" si="3"/>
        <v>2.5752707231040561E-2</v>
      </c>
      <c r="K10" s="413">
        <v>233.73537145870978</v>
      </c>
      <c r="L10" s="366">
        <v>1.4946984027451463E-2</v>
      </c>
      <c r="M10" s="366">
        <f t="shared" si="4"/>
        <v>5.1397892305996472E-2</v>
      </c>
      <c r="N10" s="94">
        <v>1</v>
      </c>
      <c r="O10" s="94">
        <v>8</v>
      </c>
      <c r="P10" s="89">
        <v>10</v>
      </c>
      <c r="Q10" s="35">
        <f t="shared" si="2"/>
        <v>0.77769498802231629</v>
      </c>
      <c r="R10" s="26">
        <f t="shared" si="2"/>
        <v>3.8931569664902996</v>
      </c>
      <c r="S10" s="26">
        <f t="shared" si="2"/>
        <v>4.3282435626102291</v>
      </c>
      <c r="T10" s="26">
        <f t="shared" si="2"/>
        <v>1.8353507671888349E-2</v>
      </c>
      <c r="U10" s="26">
        <f t="shared" si="2"/>
        <v>0.23148500881834214</v>
      </c>
      <c r="V10" s="26">
        <f t="shared" si="2"/>
        <v>0.20602165784832449</v>
      </c>
      <c r="W10" s="26">
        <f t="shared" si="2"/>
        <v>1869.8829716696782</v>
      </c>
      <c r="X10" s="26">
        <f t="shared" si="2"/>
        <v>0.1195758722196117</v>
      </c>
      <c r="Y10" s="26">
        <f t="shared" si="2"/>
        <v>0.41118313844797177</v>
      </c>
    </row>
    <row r="11" spans="1:25" s="3" customFormat="1">
      <c r="A11" s="17" t="s">
        <v>28</v>
      </c>
      <c r="B11" s="30"/>
      <c r="C11" s="93"/>
      <c r="D11" s="12"/>
      <c r="E11" s="98"/>
      <c r="F11" s="98"/>
      <c r="G11" s="98"/>
      <c r="H11" s="98"/>
      <c r="I11" s="98"/>
      <c r="J11" s="96"/>
      <c r="K11" s="99"/>
      <c r="L11" s="98"/>
      <c r="M11" s="100"/>
      <c r="N11" s="94"/>
      <c r="O11" s="94"/>
      <c r="P11" s="95"/>
      <c r="Q11" s="97">
        <f t="shared" ref="Q11:Y11" si="5">SUM(Q8:Q10)</f>
        <v>4.5852506458726996</v>
      </c>
      <c r="R11" s="97">
        <f t="shared" si="5"/>
        <v>14.11254542845381</v>
      </c>
      <c r="S11" s="97">
        <f t="shared" si="5"/>
        <v>27.366270936656168</v>
      </c>
      <c r="T11" s="97">
        <f t="shared" si="5"/>
        <v>7.0830984095424432E-2</v>
      </c>
      <c r="U11" s="97">
        <f t="shared" si="5"/>
        <v>1.161713192599656</v>
      </c>
      <c r="V11" s="97">
        <f t="shared" si="5"/>
        <v>1.0339247414136938</v>
      </c>
      <c r="W11" s="97">
        <f t="shared" si="5"/>
        <v>7054.8746979462903</v>
      </c>
      <c r="X11" s="97">
        <f t="shared" si="5"/>
        <v>0.50930980205975318</v>
      </c>
      <c r="Y11" s="97">
        <f t="shared" si="5"/>
        <v>2.5997957389823356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B31" sqref="B31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732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324</v>
      </c>
      <c r="B9" s="77" t="s">
        <v>105</v>
      </c>
      <c r="C9" s="371">
        <v>2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0.38189193457850484</v>
      </c>
      <c r="U9" s="51">
        <f>C9*($F9*$H9)/453.59</f>
        <v>1.7535737175717316</v>
      </c>
      <c r="V9" s="51">
        <f>C9*(($F9*$I9))/453.59</f>
        <v>9.2587623448548345E-2</v>
      </c>
      <c r="W9" s="51">
        <f>C9*($F9*$J9)/453.59</f>
        <v>3.7785023479353602E-3</v>
      </c>
      <c r="X9" s="51">
        <f>C9*(($F9*($K9+$L9+$M9)))/453.59</f>
        <v>5.9761243549453814E-2</v>
      </c>
      <c r="Y9" s="51">
        <f>C9*(($F9*($N9+$O9+$P9)))/453.59</f>
        <v>4.4023969292262266E-2</v>
      </c>
      <c r="Z9" s="51">
        <f>C9*(F9)*$B$398</f>
        <v>0</v>
      </c>
      <c r="AA9" s="51">
        <f>Z9*0.21</f>
        <v>0</v>
      </c>
      <c r="AB9" s="51">
        <f>C9*(($F9*($Q9)))/453.59</f>
        <v>603.4440194471307</v>
      </c>
      <c r="AC9" s="51">
        <f>C9*(($F9*($R9)))/453.59</f>
        <v>5.3741030560821544E-3</v>
      </c>
      <c r="AD9" s="51">
        <f>C9*(($F9*($S9)))/453.59</f>
        <v>1.5457822002157701E-2</v>
      </c>
      <c r="AE9" s="52">
        <v>15</v>
      </c>
      <c r="AF9" s="51">
        <f t="shared" ref="AF9:AP10" si="0">T9*$AE9/2000</f>
        <v>2.8641895093387865E-3</v>
      </c>
      <c r="AG9" s="51">
        <f t="shared" si="0"/>
        <v>1.3151802881787987E-2</v>
      </c>
      <c r="AH9" s="51">
        <f t="shared" si="0"/>
        <v>6.9440717586411263E-4</v>
      </c>
      <c r="AI9" s="51">
        <f t="shared" si="0"/>
        <v>2.8338767609515202E-5</v>
      </c>
      <c r="AJ9" s="51">
        <f t="shared" si="0"/>
        <v>4.4820932662090364E-4</v>
      </c>
      <c r="AK9" s="51">
        <f t="shared" si="0"/>
        <v>3.3017976969196701E-4</v>
      </c>
      <c r="AL9" s="51">
        <f t="shared" si="0"/>
        <v>0</v>
      </c>
      <c r="AM9" s="51">
        <f t="shared" si="0"/>
        <v>0</v>
      </c>
      <c r="AN9" s="51">
        <f t="shared" si="0"/>
        <v>4.5258301458534804</v>
      </c>
      <c r="AO9" s="51">
        <f t="shared" si="0"/>
        <v>4.0305772920616156E-5</v>
      </c>
      <c r="AP9" s="51">
        <f t="shared" si="0"/>
        <v>1.1593366501618275E-4</v>
      </c>
    </row>
    <row r="10" spans="1:42">
      <c r="A10" s="79" t="s">
        <v>320</v>
      </c>
      <c r="B10" s="77" t="s">
        <v>105</v>
      </c>
      <c r="C10" s="371">
        <v>4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0.76378386915700969</v>
      </c>
      <c r="U10" s="51">
        <f>C10*($F10*$H10)/453.59</f>
        <v>3.5071474351434633</v>
      </c>
      <c r="V10" s="51">
        <f>C10*(($F10*$I10))/453.59</f>
        <v>0.18517524689709669</v>
      </c>
      <c r="W10" s="51">
        <f>C10*($F10*$J10)/453.59</f>
        <v>7.5570046958707204E-3</v>
      </c>
      <c r="X10" s="51">
        <f>C10*(($F10*($K10+$L10+$M10)))/453.59</f>
        <v>0.11952248709890763</v>
      </c>
      <c r="Y10" s="51">
        <f>C10*(($F10*($N10+$O10+$P10)))/453.59</f>
        <v>8.8047938584524532E-2</v>
      </c>
      <c r="Z10" s="51">
        <f>C10*(F10)*$B$398</f>
        <v>0</v>
      </c>
      <c r="AA10" s="51">
        <f>Z10*0.21</f>
        <v>0</v>
      </c>
      <c r="AB10" s="51">
        <f>C10*(($F10*($Q10)))/453.59</f>
        <v>1206.8880388942614</v>
      </c>
      <c r="AC10" s="51">
        <f>C10*(($F10*($R10)))/453.59</f>
        <v>1.0748206112164309E-2</v>
      </c>
      <c r="AD10" s="51">
        <f>C10*(($F10*($S10)))/453.59</f>
        <v>3.0915644004315401E-2</v>
      </c>
      <c r="AE10" s="52">
        <v>5</v>
      </c>
      <c r="AF10" s="51">
        <f t="shared" si="0"/>
        <v>1.9094596728925241E-3</v>
      </c>
      <c r="AG10" s="51">
        <f t="shared" si="0"/>
        <v>8.7678685878586574E-3</v>
      </c>
      <c r="AH10" s="51">
        <f t="shared" si="0"/>
        <v>4.629381172427417E-4</v>
      </c>
      <c r="AI10" s="51">
        <f t="shared" si="0"/>
        <v>1.8892511739676799E-5</v>
      </c>
      <c r="AJ10" s="51">
        <f t="shared" si="0"/>
        <v>2.9880621774726904E-4</v>
      </c>
      <c r="AK10" s="51">
        <f t="shared" si="0"/>
        <v>2.2011984646131132E-4</v>
      </c>
      <c r="AL10" s="51">
        <f t="shared" si="0"/>
        <v>0</v>
      </c>
      <c r="AM10" s="51">
        <f t="shared" si="0"/>
        <v>0</v>
      </c>
      <c r="AN10" s="51">
        <f t="shared" si="0"/>
        <v>3.0172200972356538</v>
      </c>
      <c r="AO10" s="51">
        <f t="shared" si="0"/>
        <v>2.6870515280410773E-5</v>
      </c>
      <c r="AP10" s="51">
        <f t="shared" si="0"/>
        <v>7.7289110010788509E-5</v>
      </c>
    </row>
    <row r="11" spans="1:42">
      <c r="A11" s="76" t="s">
        <v>28</v>
      </c>
      <c r="B11" s="75"/>
      <c r="C11" s="109"/>
      <c r="D11" s="109"/>
      <c r="E11" s="75"/>
      <c r="F11" s="75"/>
      <c r="G11" s="430"/>
      <c r="H11" s="42"/>
      <c r="I11" s="42"/>
      <c r="J11" s="42"/>
      <c r="K11" s="427"/>
      <c r="L11" s="427"/>
      <c r="M11" s="427"/>
      <c r="N11" s="427"/>
      <c r="O11" s="427"/>
      <c r="P11" s="427"/>
      <c r="Q11" s="42"/>
      <c r="R11" s="427"/>
      <c r="S11" s="427"/>
      <c r="T11" s="82">
        <f t="shared" ref="T11:AD11" si="1">SUM(T9:T10)</f>
        <v>1.1456758037355146</v>
      </c>
      <c r="U11" s="82">
        <f t="shared" si="1"/>
        <v>5.2607211527151954</v>
      </c>
      <c r="V11" s="82">
        <f t="shared" si="1"/>
        <v>0.27776287034564506</v>
      </c>
      <c r="W11" s="82">
        <f t="shared" si="1"/>
        <v>1.133550704380608E-2</v>
      </c>
      <c r="X11" s="82">
        <f t="shared" si="1"/>
        <v>0.17928373064836145</v>
      </c>
      <c r="Y11" s="82">
        <f t="shared" si="1"/>
        <v>0.1320719078767868</v>
      </c>
      <c r="Z11" s="82">
        <f t="shared" si="1"/>
        <v>0</v>
      </c>
      <c r="AA11" s="82">
        <f t="shared" si="1"/>
        <v>0</v>
      </c>
      <c r="AB11" s="82">
        <f t="shared" si="1"/>
        <v>1810.332058341392</v>
      </c>
      <c r="AC11" s="82">
        <f t="shared" si="1"/>
        <v>1.6122309168246463E-2</v>
      </c>
      <c r="AD11" s="82">
        <f t="shared" si="1"/>
        <v>4.6373466006473102E-2</v>
      </c>
      <c r="AE11" s="57"/>
      <c r="AF11" s="82">
        <f t="shared" ref="AF11:AP11" si="2">SUM(AF9:AF10)</f>
        <v>4.7736491822313104E-3</v>
      </c>
      <c r="AG11" s="82">
        <f t="shared" si="2"/>
        <v>2.1919671469646643E-2</v>
      </c>
      <c r="AH11" s="82">
        <f t="shared" si="2"/>
        <v>1.1573452931068543E-3</v>
      </c>
      <c r="AI11" s="82">
        <f t="shared" si="2"/>
        <v>4.7231279349192001E-5</v>
      </c>
      <c r="AJ11" s="82">
        <f t="shared" si="2"/>
        <v>7.4701554436817268E-4</v>
      </c>
      <c r="AK11" s="82">
        <f t="shared" si="2"/>
        <v>5.5029961615327833E-4</v>
      </c>
      <c r="AL11" s="82">
        <f t="shared" si="2"/>
        <v>0</v>
      </c>
      <c r="AM11" s="82">
        <f t="shared" si="2"/>
        <v>0</v>
      </c>
      <c r="AN11" s="82">
        <f t="shared" si="2"/>
        <v>7.5430502430891337</v>
      </c>
      <c r="AO11" s="82">
        <f t="shared" si="2"/>
        <v>6.7176288201026936E-5</v>
      </c>
      <c r="AP11" s="82">
        <f t="shared" si="2"/>
        <v>1.9322277502697126E-4</v>
      </c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3" sqref="A9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f>C4</f>
        <v>8</v>
      </c>
      <c r="D88" s="47">
        <v>35</v>
      </c>
      <c r="E88" s="47">
        <v>80</v>
      </c>
      <c r="F88" s="51">
        <f>C4*($E4*$F4+($G4))/453.59</f>
        <v>3.8857550870473605</v>
      </c>
      <c r="G88" s="51">
        <f>C4*($E4*$H4+($I4))/453.59</f>
        <v>0.34936525835502408</v>
      </c>
      <c r="H88" s="51">
        <f>C4*(($E4*$J4)+($K4)+($L4)+($E4*$N4)+(($M4+$O4)))/453.59</f>
        <v>0.40399984259162663</v>
      </c>
      <c r="I88" s="51">
        <f>C4*($E4*$P4+($Q4))/453.59</f>
        <v>5.8143762172849275E-3</v>
      </c>
      <c r="J88" s="51">
        <f>C4*(($E4*($R4+$T4+$U4))+($S4))/453.59</f>
        <v>6.8192723641663178E-2</v>
      </c>
      <c r="K88" s="51">
        <f>$C4*(($E4*($V4+$X4+$Y4))+($W4))/453.59</f>
        <v>2.9696042594025134E-2</v>
      </c>
      <c r="L88" s="51">
        <f>$B$21*C4*(E4+6)</f>
        <v>6.7508660688575195E-2</v>
      </c>
      <c r="M88" s="51">
        <f t="shared" ref="M88" si="52">0.41*L88</f>
        <v>2.7678550882315828E-2</v>
      </c>
      <c r="N88" s="51">
        <f>C4*($E4*$Z4+($AA4))/453.59</f>
        <v>443.38861380831116</v>
      </c>
      <c r="O88" s="51">
        <f>C4*($E4*$AB4+($AC4))/453.59</f>
        <v>2.5363803112241994E-2</v>
      </c>
      <c r="P88" s="51">
        <f>C4*($E4*$AD4+($AE4))/453.59</f>
        <v>4.6168959310746882E-2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3.8857550870473605</v>
      </c>
      <c r="G89" s="82">
        <f t="shared" si="53"/>
        <v>0.34936525835502408</v>
      </c>
      <c r="H89" s="82">
        <f t="shared" si="53"/>
        <v>0.40399984259162663</v>
      </c>
      <c r="I89" s="82">
        <f t="shared" si="53"/>
        <v>5.8143762172849275E-3</v>
      </c>
      <c r="J89" s="82">
        <f t="shared" si="53"/>
        <v>6.8192723641663178E-2</v>
      </c>
      <c r="K89" s="82">
        <f t="shared" si="53"/>
        <v>2.9696042594025134E-2</v>
      </c>
      <c r="L89" s="82">
        <f t="shared" si="53"/>
        <v>6.7508660688575195E-2</v>
      </c>
      <c r="M89" s="82">
        <f t="shared" si="53"/>
        <v>2.7678550882315828E-2</v>
      </c>
      <c r="N89" s="82">
        <f t="shared" si="53"/>
        <v>443.38861380831116</v>
      </c>
      <c r="O89" s="82">
        <f t="shared" si="53"/>
        <v>2.5363803112241994E-2</v>
      </c>
      <c r="P89" s="82">
        <f t="shared" si="53"/>
        <v>4.6168959310746882E-2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A21" sqref="A2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734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125</v>
      </c>
      <c r="B8" s="30" t="s">
        <v>27</v>
      </c>
      <c r="C8" s="93">
        <v>87</v>
      </c>
      <c r="D8" s="22">
        <v>0.37</v>
      </c>
      <c r="E8" s="411">
        <v>5.2437519504869065E-2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0.26257275132275132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0.33506412037037031</v>
      </c>
      <c r="H8" s="411">
        <v>6.0679618797898508E-4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2.1289682539682539E-2</v>
      </c>
      <c r="J8" s="96">
        <f t="shared" ref="J8:J9" si="0">0.89*I8</f>
        <v>1.894781746031746E-2</v>
      </c>
      <c r="K8" s="411">
        <v>51.728016924248784</v>
      </c>
      <c r="L8" s="411">
        <v>5.7223017989158831E-3</v>
      </c>
      <c r="M8" s="98">
        <f t="shared" ref="M8:M9" si="1">0.095*G8</f>
        <v>3.1831091435185178E-2</v>
      </c>
      <c r="N8" s="88">
        <v>2</v>
      </c>
      <c r="O8" s="88">
        <v>8</v>
      </c>
      <c r="P8" s="89">
        <v>15</v>
      </c>
      <c r="Q8" s="35">
        <f t="shared" ref="Q8:Y9" si="2">(E8*$N8*$O8)</f>
        <v>0.83900031207790504</v>
      </c>
      <c r="R8" s="26">
        <f t="shared" si="2"/>
        <v>4.2011640211640211</v>
      </c>
      <c r="S8" s="26">
        <f t="shared" si="2"/>
        <v>5.361025925925925</v>
      </c>
      <c r="T8" s="26">
        <f t="shared" si="2"/>
        <v>9.7087390076637612E-3</v>
      </c>
      <c r="U8" s="26">
        <f t="shared" si="2"/>
        <v>0.34063492063492062</v>
      </c>
      <c r="V8" s="26">
        <f t="shared" si="2"/>
        <v>0.30316507936507936</v>
      </c>
      <c r="W8" s="26">
        <f t="shared" si="2"/>
        <v>827.64827078798055</v>
      </c>
      <c r="X8" s="26">
        <f t="shared" si="2"/>
        <v>9.1556828782654129E-2</v>
      </c>
      <c r="Y8" s="26">
        <f t="shared" si="2"/>
        <v>0.50929746296296285</v>
      </c>
    </row>
    <row r="9" spans="1:25" s="3" customFormat="1">
      <c r="A9" s="24" t="s">
        <v>128</v>
      </c>
      <c r="B9" s="30" t="s">
        <v>27</v>
      </c>
      <c r="C9" s="93">
        <v>157</v>
      </c>
      <c r="D9" s="22">
        <v>0.38</v>
      </c>
      <c r="E9" s="549">
        <v>9.7211873502789536E-2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0.48664462081128745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0.54103044532627864</v>
      </c>
      <c r="H9" s="412">
        <v>2.2941884589860436E-3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2.8935626102292767E-2</v>
      </c>
      <c r="J9" s="365">
        <f t="shared" si="0"/>
        <v>2.5752707231040561E-2</v>
      </c>
      <c r="K9" s="413">
        <v>233.73537145870978</v>
      </c>
      <c r="L9" s="366">
        <v>1.4946984027451463E-2</v>
      </c>
      <c r="M9" s="366">
        <f t="shared" si="1"/>
        <v>5.1397892305996472E-2</v>
      </c>
      <c r="N9" s="94">
        <v>1</v>
      </c>
      <c r="O9" s="94">
        <v>8</v>
      </c>
      <c r="P9" s="89">
        <v>10</v>
      </c>
      <c r="Q9" s="35">
        <f t="shared" si="2"/>
        <v>0.77769498802231629</v>
      </c>
      <c r="R9" s="26">
        <f t="shared" si="2"/>
        <v>3.8931569664902996</v>
      </c>
      <c r="S9" s="26">
        <f t="shared" si="2"/>
        <v>4.3282435626102291</v>
      </c>
      <c r="T9" s="26">
        <f t="shared" si="2"/>
        <v>1.8353507671888349E-2</v>
      </c>
      <c r="U9" s="26">
        <f t="shared" si="2"/>
        <v>0.23148500881834214</v>
      </c>
      <c r="V9" s="26">
        <f t="shared" si="2"/>
        <v>0.20602165784832449</v>
      </c>
      <c r="W9" s="26">
        <f t="shared" si="2"/>
        <v>1869.8829716696782</v>
      </c>
      <c r="X9" s="26">
        <f t="shared" si="2"/>
        <v>0.1195758722196117</v>
      </c>
      <c r="Y9" s="26">
        <f t="shared" si="2"/>
        <v>0.41118313844797177</v>
      </c>
    </row>
    <row r="10" spans="1:25" s="3" customFormat="1">
      <c r="A10" s="17" t="s">
        <v>28</v>
      </c>
      <c r="B10" s="30"/>
      <c r="C10" s="93"/>
      <c r="D10" s="12"/>
      <c r="E10" s="98"/>
      <c r="F10" s="98"/>
      <c r="G10" s="98"/>
      <c r="H10" s="98"/>
      <c r="I10" s="98"/>
      <c r="J10" s="96"/>
      <c r="K10" s="99"/>
      <c r="L10" s="98"/>
      <c r="M10" s="100"/>
      <c r="N10" s="94"/>
      <c r="O10" s="94"/>
      <c r="P10" s="95"/>
      <c r="Q10" s="97">
        <f t="shared" ref="Q10:Y10" si="3">SUM(Q8:Q9)</f>
        <v>1.6166953001002213</v>
      </c>
      <c r="R10" s="97">
        <f t="shared" si="3"/>
        <v>8.0943209876543207</v>
      </c>
      <c r="S10" s="97">
        <f t="shared" si="3"/>
        <v>9.689269488536155</v>
      </c>
      <c r="T10" s="97">
        <f t="shared" si="3"/>
        <v>2.8062246679552108E-2</v>
      </c>
      <c r="U10" s="97">
        <f t="shared" si="3"/>
        <v>0.57211992945326273</v>
      </c>
      <c r="V10" s="97">
        <f t="shared" si="3"/>
        <v>0.5091867372134038</v>
      </c>
      <c r="W10" s="97">
        <f t="shared" si="3"/>
        <v>2697.5312424576587</v>
      </c>
      <c r="X10" s="97">
        <f t="shared" si="3"/>
        <v>0.21113270100226583</v>
      </c>
      <c r="Y10" s="97">
        <f t="shared" si="3"/>
        <v>0.92048060141093457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A24" sqref="A2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735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C9*(F9)*$B$397</f>
        <v>0</v>
      </c>
      <c r="AA9" s="51">
        <f>Z9*0.21</f>
        <v>0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  <c r="AE9" s="52">
        <v>5</v>
      </c>
      <c r="AF9" s="51">
        <f t="shared" ref="AF9:AP9" si="0">T9*$AE9/2000</f>
        <v>1.9094596728925241E-3</v>
      </c>
      <c r="AG9" s="51">
        <f t="shared" si="0"/>
        <v>8.7678685878586574E-3</v>
      </c>
      <c r="AH9" s="51">
        <f t="shared" si="0"/>
        <v>4.629381172427417E-4</v>
      </c>
      <c r="AI9" s="51">
        <f t="shared" si="0"/>
        <v>1.8892511739676799E-5</v>
      </c>
      <c r="AJ9" s="51">
        <f t="shared" si="0"/>
        <v>2.9880621774726904E-4</v>
      </c>
      <c r="AK9" s="51">
        <f t="shared" si="0"/>
        <v>2.2011984646131132E-4</v>
      </c>
      <c r="AL9" s="51">
        <f t="shared" si="0"/>
        <v>0</v>
      </c>
      <c r="AM9" s="51">
        <f t="shared" si="0"/>
        <v>0</v>
      </c>
      <c r="AN9" s="51">
        <f t="shared" si="0"/>
        <v>3.0172200972356538</v>
      </c>
      <c r="AO9" s="51">
        <f t="shared" si="0"/>
        <v>2.6870515280410773E-5</v>
      </c>
      <c r="AP9" s="51">
        <f t="shared" si="0"/>
        <v>7.7289110010788509E-5</v>
      </c>
    </row>
    <row r="10" spans="1:42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 t="shared" ref="T10:AD10" si="1">SUM(T9:T9)</f>
        <v>0.76378386915700969</v>
      </c>
      <c r="U10" s="82">
        <f t="shared" si="1"/>
        <v>3.5071474351434633</v>
      </c>
      <c r="V10" s="82">
        <f t="shared" si="1"/>
        <v>0.18517524689709669</v>
      </c>
      <c r="W10" s="82">
        <f t="shared" si="1"/>
        <v>7.5570046958707204E-3</v>
      </c>
      <c r="X10" s="82">
        <f t="shared" si="1"/>
        <v>0.11952248709890763</v>
      </c>
      <c r="Y10" s="82">
        <f t="shared" si="1"/>
        <v>8.8047938584524532E-2</v>
      </c>
      <c r="Z10" s="82">
        <f t="shared" si="1"/>
        <v>0</v>
      </c>
      <c r="AA10" s="82">
        <f t="shared" si="1"/>
        <v>0</v>
      </c>
      <c r="AB10" s="82">
        <f t="shared" si="1"/>
        <v>1206.8880388942614</v>
      </c>
      <c r="AC10" s="82">
        <f t="shared" si="1"/>
        <v>1.0748206112164309E-2</v>
      </c>
      <c r="AD10" s="82">
        <f t="shared" si="1"/>
        <v>3.0915644004315401E-2</v>
      </c>
      <c r="AE10" s="57"/>
      <c r="AF10" s="82">
        <f t="shared" ref="AF10:AP10" si="2">SUM(AF9:AF9)</f>
        <v>1.9094596728925241E-3</v>
      </c>
      <c r="AG10" s="82">
        <f t="shared" si="2"/>
        <v>8.7678685878586574E-3</v>
      </c>
      <c r="AH10" s="82">
        <f t="shared" si="2"/>
        <v>4.629381172427417E-4</v>
      </c>
      <c r="AI10" s="82">
        <f t="shared" si="2"/>
        <v>1.8892511739676799E-5</v>
      </c>
      <c r="AJ10" s="82">
        <f t="shared" si="2"/>
        <v>2.9880621774726904E-4</v>
      </c>
      <c r="AK10" s="82">
        <f t="shared" si="2"/>
        <v>2.2011984646131132E-4</v>
      </c>
      <c r="AL10" s="82">
        <f t="shared" si="2"/>
        <v>0</v>
      </c>
      <c r="AM10" s="82">
        <f t="shared" si="2"/>
        <v>0</v>
      </c>
      <c r="AN10" s="82">
        <f t="shared" si="2"/>
        <v>3.0172200972356538</v>
      </c>
      <c r="AO10" s="82">
        <f t="shared" si="2"/>
        <v>2.6870515280410773E-5</v>
      </c>
      <c r="AP10" s="82">
        <f t="shared" si="2"/>
        <v>7.7289110010788509E-5</v>
      </c>
    </row>
    <row r="11" spans="1:42">
      <c r="A11" s="367"/>
      <c r="B11" s="368"/>
      <c r="C11" s="369"/>
      <c r="D11" s="369"/>
      <c r="E11" s="368"/>
      <c r="F11" s="368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103" sqref="B10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5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v>4</v>
      </c>
      <c r="D88" s="47">
        <v>35</v>
      </c>
      <c r="E88" s="47">
        <v>80</v>
      </c>
      <c r="F88" s="51">
        <f>C4*($E4*$F4+($G4))/453.59</f>
        <v>2.4285969294046006</v>
      </c>
      <c r="G88" s="51">
        <f>C4*($E4*$H4+($I4))/453.59</f>
        <v>0.21835328647189006</v>
      </c>
      <c r="H88" s="51">
        <f>C4*(($E4*$J4)+($K4)+($L4)+($E4*$N4)+(($M4+$O4)))/453.59</f>
        <v>0.25249990161976665</v>
      </c>
      <c r="I88" s="51">
        <f>C4*($E4*$P4+($Q4))/453.59</f>
        <v>3.6339851358030799E-3</v>
      </c>
      <c r="J88" s="51">
        <f>C4*(($E4*($R4+$T4+$U4))+($S4))/453.59</f>
        <v>4.2620452276039479E-2</v>
      </c>
      <c r="K88" s="51">
        <f>$C4*(($E4*($V4+$X4+$Y4))+($W4))/453.59</f>
        <v>1.8560026621265706E-2</v>
      </c>
      <c r="L88" s="51">
        <f>$B$21*C4*(E4+6)</f>
        <v>4.219291293035949E-2</v>
      </c>
      <c r="M88" s="51">
        <f t="shared" ref="M88" si="52">0.41*L88</f>
        <v>1.7299094301447389E-2</v>
      </c>
      <c r="N88" s="51">
        <f>C4*($E4*$Z4+($AA4))/453.59</f>
        <v>277.11788363019446</v>
      </c>
      <c r="O88" s="51">
        <f>C4*($E4*$AB4+($AC4))/453.59</f>
        <v>1.5852376945151247E-2</v>
      </c>
      <c r="P88" s="51">
        <f>C4*($E4*$AD4+($AE4))/453.59</f>
        <v>2.8855599569216798E-2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2.4285969294046006</v>
      </c>
      <c r="G89" s="82">
        <f t="shared" si="53"/>
        <v>0.21835328647189006</v>
      </c>
      <c r="H89" s="82">
        <f t="shared" si="53"/>
        <v>0.25249990161976665</v>
      </c>
      <c r="I89" s="82">
        <f t="shared" si="53"/>
        <v>3.6339851358030799E-3</v>
      </c>
      <c r="J89" s="82">
        <f t="shared" si="53"/>
        <v>4.2620452276039479E-2</v>
      </c>
      <c r="K89" s="82">
        <f t="shared" si="53"/>
        <v>1.8560026621265706E-2</v>
      </c>
      <c r="L89" s="82">
        <f t="shared" si="53"/>
        <v>4.219291293035949E-2</v>
      </c>
      <c r="M89" s="82">
        <f t="shared" si="53"/>
        <v>1.7299094301447389E-2</v>
      </c>
      <c r="N89" s="82">
        <f t="shared" si="53"/>
        <v>277.11788363019446</v>
      </c>
      <c r="O89" s="82">
        <f t="shared" si="53"/>
        <v>1.5852376945151247E-2</v>
      </c>
      <c r="P89" s="82">
        <f t="shared" si="53"/>
        <v>2.8855599569216798E-2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F42" sqref="F4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737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125</v>
      </c>
      <c r="B8" s="30" t="s">
        <v>27</v>
      </c>
      <c r="C8" s="93">
        <v>87</v>
      </c>
      <c r="D8" s="22">
        <v>0.37</v>
      </c>
      <c r="E8" s="411">
        <v>5.2437519504869065E-2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0.26257275132275132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0.33506412037037031</v>
      </c>
      <c r="H8" s="411">
        <v>6.0679618797898508E-4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2.1289682539682539E-2</v>
      </c>
      <c r="J8" s="96">
        <f t="shared" ref="J8:J10" si="0">0.89*I8</f>
        <v>1.894781746031746E-2</v>
      </c>
      <c r="K8" s="411">
        <v>51.728016924248784</v>
      </c>
      <c r="L8" s="411">
        <v>5.7223017989158831E-3</v>
      </c>
      <c r="M8" s="98">
        <f t="shared" ref="M8:M10" si="1">0.095*G8</f>
        <v>3.1831091435185178E-2</v>
      </c>
      <c r="N8" s="88">
        <v>2</v>
      </c>
      <c r="O8" s="88">
        <v>8</v>
      </c>
      <c r="P8" s="89">
        <v>15</v>
      </c>
      <c r="Q8" s="35">
        <f t="shared" ref="Q8:Y10" si="2">(E8*$N8*$O8)</f>
        <v>0.83900031207790504</v>
      </c>
      <c r="R8" s="26">
        <f t="shared" si="2"/>
        <v>4.2011640211640211</v>
      </c>
      <c r="S8" s="26">
        <f t="shared" si="2"/>
        <v>5.361025925925925</v>
      </c>
      <c r="T8" s="26">
        <f t="shared" si="2"/>
        <v>9.7087390076637612E-3</v>
      </c>
      <c r="U8" s="26">
        <f t="shared" si="2"/>
        <v>0.34063492063492062</v>
      </c>
      <c r="V8" s="26">
        <f t="shared" si="2"/>
        <v>0.30316507936507936</v>
      </c>
      <c r="W8" s="26">
        <f t="shared" si="2"/>
        <v>827.64827078798055</v>
      </c>
      <c r="X8" s="26">
        <f t="shared" si="2"/>
        <v>9.1556828782654129E-2</v>
      </c>
      <c r="Y8" s="26">
        <f t="shared" si="2"/>
        <v>0.50929746296296285</v>
      </c>
    </row>
    <row r="9" spans="1:25" s="3" customFormat="1">
      <c r="A9" s="33" t="s">
        <v>112</v>
      </c>
      <c r="B9" s="30" t="s">
        <v>27</v>
      </c>
      <c r="C9" s="93">
        <v>235</v>
      </c>
      <c r="D9" s="93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88">
        <v>4</v>
      </c>
      <c r="O9" s="88">
        <v>4</v>
      </c>
      <c r="P9" s="89">
        <v>15</v>
      </c>
      <c r="Q9" s="35">
        <f t="shared" si="2"/>
        <v>1.8867553181676773</v>
      </c>
      <c r="R9" s="26">
        <f t="shared" si="2"/>
        <v>5.8419509363444044</v>
      </c>
      <c r="S9" s="26">
        <f t="shared" si="2"/>
        <v>13.885034285162646</v>
      </c>
      <c r="T9" s="26">
        <f t="shared" si="2"/>
        <v>2.9982747996967034E-2</v>
      </c>
      <c r="U9" s="26">
        <f t="shared" si="2"/>
        <v>0.46466739672943785</v>
      </c>
      <c r="V9" s="26">
        <f t="shared" si="2"/>
        <v>7.9121588030088147E-3</v>
      </c>
      <c r="W9" s="26">
        <f t="shared" si="2"/>
        <v>2664.7266499924035</v>
      </c>
      <c r="X9" s="26">
        <f t="shared" si="2"/>
        <v>0.17023892764314144</v>
      </c>
      <c r="Y9" s="26">
        <f t="shared" si="2"/>
        <v>1.3190782570904513</v>
      </c>
    </row>
    <row r="10" spans="1:25" s="3" customFormat="1">
      <c r="A10" s="24" t="s">
        <v>128</v>
      </c>
      <c r="B10" s="30" t="s">
        <v>27</v>
      </c>
      <c r="C10" s="93">
        <v>157</v>
      </c>
      <c r="D10" s="22">
        <v>0.38</v>
      </c>
      <c r="E10" s="549">
        <v>9.7211873502789536E-2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0.48664462081128745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0.54103044532627864</v>
      </c>
      <c r="H10" s="412">
        <v>2.2941884589860436E-3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2.8935626102292767E-2</v>
      </c>
      <c r="J10" s="365">
        <f t="shared" si="0"/>
        <v>2.5752707231040561E-2</v>
      </c>
      <c r="K10" s="413">
        <v>233.73537145870978</v>
      </c>
      <c r="L10" s="366">
        <v>1.4946984027451463E-2</v>
      </c>
      <c r="M10" s="366">
        <f t="shared" si="1"/>
        <v>5.1397892305996472E-2</v>
      </c>
      <c r="N10" s="94">
        <v>1</v>
      </c>
      <c r="O10" s="94">
        <v>8</v>
      </c>
      <c r="P10" s="89">
        <v>10</v>
      </c>
      <c r="Q10" s="35">
        <f t="shared" si="2"/>
        <v>0.77769498802231629</v>
      </c>
      <c r="R10" s="26">
        <f t="shared" si="2"/>
        <v>3.8931569664902996</v>
      </c>
      <c r="S10" s="26">
        <f t="shared" si="2"/>
        <v>4.3282435626102291</v>
      </c>
      <c r="T10" s="26">
        <f t="shared" si="2"/>
        <v>1.8353507671888349E-2</v>
      </c>
      <c r="U10" s="26">
        <f t="shared" si="2"/>
        <v>0.23148500881834214</v>
      </c>
      <c r="V10" s="26">
        <f t="shared" si="2"/>
        <v>0.20602165784832449</v>
      </c>
      <c r="W10" s="26">
        <f t="shared" si="2"/>
        <v>1869.8829716696782</v>
      </c>
      <c r="X10" s="26">
        <f t="shared" si="2"/>
        <v>0.1195758722196117</v>
      </c>
      <c r="Y10" s="26">
        <f t="shared" si="2"/>
        <v>0.41118313844797177</v>
      </c>
    </row>
    <row r="11" spans="1:25" s="3" customFormat="1">
      <c r="A11" s="17" t="s">
        <v>28</v>
      </c>
      <c r="B11" s="30"/>
      <c r="C11" s="93"/>
      <c r="D11" s="12"/>
      <c r="E11" s="98"/>
      <c r="F11" s="98"/>
      <c r="G11" s="98"/>
      <c r="H11" s="98"/>
      <c r="I11" s="98"/>
      <c r="J11" s="96"/>
      <c r="K11" s="99"/>
      <c r="L11" s="98"/>
      <c r="M11" s="100"/>
      <c r="N11" s="94"/>
      <c r="O11" s="94"/>
      <c r="P11" s="95"/>
      <c r="Q11" s="97">
        <f t="shared" ref="Q11:Y11" si="3">SUM(Q8:Q10)</f>
        <v>3.5034506182678986</v>
      </c>
      <c r="R11" s="97">
        <f t="shared" si="3"/>
        <v>13.936271923998724</v>
      </c>
      <c r="S11" s="97">
        <f t="shared" si="3"/>
        <v>23.574303773698801</v>
      </c>
      <c r="T11" s="97">
        <f t="shared" si="3"/>
        <v>5.8044994676519142E-2</v>
      </c>
      <c r="U11" s="97">
        <f t="shared" si="3"/>
        <v>1.0367873261827008</v>
      </c>
      <c r="V11" s="97">
        <f t="shared" si="3"/>
        <v>0.51709889601641268</v>
      </c>
      <c r="W11" s="97">
        <f t="shared" si="3"/>
        <v>5362.2578924500622</v>
      </c>
      <c r="X11" s="97">
        <f t="shared" si="3"/>
        <v>0.38137162864540725</v>
      </c>
      <c r="Y11" s="97">
        <f t="shared" si="3"/>
        <v>2.2395588585013857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B21" sqref="B21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738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C9*(F9)*$B$397</f>
        <v>0</v>
      </c>
      <c r="AA9" s="51">
        <f>Z9*0.21</f>
        <v>0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  <c r="AE9" s="52">
        <v>5</v>
      </c>
      <c r="AF9" s="51">
        <f t="shared" ref="AF9:AP9" si="0">T9*$AE9/2000</f>
        <v>1.9094596728925241E-3</v>
      </c>
      <c r="AG9" s="51">
        <f t="shared" si="0"/>
        <v>8.7678685878586574E-3</v>
      </c>
      <c r="AH9" s="51">
        <f t="shared" si="0"/>
        <v>4.629381172427417E-4</v>
      </c>
      <c r="AI9" s="51">
        <f t="shared" si="0"/>
        <v>1.8892511739676799E-5</v>
      </c>
      <c r="AJ9" s="51">
        <f t="shared" si="0"/>
        <v>2.9880621774726904E-4</v>
      </c>
      <c r="AK9" s="51">
        <f t="shared" si="0"/>
        <v>2.2011984646131132E-4</v>
      </c>
      <c r="AL9" s="51">
        <f t="shared" si="0"/>
        <v>0</v>
      </c>
      <c r="AM9" s="51">
        <f t="shared" si="0"/>
        <v>0</v>
      </c>
      <c r="AN9" s="51">
        <f t="shared" si="0"/>
        <v>3.0172200972356538</v>
      </c>
      <c r="AO9" s="51">
        <f t="shared" si="0"/>
        <v>2.6870515280410773E-5</v>
      </c>
      <c r="AP9" s="51">
        <f t="shared" si="0"/>
        <v>7.7289110010788509E-5</v>
      </c>
    </row>
    <row r="10" spans="1:42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 t="shared" ref="T10:AD10" si="1">SUM(T9:T9)</f>
        <v>0.76378386915700969</v>
      </c>
      <c r="U10" s="82">
        <f t="shared" si="1"/>
        <v>3.5071474351434633</v>
      </c>
      <c r="V10" s="82">
        <f t="shared" si="1"/>
        <v>0.18517524689709669</v>
      </c>
      <c r="W10" s="82">
        <f t="shared" si="1"/>
        <v>7.5570046958707204E-3</v>
      </c>
      <c r="X10" s="82">
        <f t="shared" si="1"/>
        <v>0.11952248709890763</v>
      </c>
      <c r="Y10" s="82">
        <f t="shared" si="1"/>
        <v>8.8047938584524532E-2</v>
      </c>
      <c r="Z10" s="82">
        <f t="shared" si="1"/>
        <v>0</v>
      </c>
      <c r="AA10" s="82">
        <f t="shared" si="1"/>
        <v>0</v>
      </c>
      <c r="AB10" s="82">
        <f t="shared" si="1"/>
        <v>1206.8880388942614</v>
      </c>
      <c r="AC10" s="82">
        <f t="shared" si="1"/>
        <v>1.0748206112164309E-2</v>
      </c>
      <c r="AD10" s="82">
        <f t="shared" si="1"/>
        <v>3.0915644004315401E-2</v>
      </c>
      <c r="AE10" s="57"/>
      <c r="AF10" s="82">
        <f t="shared" ref="AF10:AP10" si="2">SUM(AF9:AF9)</f>
        <v>1.9094596728925241E-3</v>
      </c>
      <c r="AG10" s="82">
        <f t="shared" si="2"/>
        <v>8.7678685878586574E-3</v>
      </c>
      <c r="AH10" s="82">
        <f t="shared" si="2"/>
        <v>4.629381172427417E-4</v>
      </c>
      <c r="AI10" s="82">
        <f t="shared" si="2"/>
        <v>1.8892511739676799E-5</v>
      </c>
      <c r="AJ10" s="82">
        <f t="shared" si="2"/>
        <v>2.9880621774726904E-4</v>
      </c>
      <c r="AK10" s="82">
        <f t="shared" si="2"/>
        <v>2.2011984646131132E-4</v>
      </c>
      <c r="AL10" s="82">
        <f t="shared" si="2"/>
        <v>0</v>
      </c>
      <c r="AM10" s="82">
        <f t="shared" si="2"/>
        <v>0</v>
      </c>
      <c r="AN10" s="82">
        <f t="shared" si="2"/>
        <v>3.0172200972356538</v>
      </c>
      <c r="AO10" s="82">
        <f t="shared" si="2"/>
        <v>2.6870515280410773E-5</v>
      </c>
      <c r="AP10" s="82">
        <f t="shared" si="2"/>
        <v>7.7289110010788509E-5</v>
      </c>
    </row>
    <row r="11" spans="1:42">
      <c r="A11" s="367"/>
      <c r="B11" s="368"/>
      <c r="C11" s="369"/>
      <c r="D11" s="369"/>
      <c r="E11" s="368"/>
      <c r="F11" s="368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C100" sqref="C100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739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12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f>C4</f>
        <v>12</v>
      </c>
      <c r="D88" s="47">
        <v>35</v>
      </c>
      <c r="E88" s="47">
        <v>80</v>
      </c>
      <c r="F88" s="51">
        <f>C4*($E4*$F4+($G4))/453.59</f>
        <v>5.8286326305710405</v>
      </c>
      <c r="G88" s="51">
        <f>C4*($E4*$H4+($I4))/453.59</f>
        <v>0.52404788753253606</v>
      </c>
      <c r="H88" s="51">
        <f>C4*(($E4*$J4)+($K4)+($L4)+($E4*$N4)+(($M4+$O4)))/453.59</f>
        <v>0.60599976388743992</v>
      </c>
      <c r="I88" s="51">
        <f>C4*($E4*$P4+($Q4))/453.59</f>
        <v>8.7215643259273903E-3</v>
      </c>
      <c r="J88" s="51">
        <f>C4*(($E4*($R4+$T4+$U4))+($S4))/453.59</f>
        <v>0.10228908546249475</v>
      </c>
      <c r="K88" s="51">
        <f>$C4*(($E4*($V4+$X4+$Y4))+($W4))/453.59</f>
        <v>4.4544063891037704E-2</v>
      </c>
      <c r="L88" s="51">
        <f>$B$21*C4*(E4+6)</f>
        <v>0.10126299103286279</v>
      </c>
      <c r="M88" s="51">
        <f t="shared" ref="M88" si="52">0.41*L88</f>
        <v>4.1517826323473742E-2</v>
      </c>
      <c r="N88" s="51">
        <f>C4*($E4*$Z4+($AA4))/453.59</f>
        <v>665.08292071246683</v>
      </c>
      <c r="O88" s="51">
        <f>C4*($E4*$AB4+($AC4))/453.59</f>
        <v>3.804570466836299E-2</v>
      </c>
      <c r="P88" s="51">
        <f>C4*($E4*$AD4+($AE4))/453.59</f>
        <v>6.9253438966120323E-2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5.8286326305710405</v>
      </c>
      <c r="G89" s="82">
        <f t="shared" si="53"/>
        <v>0.52404788753253606</v>
      </c>
      <c r="H89" s="82">
        <f t="shared" si="53"/>
        <v>0.60599976388743992</v>
      </c>
      <c r="I89" s="82">
        <f t="shared" si="53"/>
        <v>8.7215643259273903E-3</v>
      </c>
      <c r="J89" s="82">
        <f t="shared" si="53"/>
        <v>0.10228908546249475</v>
      </c>
      <c r="K89" s="82">
        <f t="shared" si="53"/>
        <v>4.4544063891037704E-2</v>
      </c>
      <c r="L89" s="82">
        <f t="shared" si="53"/>
        <v>0.10126299103286279</v>
      </c>
      <c r="M89" s="82">
        <f t="shared" si="53"/>
        <v>4.1517826323473742E-2</v>
      </c>
      <c r="N89" s="82">
        <f t="shared" si="53"/>
        <v>665.08292071246683</v>
      </c>
      <c r="O89" s="82">
        <f t="shared" si="53"/>
        <v>3.804570466836299E-2</v>
      </c>
      <c r="P89" s="82">
        <f t="shared" si="53"/>
        <v>6.9253438966120323E-2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A23" sqref="A23:A2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740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125</v>
      </c>
      <c r="B8" s="30" t="s">
        <v>27</v>
      </c>
      <c r="C8" s="93">
        <v>87</v>
      </c>
      <c r="D8" s="22">
        <v>0.37</v>
      </c>
      <c r="E8" s="411">
        <v>5.2437519504869065E-2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0.26257275132275132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0.33506412037037031</v>
      </c>
      <c r="H8" s="411">
        <v>6.0679618797898508E-4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2.1289682539682539E-2</v>
      </c>
      <c r="J8" s="96">
        <f t="shared" ref="J8" si="0">0.89*I8</f>
        <v>1.894781746031746E-2</v>
      </c>
      <c r="K8" s="411">
        <v>51.728016924248784</v>
      </c>
      <c r="L8" s="411">
        <v>5.7223017989158831E-3</v>
      </c>
      <c r="M8" s="98">
        <f t="shared" ref="M8:M9" si="1">0.095*G8</f>
        <v>3.1831091435185178E-2</v>
      </c>
      <c r="N8" s="88">
        <v>2</v>
      </c>
      <c r="O8" s="88">
        <v>8</v>
      </c>
      <c r="P8" s="89">
        <v>15</v>
      </c>
      <c r="Q8" s="35">
        <f t="shared" ref="Q8:Y9" si="2">(E8*$N8*$O8)</f>
        <v>0.83900031207790504</v>
      </c>
      <c r="R8" s="26">
        <f t="shared" si="2"/>
        <v>4.2011640211640211</v>
      </c>
      <c r="S8" s="26">
        <f t="shared" si="2"/>
        <v>5.361025925925925</v>
      </c>
      <c r="T8" s="26">
        <f t="shared" si="2"/>
        <v>9.7087390076637612E-3</v>
      </c>
      <c r="U8" s="26">
        <f t="shared" si="2"/>
        <v>0.34063492063492062</v>
      </c>
      <c r="V8" s="26">
        <f t="shared" si="2"/>
        <v>0.30316507936507936</v>
      </c>
      <c r="W8" s="26">
        <f t="shared" si="2"/>
        <v>827.64827078798055</v>
      </c>
      <c r="X8" s="26">
        <f t="shared" si="2"/>
        <v>9.1556828782654129E-2</v>
      </c>
      <c r="Y8" s="26">
        <f t="shared" si="2"/>
        <v>0.50929746296296285</v>
      </c>
    </row>
    <row r="9" spans="1:25" s="3" customFormat="1">
      <c r="A9" s="33" t="s">
        <v>112</v>
      </c>
      <c r="B9" s="30" t="s">
        <v>27</v>
      </c>
      <c r="C9" s="93">
        <v>235</v>
      </c>
      <c r="D9" s="93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88">
        <v>4</v>
      </c>
      <c r="O9" s="88">
        <v>4</v>
      </c>
      <c r="P9" s="89">
        <v>15</v>
      </c>
      <c r="Q9" s="35">
        <f t="shared" si="2"/>
        <v>1.8867553181676773</v>
      </c>
      <c r="R9" s="26">
        <f t="shared" si="2"/>
        <v>5.8419509363444044</v>
      </c>
      <c r="S9" s="26">
        <f t="shared" si="2"/>
        <v>13.885034285162646</v>
      </c>
      <c r="T9" s="26">
        <f t="shared" si="2"/>
        <v>2.9982747996967034E-2</v>
      </c>
      <c r="U9" s="26">
        <f t="shared" si="2"/>
        <v>0.46466739672943785</v>
      </c>
      <c r="V9" s="26">
        <f t="shared" si="2"/>
        <v>7.9121588030088147E-3</v>
      </c>
      <c r="W9" s="26">
        <f t="shared" si="2"/>
        <v>2664.7266499924035</v>
      </c>
      <c r="X9" s="26">
        <f t="shared" si="2"/>
        <v>0.17023892764314144</v>
      </c>
      <c r="Y9" s="26">
        <f t="shared" si="2"/>
        <v>1.3190782570904513</v>
      </c>
    </row>
    <row r="10" spans="1:25" s="3" customFormat="1">
      <c r="A10" s="17" t="s">
        <v>28</v>
      </c>
      <c r="B10" s="30"/>
      <c r="C10" s="93"/>
      <c r="D10" s="12"/>
      <c r="E10" s="98"/>
      <c r="F10" s="98"/>
      <c r="G10" s="98"/>
      <c r="H10" s="98"/>
      <c r="I10" s="98"/>
      <c r="J10" s="96"/>
      <c r="K10" s="99"/>
      <c r="L10" s="98"/>
      <c r="M10" s="100"/>
      <c r="N10" s="94"/>
      <c r="O10" s="94"/>
      <c r="P10" s="95"/>
      <c r="Q10" s="97">
        <f t="shared" ref="Q10:Y10" si="3">SUM(Q8:Q9)</f>
        <v>2.7257556302455823</v>
      </c>
      <c r="R10" s="97">
        <f t="shared" si="3"/>
        <v>10.043114957508426</v>
      </c>
      <c r="S10" s="97">
        <f t="shared" si="3"/>
        <v>19.246060211088572</v>
      </c>
      <c r="T10" s="97">
        <f t="shared" si="3"/>
        <v>3.9691487004630793E-2</v>
      </c>
      <c r="U10" s="97">
        <f t="shared" si="3"/>
        <v>0.80530231736435853</v>
      </c>
      <c r="V10" s="97">
        <f t="shared" si="3"/>
        <v>0.31107723816808819</v>
      </c>
      <c r="W10" s="97">
        <f t="shared" si="3"/>
        <v>3492.3749207803839</v>
      </c>
      <c r="X10" s="97">
        <f t="shared" si="3"/>
        <v>0.26179575642579556</v>
      </c>
      <c r="Y10" s="97">
        <f t="shared" si="3"/>
        <v>1.8283757200534141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B21" sqref="B21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741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C9*(F9)*$B$397</f>
        <v>0</v>
      </c>
      <c r="AA9" s="51">
        <f>Z9*0.21</f>
        <v>0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  <c r="AE9" s="52">
        <v>5</v>
      </c>
      <c r="AF9" s="51">
        <f t="shared" ref="AF9:AP9" si="0">T9*$AE9/2000</f>
        <v>1.9094596728925241E-3</v>
      </c>
      <c r="AG9" s="51">
        <f t="shared" si="0"/>
        <v>8.7678685878586574E-3</v>
      </c>
      <c r="AH9" s="51">
        <f t="shared" si="0"/>
        <v>4.629381172427417E-4</v>
      </c>
      <c r="AI9" s="51">
        <f t="shared" si="0"/>
        <v>1.8892511739676799E-5</v>
      </c>
      <c r="AJ9" s="51">
        <f t="shared" si="0"/>
        <v>2.9880621774726904E-4</v>
      </c>
      <c r="AK9" s="51">
        <f t="shared" si="0"/>
        <v>2.2011984646131132E-4</v>
      </c>
      <c r="AL9" s="51">
        <f t="shared" si="0"/>
        <v>0</v>
      </c>
      <c r="AM9" s="51">
        <f t="shared" si="0"/>
        <v>0</v>
      </c>
      <c r="AN9" s="51">
        <f t="shared" si="0"/>
        <v>3.0172200972356538</v>
      </c>
      <c r="AO9" s="51">
        <f t="shared" si="0"/>
        <v>2.6870515280410773E-5</v>
      </c>
      <c r="AP9" s="51">
        <f t="shared" si="0"/>
        <v>7.7289110010788509E-5</v>
      </c>
    </row>
    <row r="10" spans="1:42">
      <c r="A10" s="76" t="s">
        <v>28</v>
      </c>
      <c r="B10" s="75"/>
      <c r="C10" s="109"/>
      <c r="D10" s="109"/>
      <c r="E10" s="75"/>
      <c r="F10" s="75"/>
      <c r="G10" s="508"/>
      <c r="H10" s="42"/>
      <c r="I10" s="42"/>
      <c r="J10" s="42"/>
      <c r="K10" s="505"/>
      <c r="L10" s="505"/>
      <c r="M10" s="505"/>
      <c r="N10" s="505"/>
      <c r="O10" s="505"/>
      <c r="P10" s="505"/>
      <c r="Q10" s="42"/>
      <c r="R10" s="505"/>
      <c r="S10" s="505"/>
      <c r="T10" s="82">
        <f t="shared" ref="T10:AD10" si="1">SUM(T9:T9)</f>
        <v>0.76378386915700969</v>
      </c>
      <c r="U10" s="82">
        <f t="shared" si="1"/>
        <v>3.5071474351434633</v>
      </c>
      <c r="V10" s="82">
        <f t="shared" si="1"/>
        <v>0.18517524689709669</v>
      </c>
      <c r="W10" s="82">
        <f t="shared" si="1"/>
        <v>7.5570046958707204E-3</v>
      </c>
      <c r="X10" s="82">
        <f t="shared" si="1"/>
        <v>0.11952248709890763</v>
      </c>
      <c r="Y10" s="82">
        <f t="shared" si="1"/>
        <v>8.8047938584524532E-2</v>
      </c>
      <c r="Z10" s="82">
        <f t="shared" si="1"/>
        <v>0</v>
      </c>
      <c r="AA10" s="82">
        <f t="shared" si="1"/>
        <v>0</v>
      </c>
      <c r="AB10" s="82">
        <f t="shared" si="1"/>
        <v>1206.8880388942614</v>
      </c>
      <c r="AC10" s="82">
        <f t="shared" si="1"/>
        <v>1.0748206112164309E-2</v>
      </c>
      <c r="AD10" s="82">
        <f t="shared" si="1"/>
        <v>3.0915644004315401E-2</v>
      </c>
      <c r="AE10" s="57"/>
      <c r="AF10" s="82">
        <f t="shared" ref="AF10:AP10" si="2">SUM(AF9:AF9)</f>
        <v>1.9094596728925241E-3</v>
      </c>
      <c r="AG10" s="82">
        <f t="shared" si="2"/>
        <v>8.7678685878586574E-3</v>
      </c>
      <c r="AH10" s="82">
        <f t="shared" si="2"/>
        <v>4.629381172427417E-4</v>
      </c>
      <c r="AI10" s="82">
        <f t="shared" si="2"/>
        <v>1.8892511739676799E-5</v>
      </c>
      <c r="AJ10" s="82">
        <f t="shared" si="2"/>
        <v>2.9880621774726904E-4</v>
      </c>
      <c r="AK10" s="82">
        <f t="shared" si="2"/>
        <v>2.2011984646131132E-4</v>
      </c>
      <c r="AL10" s="82">
        <f t="shared" si="2"/>
        <v>0</v>
      </c>
      <c r="AM10" s="82">
        <f t="shared" si="2"/>
        <v>0</v>
      </c>
      <c r="AN10" s="82">
        <f t="shared" si="2"/>
        <v>3.0172200972356538</v>
      </c>
      <c r="AO10" s="82">
        <f t="shared" si="2"/>
        <v>2.6870515280410773E-5</v>
      </c>
      <c r="AP10" s="82">
        <f t="shared" si="2"/>
        <v>7.7289110010788509E-5</v>
      </c>
    </row>
    <row r="11" spans="1:42">
      <c r="A11" s="367"/>
      <c r="B11" s="368"/>
      <c r="C11" s="369"/>
      <c r="D11" s="369"/>
      <c r="E11" s="368"/>
      <c r="F11" s="368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5" sqref="A95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742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11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f>C4</f>
        <v>11</v>
      </c>
      <c r="D88" s="47">
        <v>35</v>
      </c>
      <c r="E88" s="47">
        <v>80</v>
      </c>
      <c r="F88" s="51">
        <f>C4*($E4*$F4+($G4))/453.59</f>
        <v>5.34291324469012</v>
      </c>
      <c r="G88" s="51">
        <f>C4*($E4*$H4+($I4))/453.59</f>
        <v>0.48037723023815809</v>
      </c>
      <c r="H88" s="51">
        <f>C4*(($E4*$J4)+($K4)+($L4)+($E4*$N4)+(($M4+$O4)))/453.59</f>
        <v>0.55549978356348662</v>
      </c>
      <c r="I88" s="51">
        <f>C4*($E4*$P4+($Q4))/453.59</f>
        <v>7.9947672987667768E-3</v>
      </c>
      <c r="J88" s="51">
        <f>C4*(($E4*($R4+$T4+$U4))+($S4))/453.59</f>
        <v>9.3764995007286869E-2</v>
      </c>
      <c r="K88" s="51">
        <f>$C4*(($E4*($V4+$X4+$Y4))+($W4))/453.59</f>
        <v>4.0832058566784561E-2</v>
      </c>
      <c r="L88" s="51">
        <f>$B$21*C4*(E4+6)</f>
        <v>9.2824408446790893E-2</v>
      </c>
      <c r="M88" s="51">
        <f t="shared" ref="M88" si="52">0.41*L88</f>
        <v>3.8058007463184267E-2</v>
      </c>
      <c r="N88" s="51">
        <f>C4*($E4*$Z4+($AA4))/453.59</f>
        <v>609.65934398642787</v>
      </c>
      <c r="O88" s="51">
        <f>C4*($E4*$AB4+($AC4))/453.59</f>
        <v>3.4875229279332738E-2</v>
      </c>
      <c r="P88" s="51">
        <f>C4*($E4*$AD4+($AE4))/453.59</f>
        <v>6.3482319052276956E-2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5.34291324469012</v>
      </c>
      <c r="G89" s="82">
        <f t="shared" si="53"/>
        <v>0.48037723023815809</v>
      </c>
      <c r="H89" s="82">
        <f t="shared" si="53"/>
        <v>0.55549978356348662</v>
      </c>
      <c r="I89" s="82">
        <f t="shared" si="53"/>
        <v>7.9947672987667768E-3</v>
      </c>
      <c r="J89" s="82">
        <f t="shared" si="53"/>
        <v>9.3764995007286869E-2</v>
      </c>
      <c r="K89" s="82">
        <f t="shared" si="53"/>
        <v>4.0832058566784561E-2</v>
      </c>
      <c r="L89" s="82">
        <f t="shared" si="53"/>
        <v>9.2824408446790893E-2</v>
      </c>
      <c r="M89" s="82">
        <f t="shared" si="53"/>
        <v>3.8058007463184267E-2</v>
      </c>
      <c r="N89" s="82">
        <f t="shared" si="53"/>
        <v>609.65934398642787</v>
      </c>
      <c r="O89" s="82">
        <f t="shared" si="53"/>
        <v>3.4875229279332738E-2</v>
      </c>
      <c r="P89" s="82">
        <f t="shared" si="53"/>
        <v>6.3482319052276956E-2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9"/>
  <sheetViews>
    <sheetView zoomScale="75" zoomScaleNormal="75" workbookViewId="0">
      <selection activeCell="C37" sqref="C3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743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112</v>
      </c>
      <c r="B8" s="30" t="s">
        <v>27</v>
      </c>
      <c r="C8" s="93">
        <v>235</v>
      </c>
      <c r="D8" s="93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" si="0">0.095*G8</f>
        <v>8.2442391068153209E-2</v>
      </c>
      <c r="N8" s="88">
        <v>4</v>
      </c>
      <c r="O8" s="88">
        <v>4</v>
      </c>
      <c r="P8" s="89">
        <v>15</v>
      </c>
      <c r="Q8" s="35">
        <f t="shared" ref="Q8:Y8" si="1">(E8*$N8*$O8)</f>
        <v>1.8867553181676773</v>
      </c>
      <c r="R8" s="26">
        <f t="shared" si="1"/>
        <v>5.8419509363444044</v>
      </c>
      <c r="S8" s="26">
        <f t="shared" si="1"/>
        <v>13.885034285162646</v>
      </c>
      <c r="T8" s="26">
        <f t="shared" si="1"/>
        <v>2.9982747996967034E-2</v>
      </c>
      <c r="U8" s="26">
        <f t="shared" si="1"/>
        <v>0.46466739672943785</v>
      </c>
      <c r="V8" s="26">
        <f t="shared" si="1"/>
        <v>7.9121588030088147E-3</v>
      </c>
      <c r="W8" s="26">
        <f t="shared" si="1"/>
        <v>2664.7266499924035</v>
      </c>
      <c r="X8" s="26">
        <f t="shared" si="1"/>
        <v>0.17023892764314144</v>
      </c>
      <c r="Y8" s="26">
        <f t="shared" si="1"/>
        <v>1.3190782570904513</v>
      </c>
    </row>
    <row r="9" spans="1:25" s="3" customFormat="1">
      <c r="A9" s="17" t="s">
        <v>28</v>
      </c>
      <c r="B9" s="30"/>
      <c r="C9" s="93"/>
      <c r="D9" s="12"/>
      <c r="E9" s="98"/>
      <c r="F9" s="98"/>
      <c r="G9" s="98"/>
      <c r="H9" s="98"/>
      <c r="I9" s="98"/>
      <c r="J9" s="96"/>
      <c r="K9" s="99"/>
      <c r="L9" s="98"/>
      <c r="M9" s="100"/>
      <c r="N9" s="94"/>
      <c r="O9" s="94"/>
      <c r="P9" s="95"/>
      <c r="Q9" s="97">
        <f t="shared" ref="Q9:Y9" si="2">SUM(Q8:Q8)</f>
        <v>1.8867553181676773</v>
      </c>
      <c r="R9" s="97">
        <f t="shared" si="2"/>
        <v>5.8419509363444044</v>
      </c>
      <c r="S9" s="97">
        <f t="shared" si="2"/>
        <v>13.885034285162646</v>
      </c>
      <c r="T9" s="97">
        <f t="shared" si="2"/>
        <v>2.9982747996967034E-2</v>
      </c>
      <c r="U9" s="97">
        <f t="shared" si="2"/>
        <v>0.46466739672943785</v>
      </c>
      <c r="V9" s="97">
        <f t="shared" si="2"/>
        <v>7.9121588030088147E-3</v>
      </c>
      <c r="W9" s="97">
        <f t="shared" si="2"/>
        <v>2664.7266499924035</v>
      </c>
      <c r="X9" s="97">
        <f t="shared" si="2"/>
        <v>0.17023892764314144</v>
      </c>
      <c r="Y9" s="97">
        <f t="shared" si="2"/>
        <v>1.3190782570904513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B24" sqref="B24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744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 ht="25.5">
      <c r="A8" s="111" t="s">
        <v>332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112</v>
      </c>
      <c r="B9" s="77" t="s">
        <v>105</v>
      </c>
      <c r="C9" s="371">
        <v>4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0.76378386915700969</v>
      </c>
      <c r="U9" s="51">
        <f>C9*($F9*$H9)/453.59</f>
        <v>3.5071474351434633</v>
      </c>
      <c r="V9" s="51">
        <f>C9*(($F9*$I9))/453.59</f>
        <v>0.18517524689709669</v>
      </c>
      <c r="W9" s="51">
        <f>C9*($F9*$J9)/453.59</f>
        <v>7.5570046958707204E-3</v>
      </c>
      <c r="X9" s="51">
        <f>C9*(($F9*($K9+$L9+$M9)))/453.59</f>
        <v>0.11952248709890763</v>
      </c>
      <c r="Y9" s="51">
        <f>C9*(($F9*($N9+$O9+$P9)))/453.59</f>
        <v>8.8047938584524532E-2</v>
      </c>
      <c r="Z9" s="51">
        <f>C9*(F9)*$B$397</f>
        <v>0</v>
      </c>
      <c r="AA9" s="51">
        <f>Z9*0.21</f>
        <v>0</v>
      </c>
      <c r="AB9" s="51">
        <f>C9*(($F9*($Q9)))/453.59</f>
        <v>1206.8880388942614</v>
      </c>
      <c r="AC9" s="51">
        <f>C9*(($F9*($R9)))/453.59</f>
        <v>1.0748206112164309E-2</v>
      </c>
      <c r="AD9" s="51">
        <f>C9*(($F9*($S9)))/453.59</f>
        <v>3.0915644004315401E-2</v>
      </c>
      <c r="AE9" s="52">
        <v>5</v>
      </c>
      <c r="AF9" s="51">
        <f t="shared" ref="AF9:AP9" si="0">T9*$AE9/2000</f>
        <v>1.9094596728925241E-3</v>
      </c>
      <c r="AG9" s="51">
        <f t="shared" si="0"/>
        <v>8.7678685878586574E-3</v>
      </c>
      <c r="AH9" s="51">
        <f t="shared" si="0"/>
        <v>4.629381172427417E-4</v>
      </c>
      <c r="AI9" s="51">
        <f t="shared" si="0"/>
        <v>1.8892511739676799E-5</v>
      </c>
      <c r="AJ9" s="51">
        <f t="shared" si="0"/>
        <v>2.9880621774726904E-4</v>
      </c>
      <c r="AK9" s="51">
        <f t="shared" si="0"/>
        <v>2.2011984646131132E-4</v>
      </c>
      <c r="AL9" s="51">
        <f t="shared" si="0"/>
        <v>0</v>
      </c>
      <c r="AM9" s="51">
        <f t="shared" si="0"/>
        <v>0</v>
      </c>
      <c r="AN9" s="51">
        <f t="shared" si="0"/>
        <v>3.0172200972356538</v>
      </c>
      <c r="AO9" s="51">
        <f t="shared" si="0"/>
        <v>2.6870515280410773E-5</v>
      </c>
      <c r="AP9" s="51">
        <f t="shared" si="0"/>
        <v>7.7289110010788509E-5</v>
      </c>
    </row>
    <row r="10" spans="1:42">
      <c r="A10" s="76" t="s">
        <v>28</v>
      </c>
      <c r="B10" s="75"/>
      <c r="C10" s="109"/>
      <c r="D10" s="109"/>
      <c r="E10" s="75"/>
      <c r="F10" s="75"/>
      <c r="G10" s="508"/>
      <c r="H10" s="42"/>
      <c r="I10" s="42"/>
      <c r="J10" s="42"/>
      <c r="K10" s="505"/>
      <c r="L10" s="505"/>
      <c r="M10" s="505"/>
      <c r="N10" s="505"/>
      <c r="O10" s="505"/>
      <c r="P10" s="505"/>
      <c r="Q10" s="42"/>
      <c r="R10" s="505"/>
      <c r="S10" s="505"/>
      <c r="T10" s="82">
        <f t="shared" ref="T10:AD10" si="1">SUM(T9:T9)</f>
        <v>0.76378386915700969</v>
      </c>
      <c r="U10" s="82">
        <f t="shared" si="1"/>
        <v>3.5071474351434633</v>
      </c>
      <c r="V10" s="82">
        <f t="shared" si="1"/>
        <v>0.18517524689709669</v>
      </c>
      <c r="W10" s="82">
        <f t="shared" si="1"/>
        <v>7.5570046958707204E-3</v>
      </c>
      <c r="X10" s="82">
        <f t="shared" si="1"/>
        <v>0.11952248709890763</v>
      </c>
      <c r="Y10" s="82">
        <f t="shared" si="1"/>
        <v>8.8047938584524532E-2</v>
      </c>
      <c r="Z10" s="82">
        <f t="shared" si="1"/>
        <v>0</v>
      </c>
      <c r="AA10" s="82">
        <f t="shared" si="1"/>
        <v>0</v>
      </c>
      <c r="AB10" s="82">
        <f t="shared" si="1"/>
        <v>1206.8880388942614</v>
      </c>
      <c r="AC10" s="82">
        <f t="shared" si="1"/>
        <v>1.0748206112164309E-2</v>
      </c>
      <c r="AD10" s="82">
        <f t="shared" si="1"/>
        <v>3.0915644004315401E-2</v>
      </c>
      <c r="AE10" s="57"/>
      <c r="AF10" s="82">
        <f t="shared" ref="AF10:AP10" si="2">SUM(AF9:AF9)</f>
        <v>1.9094596728925241E-3</v>
      </c>
      <c r="AG10" s="82">
        <f t="shared" si="2"/>
        <v>8.7678685878586574E-3</v>
      </c>
      <c r="AH10" s="82">
        <f t="shared" si="2"/>
        <v>4.629381172427417E-4</v>
      </c>
      <c r="AI10" s="82">
        <f t="shared" si="2"/>
        <v>1.8892511739676799E-5</v>
      </c>
      <c r="AJ10" s="82">
        <f t="shared" si="2"/>
        <v>2.9880621774726904E-4</v>
      </c>
      <c r="AK10" s="82">
        <f t="shared" si="2"/>
        <v>2.2011984646131132E-4</v>
      </c>
      <c r="AL10" s="82">
        <f t="shared" si="2"/>
        <v>0</v>
      </c>
      <c r="AM10" s="82">
        <f t="shared" si="2"/>
        <v>0</v>
      </c>
      <c r="AN10" s="82">
        <f t="shared" si="2"/>
        <v>3.0172200972356538</v>
      </c>
      <c r="AO10" s="82">
        <f t="shared" si="2"/>
        <v>2.6870515280410773E-5</v>
      </c>
      <c r="AP10" s="82">
        <f t="shared" si="2"/>
        <v>7.7289110010788509E-5</v>
      </c>
    </row>
    <row r="11" spans="1:42">
      <c r="A11" s="367"/>
      <c r="B11" s="368"/>
      <c r="C11" s="369"/>
      <c r="D11" s="369"/>
      <c r="E11" s="368"/>
      <c r="F11" s="368"/>
      <c r="G11" s="370"/>
      <c r="H11" s="370"/>
      <c r="I11" s="370"/>
      <c r="J11" s="370"/>
      <c r="K11" s="370"/>
      <c r="L11" s="370"/>
      <c r="M11" s="370"/>
      <c r="N11" s="370"/>
      <c r="O11" s="370"/>
      <c r="P11" s="370"/>
      <c r="Q11" s="370"/>
      <c r="R11" s="370"/>
      <c r="S11" s="37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9" sqref="B99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745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405</v>
      </c>
      <c r="B4" s="46" t="s">
        <v>102</v>
      </c>
      <c r="C4" s="47">
        <v>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">
        <v>405</v>
      </c>
      <c r="B88" s="46" t="str">
        <f>B4</f>
        <v>Light-Duty Truck, catalyst</v>
      </c>
      <c r="C88" s="47">
        <f>C4</f>
        <v>4</v>
      </c>
      <c r="D88" s="47">
        <v>35</v>
      </c>
      <c r="E88" s="47">
        <v>80</v>
      </c>
      <c r="F88" s="51">
        <f>C4*($E4*$F4+($G4))/453.59</f>
        <v>1.9428775435236803</v>
      </c>
      <c r="G88" s="51">
        <f>C4*($E4*$H4+($I4))/453.59</f>
        <v>0.17468262917751204</v>
      </c>
      <c r="H88" s="51">
        <f>C4*(($E4*$J4)+($K4)+($L4)+($E4*$N4)+(($M4+$O4)))/453.59</f>
        <v>0.20199992129581332</v>
      </c>
      <c r="I88" s="51">
        <f>C4*($E4*$P4+($Q4))/453.59</f>
        <v>2.9071881086424637E-3</v>
      </c>
      <c r="J88" s="51">
        <f>C4*(($E4*($R4+$T4+$U4))+($S4))/453.59</f>
        <v>3.4096361820831589E-2</v>
      </c>
      <c r="K88" s="51">
        <f>$C4*(($E4*($V4+$X4+$Y4))+($W4))/453.59</f>
        <v>1.4848021297012567E-2</v>
      </c>
      <c r="L88" s="51">
        <f>$B$21*C4*(E4+6)</f>
        <v>3.3754330344287597E-2</v>
      </c>
      <c r="M88" s="51">
        <f t="shared" ref="M88" si="52">0.41*L88</f>
        <v>1.3839275441157914E-2</v>
      </c>
      <c r="N88" s="51">
        <f>C4*($E4*$Z4+($AA4))/453.59</f>
        <v>221.69430690415558</v>
      </c>
      <c r="O88" s="51">
        <f>C4*($E4*$AB4+($AC4))/453.59</f>
        <v>1.2681901556120997E-2</v>
      </c>
      <c r="P88" s="51">
        <f>C4*($E4*$AD4+($AE4))/453.59</f>
        <v>2.3084479655373441E-2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1.9428775435236803</v>
      </c>
      <c r="G89" s="82">
        <f t="shared" si="53"/>
        <v>0.17468262917751204</v>
      </c>
      <c r="H89" s="82">
        <f t="shared" si="53"/>
        <v>0.20199992129581332</v>
      </c>
      <c r="I89" s="82">
        <f t="shared" si="53"/>
        <v>2.9071881086424637E-3</v>
      </c>
      <c r="J89" s="82">
        <f t="shared" si="53"/>
        <v>3.4096361820831589E-2</v>
      </c>
      <c r="K89" s="82">
        <f t="shared" si="53"/>
        <v>1.4848021297012567E-2</v>
      </c>
      <c r="L89" s="82">
        <f t="shared" si="53"/>
        <v>3.3754330344287597E-2</v>
      </c>
      <c r="M89" s="82">
        <f t="shared" si="53"/>
        <v>1.3839275441157914E-2</v>
      </c>
      <c r="N89" s="82">
        <f t="shared" si="53"/>
        <v>221.69430690415558</v>
      </c>
      <c r="O89" s="82">
        <f t="shared" si="53"/>
        <v>1.2681901556120997E-2</v>
      </c>
      <c r="P89" s="82">
        <f t="shared" si="53"/>
        <v>2.3084479655373441E-2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C30" sqref="C30:D31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746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298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3" si="0">0.89*I8</f>
        <v>9.3061507936507935E-3</v>
      </c>
      <c r="K8" s="99">
        <v>19.61276416423032</v>
      </c>
      <c r="L8" s="98">
        <v>4.8141782348593348E-3</v>
      </c>
      <c r="M8" s="100">
        <f t="shared" ref="M8:M13" si="1">0.095*G8</f>
        <v>1.174364197530864E-2</v>
      </c>
      <c r="N8" s="88">
        <v>2</v>
      </c>
      <c r="O8" s="88">
        <v>8</v>
      </c>
      <c r="P8" s="89">
        <v>10</v>
      </c>
      <c r="Q8" s="35">
        <f t="shared" ref="Q8:Y13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131</v>
      </c>
      <c r="B9" s="30" t="s">
        <v>27</v>
      </c>
      <c r="C9" s="93">
        <v>300</v>
      </c>
      <c r="D9" s="93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94">
        <v>1</v>
      </c>
      <c r="O9" s="88">
        <v>8</v>
      </c>
      <c r="P9" s="89">
        <v>4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25" s="3" customFormat="1">
      <c r="A10" s="24" t="s">
        <v>132</v>
      </c>
      <c r="B10" s="30" t="s">
        <v>27</v>
      </c>
      <c r="C10" s="22">
        <v>300</v>
      </c>
      <c r="D10" s="22"/>
      <c r="E10" s="98">
        <v>0.12431762378554365</v>
      </c>
      <c r="F10" s="98">
        <v>0.4868439847761532</v>
      </c>
      <c r="G10" s="98">
        <v>1.0415214118246066</v>
      </c>
      <c r="H10" s="98">
        <v>2.4954334272364047E-3</v>
      </c>
      <c r="I10" s="98">
        <v>3.5011591348186828E-2</v>
      </c>
      <c r="J10" s="96">
        <f t="shared" si="0"/>
        <v>3.1160316299886276E-2</v>
      </c>
      <c r="K10" s="99">
        <v>254.23850326322778</v>
      </c>
      <c r="L10" s="98">
        <v>1.2442241704011571E-2</v>
      </c>
      <c r="M10" s="100">
        <v>1.1216977037398481E-2</v>
      </c>
      <c r="N10" s="94">
        <v>1</v>
      </c>
      <c r="O10" s="88">
        <v>8</v>
      </c>
      <c r="P10" s="89">
        <v>4</v>
      </c>
      <c r="Q10" s="35">
        <f t="shared" si="2"/>
        <v>0.99454099028434917</v>
      </c>
      <c r="R10" s="26">
        <f t="shared" si="2"/>
        <v>3.8947518782092256</v>
      </c>
      <c r="S10" s="26">
        <f t="shared" si="2"/>
        <v>8.3321712945968525</v>
      </c>
      <c r="T10" s="26">
        <f t="shared" si="2"/>
        <v>1.9963467417891238E-2</v>
      </c>
      <c r="U10" s="26">
        <f t="shared" si="2"/>
        <v>0.28009273078549463</v>
      </c>
      <c r="V10" s="26">
        <f t="shared" si="2"/>
        <v>0.24928253039909021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8.9735816299187851E-2</v>
      </c>
    </row>
    <row r="11" spans="1:25" s="3" customFormat="1">
      <c r="A11" s="24" t="s">
        <v>133</v>
      </c>
      <c r="B11" s="30" t="s">
        <v>27</v>
      </c>
      <c r="C11" s="22">
        <v>300</v>
      </c>
      <c r="D11" s="22"/>
      <c r="E11" s="98">
        <v>0.12431762378554365</v>
      </c>
      <c r="F11" s="98">
        <v>0.4868439847761532</v>
      </c>
      <c r="G11" s="98">
        <v>1.0415214118246066</v>
      </c>
      <c r="H11" s="98">
        <v>2.4954334272364047E-3</v>
      </c>
      <c r="I11" s="98">
        <v>3.5011591348186828E-2</v>
      </c>
      <c r="J11" s="96">
        <f t="shared" si="0"/>
        <v>3.1160316299886276E-2</v>
      </c>
      <c r="K11" s="99">
        <v>254.23850326322778</v>
      </c>
      <c r="L11" s="98">
        <v>1.2442241704011571E-2</v>
      </c>
      <c r="M11" s="100">
        <v>1.1216977037398481E-2</v>
      </c>
      <c r="N11" s="94">
        <v>1</v>
      </c>
      <c r="O11" s="88">
        <v>8</v>
      </c>
      <c r="P11" s="89">
        <v>10</v>
      </c>
      <c r="Q11" s="35">
        <f t="shared" si="2"/>
        <v>0.99454099028434917</v>
      </c>
      <c r="R11" s="26">
        <f t="shared" si="2"/>
        <v>3.8947518782092256</v>
      </c>
      <c r="S11" s="26">
        <f t="shared" si="2"/>
        <v>8.3321712945968525</v>
      </c>
      <c r="T11" s="26">
        <f t="shared" si="2"/>
        <v>1.9963467417891238E-2</v>
      </c>
      <c r="U11" s="26">
        <f t="shared" si="2"/>
        <v>0.28009273078549463</v>
      </c>
      <c r="V11" s="26">
        <f t="shared" si="2"/>
        <v>0.24928253039909021</v>
      </c>
      <c r="W11" s="26">
        <f t="shared" si="2"/>
        <v>2033.9080261058223</v>
      </c>
      <c r="X11" s="26">
        <f t="shared" si="2"/>
        <v>9.9537933632092568E-2</v>
      </c>
      <c r="Y11" s="26">
        <f t="shared" si="2"/>
        <v>8.9735816299187851E-2</v>
      </c>
    </row>
    <row r="12" spans="1:25" s="3" customFormat="1">
      <c r="A12" s="24" t="s">
        <v>296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94">
        <v>1</v>
      </c>
      <c r="O12" s="88">
        <v>8</v>
      </c>
      <c r="P12" s="89">
        <v>10</v>
      </c>
      <c r="Q12" s="35">
        <f t="shared" si="2"/>
        <v>0.94337765908383864</v>
      </c>
      <c r="R12" s="26">
        <f t="shared" si="2"/>
        <v>2.9209754681722022</v>
      </c>
      <c r="S12" s="26">
        <f t="shared" si="2"/>
        <v>6.9425171425813232</v>
      </c>
      <c r="T12" s="26">
        <f t="shared" si="2"/>
        <v>1.4991373998483517E-2</v>
      </c>
      <c r="U12" s="26">
        <f t="shared" si="2"/>
        <v>0.23233369836471893</v>
      </c>
      <c r="V12" s="26">
        <f t="shared" si="2"/>
        <v>3.9560794015044073E-3</v>
      </c>
      <c r="W12" s="26">
        <f t="shared" si="2"/>
        <v>1332.3633249962018</v>
      </c>
      <c r="X12" s="26">
        <f t="shared" si="2"/>
        <v>8.5119463821570721E-2</v>
      </c>
      <c r="Y12" s="26">
        <f t="shared" si="2"/>
        <v>0.65953912854522567</v>
      </c>
    </row>
    <row r="13" spans="1:25" s="3" customFormat="1">
      <c r="A13" s="24" t="s">
        <v>129</v>
      </c>
      <c r="B13" s="30" t="s">
        <v>27</v>
      </c>
      <c r="C13" s="22">
        <v>399</v>
      </c>
      <c r="D13" s="22">
        <v>0.28999999999999998</v>
      </c>
      <c r="E13" s="104">
        <v>0.13249726882716423</v>
      </c>
      <c r="F13" s="395">
        <f>IF($C13&lt;11,'Offroad Tiers EF (2)'!$AB$4*$C13*$D13,IF($C13&lt;25,'Offroad Tiers EF (2)'!$AB$5*$C13*$D13,IF($C13&lt;50,'Offroad Tiers EF (2)'!$AB$6*$C13*$D13,IF($C13&lt;75,'Offroad Tiers EF (2)'!$AB$7*$C13*$D13,IF($C13&lt;100,'Offroad Tiers EF (2)'!$AB$8*$C13*$D13,IF($C13&lt;175,'Offroad Tiers EF (2)'!$AB$9*$C13*$D13,IF($C13&lt;300,'Offroad Tiers EF (2)'!$AB$10*$C13*$D13,IF($C13&lt;600,'Offroad Tiers EF (2)'!$AB$11*$C13*$D13,"!"))))))))</f>
        <v>0.66324074074074058</v>
      </c>
      <c r="G13" s="395">
        <f>IF($C13&lt;11,'Offroad Tiers EF (2)'!$Z$4*$C13*$D13,IF($C13&lt;25,'Offroad Tiers EF (2)'!$Z$5*$C13*$D13,IF($C13&lt;50,'Offroad Tiers EF (2)'!$Z$6*$C13*$D13,IF($C13&lt;75,'Offroad Tiers EF (2)'!$Z$7*$C13*$D13,IF($C13&lt;100,'Offroad Tiers EF (2)'!$Z$8*$C13*$D13,IF($C13&lt;175,'Offroad Tiers EF (2)'!$Z$9*$C13*$D13,IF($C13&lt;300,'Offroad Tiers EF (2)'!$Z$10*$C13*$D13,IF($C13&lt;600,'Offroad Tiers EF (2)'!$Z$11*$C13*$D13,"!"))))))))</f>
        <v>1.1632222222222219</v>
      </c>
      <c r="H13" s="104">
        <v>1.7677529729271738E-3</v>
      </c>
      <c r="I13" s="395">
        <f>IF($C13&lt;11,'Offroad Tiers EF (2)'!$AD$4*$C13*$D13,IF($C13&lt;25,'Offroad Tiers EF (2)'!$AD$5*$C13*$D13,IF($C13&lt;50,'Offroad Tiers EF (2)'!$AD$6*$C13*$D13,IF($C13&lt;75,'Offroad Tiers EF (2)'!$AD$7*$C13*$D13,IF($C13&lt;100,'Offroad Tiers EF (2)'!$AD$8*$C13*$D13,IF($C13&lt;175,'Offroad Tiers EF (2)'!$AD$9*$C13*$D13,IF($C13&lt;300,'Offroad Tiers EF (2)'!$AD$10*$C13*$D13,IF($C13&lt;600,'Offroad Tiers EF (2)'!$AD$11*$C13*$D13,"!"))))))))</f>
        <v>3.8263888888888889E-2</v>
      </c>
      <c r="J13" s="96">
        <f t="shared" si="0"/>
        <v>3.4054861111111112E-2</v>
      </c>
      <c r="K13" s="99">
        <v>180.10131655574588</v>
      </c>
      <c r="L13" s="98">
        <v>1.3243614024502522E-2</v>
      </c>
      <c r="M13" s="100">
        <f t="shared" si="1"/>
        <v>0.11050611111111108</v>
      </c>
      <c r="N13" s="88">
        <v>1</v>
      </c>
      <c r="O13" s="88">
        <v>8</v>
      </c>
      <c r="P13" s="89">
        <v>10</v>
      </c>
      <c r="Q13" s="35">
        <f t="shared" si="2"/>
        <v>1.0599781506173138</v>
      </c>
      <c r="R13" s="26">
        <f t="shared" si="2"/>
        <v>5.3059259259259246</v>
      </c>
      <c r="S13" s="26">
        <f t="shared" si="2"/>
        <v>9.3057777777777755</v>
      </c>
      <c r="T13" s="26">
        <f t="shared" si="2"/>
        <v>1.414202378341739E-2</v>
      </c>
      <c r="U13" s="26">
        <f t="shared" si="2"/>
        <v>0.30611111111111111</v>
      </c>
      <c r="V13" s="26">
        <f t="shared" si="2"/>
        <v>0.2724388888888889</v>
      </c>
      <c r="W13" s="26">
        <f t="shared" si="2"/>
        <v>1440.8105324459671</v>
      </c>
      <c r="X13" s="26">
        <f t="shared" si="2"/>
        <v>0.10594891219602018</v>
      </c>
      <c r="Y13" s="26">
        <f t="shared" si="2"/>
        <v>0.88404888888888866</v>
      </c>
    </row>
    <row r="14" spans="1:25" s="3" customFormat="1">
      <c r="A14" s="31" t="s">
        <v>28</v>
      </c>
      <c r="B14" s="113"/>
      <c r="C14" s="114"/>
      <c r="D14" s="112"/>
      <c r="E14" s="115"/>
      <c r="F14" s="115"/>
      <c r="G14" s="115"/>
      <c r="H14" s="115"/>
      <c r="I14" s="115"/>
      <c r="J14" s="106"/>
      <c r="K14" s="116"/>
      <c r="L14" s="115"/>
      <c r="M14" s="117"/>
      <c r="N14" s="94"/>
      <c r="O14" s="94"/>
      <c r="P14" s="95"/>
      <c r="Q14" s="118">
        <f t="shared" ref="Q14:Y14" si="3">SUM(Q8:Q13)</f>
        <v>5.6743107297789557</v>
      </c>
      <c r="R14" s="118">
        <f t="shared" si="3"/>
        <v>21.435460379695819</v>
      </c>
      <c r="S14" s="118">
        <f t="shared" si="3"/>
        <v>43.222685347359537</v>
      </c>
      <c r="T14" s="118">
        <f t="shared" si="3"/>
        <v>9.3080505252501194E-2</v>
      </c>
      <c r="U14" s="118">
        <f t="shared" si="3"/>
        <v>1.5460245891339013</v>
      </c>
      <c r="V14" s="118">
        <f t="shared" si="3"/>
        <v>1.1731409721860766</v>
      </c>
      <c r="W14" s="118">
        <f t="shared" si="3"/>
        <v>9188.7021623873206</v>
      </c>
      <c r="X14" s="118">
        <f t="shared" si="3"/>
        <v>0.56670902867161799</v>
      </c>
      <c r="Y14" s="118">
        <f t="shared" si="3"/>
        <v>2.0006937379366159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5"/>
  <sheetViews>
    <sheetView zoomScale="75" workbookViewId="0">
      <selection activeCell="A17" sqref="A1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747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338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320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C9*(F9)*$B$399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  <c r="AE9" s="52">
        <v>4</v>
      </c>
      <c r="AF9" s="51">
        <f t="shared" ref="AF9:AP11" si="0">T9*$AE9/2000</f>
        <v>3.8189193457850484E-4</v>
      </c>
      <c r="AG9" s="51">
        <f t="shared" si="0"/>
        <v>1.7535737175717317E-3</v>
      </c>
      <c r="AH9" s="51">
        <f t="shared" si="0"/>
        <v>9.2587623448548348E-5</v>
      </c>
      <c r="AI9" s="51">
        <f t="shared" si="0"/>
        <v>3.7785023479353603E-6</v>
      </c>
      <c r="AJ9" s="51">
        <f t="shared" si="0"/>
        <v>5.9761243549453817E-5</v>
      </c>
      <c r="AK9" s="51">
        <f t="shared" si="0"/>
        <v>4.4023969292262267E-5</v>
      </c>
      <c r="AL9" s="51">
        <f t="shared" si="0"/>
        <v>0</v>
      </c>
      <c r="AM9" s="51">
        <f t="shared" si="0"/>
        <v>0</v>
      </c>
      <c r="AN9" s="51">
        <f t="shared" si="0"/>
        <v>0.60344401944713066</v>
      </c>
      <c r="AO9" s="51">
        <f t="shared" si="0"/>
        <v>5.3741030560821546E-6</v>
      </c>
      <c r="AP9" s="51">
        <f t="shared" si="0"/>
        <v>1.5457822002157701E-5</v>
      </c>
    </row>
    <row r="10" spans="1:42">
      <c r="A10" s="79" t="s">
        <v>336</v>
      </c>
      <c r="B10" s="77" t="s">
        <v>95</v>
      </c>
      <c r="C10" s="80">
        <v>2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6.6594183689096684E-2</v>
      </c>
      <c r="U10" s="51">
        <f>C10*($F10*$H10)/453.59</f>
        <v>0.12293958521981244</v>
      </c>
      <c r="V10" s="51">
        <f>C10*(($F10*$I10))/453.59</f>
        <v>1.5020448508630898E-2</v>
      </c>
      <c r="W10" s="51">
        <f>C10*($F10*$J10)/453.59</f>
        <v>9.2657422707165152E-4</v>
      </c>
      <c r="X10" s="51">
        <f>C10*(($F10*($K10+$L10+$M10)))/453.59</f>
        <v>2.4246309913434082E-2</v>
      </c>
      <c r="Y10" s="51">
        <f>C10*(($F10*($N10+$O10+$P10)))/453.59</f>
        <v>1.6110732655318268E-2</v>
      </c>
      <c r="Z10" s="51">
        <f>C10*(F10)*$B$399</f>
        <v>0</v>
      </c>
      <c r="AA10" s="51">
        <f>Z10*0.21</f>
        <v>0</v>
      </c>
      <c r="AB10" s="51">
        <f>C10*(($F10*($Q10)))/453.59</f>
        <v>64.542737060171092</v>
      </c>
      <c r="AC10" s="51">
        <f>C10*(($F10*($R10)))/453.59</f>
        <v>3.688165623829356E-3</v>
      </c>
      <c r="AD10" s="51">
        <f>C10*(($F10*($S10)))/453.59</f>
        <v>1.6533267525333424E-3</v>
      </c>
      <c r="AE10" s="52">
        <v>10</v>
      </c>
      <c r="AF10" s="51">
        <f t="shared" si="0"/>
        <v>3.3297091844548344E-4</v>
      </c>
      <c r="AG10" s="51">
        <f t="shared" si="0"/>
        <v>6.1469792609906212E-4</v>
      </c>
      <c r="AH10" s="51">
        <f t="shared" si="0"/>
        <v>7.5102242543154493E-5</v>
      </c>
      <c r="AI10" s="51">
        <f t="shared" si="0"/>
        <v>4.6328711353582578E-6</v>
      </c>
      <c r="AJ10" s="51">
        <f t="shared" si="0"/>
        <v>1.2123154956717041E-4</v>
      </c>
      <c r="AK10" s="51">
        <f t="shared" si="0"/>
        <v>8.0553663276591324E-5</v>
      </c>
      <c r="AL10" s="51">
        <f t="shared" si="0"/>
        <v>0</v>
      </c>
      <c r="AM10" s="51">
        <f t="shared" si="0"/>
        <v>0</v>
      </c>
      <c r="AN10" s="51">
        <f t="shared" si="0"/>
        <v>0.32271368530085542</v>
      </c>
      <c r="AO10" s="51">
        <f t="shared" si="0"/>
        <v>1.844082811914678E-5</v>
      </c>
      <c r="AP10" s="51">
        <f t="shared" si="0"/>
        <v>8.2666337626667124E-6</v>
      </c>
    </row>
    <row r="11" spans="1:42">
      <c r="A11" s="79" t="s">
        <v>337</v>
      </c>
      <c r="B11" s="77" t="s">
        <v>95</v>
      </c>
      <c r="C11" s="80">
        <v>1</v>
      </c>
      <c r="D11" s="78"/>
      <c r="E11" s="78">
        <v>35</v>
      </c>
      <c r="F11" s="78">
        <v>60</v>
      </c>
      <c r="G11" s="103">
        <v>0.25172046482947802</v>
      </c>
      <c r="H11" s="103">
        <v>0.464701387165456</v>
      </c>
      <c r="I11" s="103">
        <v>5.6776043658582402E-2</v>
      </c>
      <c r="J11" s="103">
        <v>3.5023733638119199E-3</v>
      </c>
      <c r="K11" s="103">
        <v>4.6899256897933901E-2</v>
      </c>
      <c r="L11" s="48">
        <v>7.99995847163921E-3</v>
      </c>
      <c r="M11" s="48">
        <v>3.6749815577381599E-2</v>
      </c>
      <c r="N11" s="103">
        <v>4.3147317248333997E-2</v>
      </c>
      <c r="O11" s="48">
        <v>1.9999896145790402E-3</v>
      </c>
      <c r="P11" s="48">
        <v>1.57499200131354E-2</v>
      </c>
      <c r="Q11" s="103">
        <v>243.966167526025</v>
      </c>
      <c r="R11" s="48">
        <f>0.000057143*Q11</f>
        <v>1.3940958710939646E-2</v>
      </c>
      <c r="S11" s="81">
        <f>0.000025616*Q11</f>
        <v>6.2494373473466567E-3</v>
      </c>
      <c r="T11" s="51">
        <f>C11*($F11*$G11)/453.59</f>
        <v>3.3297091844548342E-2</v>
      </c>
      <c r="U11" s="51">
        <f>C11*($F11*$H11)/453.59</f>
        <v>6.1469792609906218E-2</v>
      </c>
      <c r="V11" s="51">
        <f>C11*(($F11*$I11))/453.59</f>
        <v>7.5102242543154491E-3</v>
      </c>
      <c r="W11" s="51">
        <f>C11*($F11*$J11)/453.59</f>
        <v>4.6328711353582576E-4</v>
      </c>
      <c r="X11" s="51">
        <f>C11*(($F11*($K11+$L11+$M11)))/453.59</f>
        <v>1.2123154956717041E-2</v>
      </c>
      <c r="Y11" s="51">
        <f>C11*(($F11*($N11+$O11+$P11)))/453.59</f>
        <v>8.0553663276591338E-3</v>
      </c>
      <c r="Z11" s="51">
        <f>C11*(F11)*$B$399</f>
        <v>0</v>
      </c>
      <c r="AA11" s="51">
        <f>Z11*0.21</f>
        <v>0</v>
      </c>
      <c r="AB11" s="51">
        <f>C11*(($F11*($Q11)))/453.59</f>
        <v>32.271368530085546</v>
      </c>
      <c r="AC11" s="51">
        <f>C11*(($F11*($R11)))/453.59</f>
        <v>1.844082811914678E-3</v>
      </c>
      <c r="AD11" s="51">
        <f>C11*(($F11*($S11)))/453.59</f>
        <v>8.2666337626667119E-4</v>
      </c>
      <c r="AE11" s="52">
        <v>10</v>
      </c>
      <c r="AF11" s="51">
        <f t="shared" si="0"/>
        <v>1.6648545922274172E-4</v>
      </c>
      <c r="AG11" s="51">
        <f t="shared" si="0"/>
        <v>3.0734896304953106E-4</v>
      </c>
      <c r="AH11" s="51">
        <f t="shared" si="0"/>
        <v>3.7551121271577246E-5</v>
      </c>
      <c r="AI11" s="51">
        <f t="shared" si="0"/>
        <v>2.3164355676791289E-6</v>
      </c>
      <c r="AJ11" s="51">
        <f t="shared" si="0"/>
        <v>6.0615774783585205E-5</v>
      </c>
      <c r="AK11" s="51">
        <f t="shared" si="0"/>
        <v>4.0276831638295662E-5</v>
      </c>
      <c r="AL11" s="51">
        <f t="shared" si="0"/>
        <v>0</v>
      </c>
      <c r="AM11" s="51">
        <f t="shared" si="0"/>
        <v>0</v>
      </c>
      <c r="AN11" s="51">
        <f t="shared" si="0"/>
        <v>0.16135684265042771</v>
      </c>
      <c r="AO11" s="51">
        <f t="shared" si="0"/>
        <v>9.2204140595733898E-6</v>
      </c>
      <c r="AP11" s="51">
        <f t="shared" si="0"/>
        <v>4.1333168813333562E-6</v>
      </c>
    </row>
    <row r="12" spans="1:42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0.29083724282289741</v>
      </c>
      <c r="U12" s="82">
        <f t="shared" ref="U12:AD12" si="1">SUM(U9:U11)</f>
        <v>1.0611962366155845</v>
      </c>
      <c r="V12" s="82">
        <f t="shared" si="1"/>
        <v>6.8824484487220519E-2</v>
      </c>
      <c r="W12" s="82">
        <f t="shared" si="1"/>
        <v>3.2791125145751575E-3</v>
      </c>
      <c r="X12" s="82">
        <f t="shared" si="1"/>
        <v>6.6250086644878026E-2</v>
      </c>
      <c r="Y12" s="82">
        <f t="shared" si="1"/>
        <v>4.6178083629108538E-2</v>
      </c>
      <c r="Z12" s="82">
        <f t="shared" si="1"/>
        <v>0</v>
      </c>
      <c r="AA12" s="82">
        <f t="shared" si="1"/>
        <v>0</v>
      </c>
      <c r="AB12" s="82">
        <f t="shared" si="1"/>
        <v>398.53611531382199</v>
      </c>
      <c r="AC12" s="82">
        <f t="shared" si="1"/>
        <v>8.2192999637851118E-3</v>
      </c>
      <c r="AD12" s="82">
        <f t="shared" si="1"/>
        <v>1.0208901129878864E-2</v>
      </c>
      <c r="AE12" s="57"/>
      <c r="AF12" s="82">
        <f t="shared" ref="AF12:AP12" si="2">SUM(AF9:AF11)</f>
        <v>8.8134831224673E-4</v>
      </c>
      <c r="AG12" s="82">
        <f t="shared" si="2"/>
        <v>2.6756206067203247E-3</v>
      </c>
      <c r="AH12" s="82">
        <f t="shared" si="2"/>
        <v>2.0524098726328006E-4</v>
      </c>
      <c r="AI12" s="82">
        <f t="shared" si="2"/>
        <v>1.0727809050972747E-5</v>
      </c>
      <c r="AJ12" s="82">
        <f t="shared" si="2"/>
        <v>2.4160856790020942E-4</v>
      </c>
      <c r="AK12" s="82">
        <f t="shared" si="2"/>
        <v>1.6485446420714926E-4</v>
      </c>
      <c r="AL12" s="82">
        <f t="shared" si="2"/>
        <v>0</v>
      </c>
      <c r="AM12" s="82">
        <f t="shared" si="2"/>
        <v>0</v>
      </c>
      <c r="AN12" s="82">
        <f t="shared" si="2"/>
        <v>1.0875145473984138</v>
      </c>
      <c r="AO12" s="82">
        <f t="shared" si="2"/>
        <v>3.3035345234802326E-5</v>
      </c>
      <c r="AP12" s="82">
        <f t="shared" si="2"/>
        <v>2.7857772646157769E-5</v>
      </c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14" spans="1:42">
      <c r="A14" s="367"/>
      <c r="B14" s="368"/>
      <c r="C14" s="369"/>
      <c r="D14" s="369"/>
      <c r="E14" s="368"/>
      <c r="F14" s="368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</row>
    <row r="363" spans="1:1" ht="25.5">
      <c r="A363" s="83" t="s">
        <v>109</v>
      </c>
    </row>
    <row r="365" spans="1:1">
      <c r="A365" s="37" t="s">
        <v>81</v>
      </c>
    </row>
    <row r="366" spans="1:1">
      <c r="A366" s="37" t="s">
        <v>82</v>
      </c>
    </row>
    <row r="367" spans="1:1">
      <c r="A367" s="37" t="s">
        <v>83</v>
      </c>
    </row>
    <row r="368" spans="1:1">
      <c r="A368" s="38" t="s">
        <v>96</v>
      </c>
    </row>
    <row r="369" spans="1:2">
      <c r="A369" s="37" t="s">
        <v>85</v>
      </c>
    </row>
    <row r="370" spans="1:2">
      <c r="A370" s="37" t="s">
        <v>86</v>
      </c>
    </row>
    <row r="371" spans="1:2">
      <c r="A371" s="37" t="s">
        <v>87</v>
      </c>
    </row>
    <row r="372" spans="1:2">
      <c r="A372" s="37" t="s">
        <v>0</v>
      </c>
    </row>
    <row r="373" spans="1:2">
      <c r="A373" s="38" t="s">
        <v>97</v>
      </c>
      <c r="B373" s="37">
        <f>(0.016*(0.03/2)^0.65*(2/3)^1.5)-0.00047</f>
        <v>9.8123053326417428E-5</v>
      </c>
    </row>
    <row r="374" spans="1:2">
      <c r="A374" s="38" t="s">
        <v>98</v>
      </c>
      <c r="B374" s="37">
        <f>(0.016*(0.03/2)^0.65*(13/3)^1.5)-0.00047</f>
        <v>8.9448292388582783E-3</v>
      </c>
    </row>
    <row r="375" spans="1:2">
      <c r="A375" s="38" t="s">
        <v>99</v>
      </c>
      <c r="B375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3" sqref="A9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748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338</v>
      </c>
      <c r="B4" s="46" t="s">
        <v>102</v>
      </c>
      <c r="C4" s="47">
        <v>14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Cable Pulling</v>
      </c>
      <c r="B88" s="46" t="str">
        <f>B4</f>
        <v>Light-Duty Truck, catalyst</v>
      </c>
      <c r="C88" s="47">
        <f>C4</f>
        <v>14</v>
      </c>
      <c r="D88" s="47">
        <v>35</v>
      </c>
      <c r="E88" s="47">
        <v>80</v>
      </c>
      <c r="F88" s="51">
        <f>C4*($E4*$F4+($G4))/453.59</f>
        <v>6.8000714023328808</v>
      </c>
      <c r="G88" s="51">
        <f>C4*($E4*$H4+($I4))/453.59</f>
        <v>0.61138920212129211</v>
      </c>
      <c r="H88" s="51">
        <f>C4*(($E4*$J4)+($K4)+($L4)+($E4*$N4)+(($M4+$O4)))/453.59</f>
        <v>0.70699972453534654</v>
      </c>
      <c r="I88" s="51">
        <f>C4*($E4*$P4+($Q4))/453.59</f>
        <v>1.0175158380248623E-2</v>
      </c>
      <c r="J88" s="51">
        <f>C4*(($E4*($R4+$T4+$U4))+($S4))/453.59</f>
        <v>0.11933726637291055</v>
      </c>
      <c r="K88" s="51">
        <f>$C4*(($E4*($V4+$X4+$Y4))+($W4))/453.59</f>
        <v>5.1968074539543989E-2</v>
      </c>
      <c r="L88" s="51">
        <f>$B$21*C4*(E4+6)</f>
        <v>0.11814015620500659</v>
      </c>
      <c r="M88" s="51">
        <f t="shared" ref="M88" si="52">0.41*L88</f>
        <v>4.8437464044052699E-2</v>
      </c>
      <c r="N88" s="51">
        <f>C4*($E4*$Z4+($AA4))/453.59</f>
        <v>775.93007416454452</v>
      </c>
      <c r="O88" s="51">
        <f>C4*($E4*$AB4+($AC4))/453.59</f>
        <v>4.4386655446423486E-2</v>
      </c>
      <c r="P88" s="51">
        <f>C4*($E4*$AD4+($AE4))/453.59</f>
        <v>8.0795678793807044E-2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6.8000714023328808</v>
      </c>
      <c r="G89" s="82">
        <f t="shared" si="53"/>
        <v>0.61138920212129211</v>
      </c>
      <c r="H89" s="82">
        <f t="shared" si="53"/>
        <v>0.70699972453534654</v>
      </c>
      <c r="I89" s="82">
        <f t="shared" si="53"/>
        <v>1.0175158380248623E-2</v>
      </c>
      <c r="J89" s="82">
        <f t="shared" si="53"/>
        <v>0.11933726637291055</v>
      </c>
      <c r="K89" s="82">
        <f t="shared" si="53"/>
        <v>5.1968074539543989E-2</v>
      </c>
      <c r="L89" s="82">
        <f t="shared" si="53"/>
        <v>0.11814015620500659</v>
      </c>
      <c r="M89" s="82">
        <f t="shared" si="53"/>
        <v>4.8437464044052699E-2</v>
      </c>
      <c r="N89" s="82">
        <f t="shared" si="53"/>
        <v>775.93007416454452</v>
      </c>
      <c r="O89" s="82">
        <f t="shared" si="53"/>
        <v>4.4386655446423486E-2</v>
      </c>
      <c r="P89" s="82">
        <f t="shared" si="53"/>
        <v>8.0795678793807044E-2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2"/>
  <sheetViews>
    <sheetView zoomScale="75" zoomScaleNormal="75" workbookViewId="0">
      <selection activeCell="A23" sqref="A2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749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298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114</v>
      </c>
      <c r="B8" s="92" t="s">
        <v>27</v>
      </c>
      <c r="C8" s="93">
        <v>34</v>
      </c>
      <c r="D8" s="93">
        <v>0.31</v>
      </c>
      <c r="E8" s="98">
        <v>4.2958246826547246E-2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9.5268959435626091E-2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0.12361728395061726</v>
      </c>
      <c r="H8" s="98">
        <v>2.5354407605791113E-4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1.0456349206349205E-2</v>
      </c>
      <c r="J8" s="96">
        <f t="shared" ref="J8:J11" si="0">0.89*I8</f>
        <v>9.3061507936507935E-3</v>
      </c>
      <c r="K8" s="99">
        <v>19.61276416423032</v>
      </c>
      <c r="L8" s="98">
        <v>4.8141782348593348E-3</v>
      </c>
      <c r="M8" s="100">
        <f t="shared" ref="M8:M11" si="1">0.095*G8</f>
        <v>1.174364197530864E-2</v>
      </c>
      <c r="N8" s="88">
        <v>2</v>
      </c>
      <c r="O8" s="88">
        <v>8</v>
      </c>
      <c r="P8" s="89">
        <v>10</v>
      </c>
      <c r="Q8" s="35">
        <f t="shared" ref="Q8:Y11" si="2">(E8*$N8*$O8)</f>
        <v>0.68733194922475593</v>
      </c>
      <c r="R8" s="26">
        <f t="shared" si="2"/>
        <v>1.5243033509700175</v>
      </c>
      <c r="S8" s="26">
        <f t="shared" si="2"/>
        <v>1.9778765432098762</v>
      </c>
      <c r="T8" s="26">
        <f t="shared" si="2"/>
        <v>4.0567052169265781E-3</v>
      </c>
      <c r="U8" s="26">
        <f t="shared" si="2"/>
        <v>0.16730158730158728</v>
      </c>
      <c r="V8" s="26">
        <f t="shared" si="2"/>
        <v>0.1488984126984127</v>
      </c>
      <c r="W8" s="26">
        <f t="shared" si="2"/>
        <v>313.80422662768513</v>
      </c>
      <c r="X8" s="26">
        <f t="shared" si="2"/>
        <v>7.7026851757749357E-2</v>
      </c>
      <c r="Y8" s="26">
        <f t="shared" si="2"/>
        <v>0.18789827160493824</v>
      </c>
    </row>
    <row r="9" spans="1:25" s="3" customFormat="1">
      <c r="A9" s="24" t="s">
        <v>133</v>
      </c>
      <c r="B9" s="30" t="s">
        <v>27</v>
      </c>
      <c r="C9" s="22">
        <v>300</v>
      </c>
      <c r="D9" s="22"/>
      <c r="E9" s="98">
        <v>0.12431762378554365</v>
      </c>
      <c r="F9" s="98">
        <v>0.4868439847761532</v>
      </c>
      <c r="G9" s="98">
        <v>1.0415214118246066</v>
      </c>
      <c r="H9" s="98">
        <v>2.4954334272364047E-3</v>
      </c>
      <c r="I9" s="98">
        <v>3.5011591348186828E-2</v>
      </c>
      <c r="J9" s="96">
        <f t="shared" si="0"/>
        <v>3.1160316299886276E-2</v>
      </c>
      <c r="K9" s="99">
        <v>254.23850326322778</v>
      </c>
      <c r="L9" s="98">
        <v>1.2442241704011571E-2</v>
      </c>
      <c r="M9" s="100">
        <v>1.1216977037398481E-2</v>
      </c>
      <c r="N9" s="94">
        <v>1</v>
      </c>
      <c r="O9" s="88">
        <v>8</v>
      </c>
      <c r="P9" s="89">
        <v>10</v>
      </c>
      <c r="Q9" s="35">
        <f t="shared" si="2"/>
        <v>0.99454099028434917</v>
      </c>
      <c r="R9" s="26">
        <f t="shared" si="2"/>
        <v>3.8947518782092256</v>
      </c>
      <c r="S9" s="26">
        <f t="shared" si="2"/>
        <v>8.3321712945968525</v>
      </c>
      <c r="T9" s="26">
        <f t="shared" si="2"/>
        <v>1.9963467417891238E-2</v>
      </c>
      <c r="U9" s="26">
        <f t="shared" si="2"/>
        <v>0.28009273078549463</v>
      </c>
      <c r="V9" s="26">
        <f t="shared" si="2"/>
        <v>0.24928253039909021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8.9735816299187851E-2</v>
      </c>
    </row>
    <row r="10" spans="1:25" s="3" customFormat="1">
      <c r="A10" s="24" t="s">
        <v>296</v>
      </c>
      <c r="B10" s="30" t="s">
        <v>27</v>
      </c>
      <c r="C10" s="22">
        <v>235</v>
      </c>
      <c r="D10" s="22"/>
      <c r="E10" s="98">
        <v>0.11792220738547983</v>
      </c>
      <c r="F10" s="98">
        <v>0.36512193352152528</v>
      </c>
      <c r="G10" s="98">
        <v>0.86781464282266541</v>
      </c>
      <c r="H10" s="98">
        <v>1.8739217498104396E-3</v>
      </c>
      <c r="I10" s="98">
        <v>2.9041712295589866E-2</v>
      </c>
      <c r="J10" s="96">
        <v>4.9450992518805092E-4</v>
      </c>
      <c r="K10" s="120">
        <v>166.54541562452522</v>
      </c>
      <c r="L10" s="98">
        <v>1.063993297769634E-2</v>
      </c>
      <c r="M10" s="98">
        <f t="shared" si="1"/>
        <v>8.2442391068153209E-2</v>
      </c>
      <c r="N10" s="94">
        <v>1</v>
      </c>
      <c r="O10" s="88">
        <v>8</v>
      </c>
      <c r="P10" s="89">
        <v>10</v>
      </c>
      <c r="Q10" s="35">
        <f t="shared" si="2"/>
        <v>0.94337765908383864</v>
      </c>
      <c r="R10" s="26">
        <f t="shared" si="2"/>
        <v>2.9209754681722022</v>
      </c>
      <c r="S10" s="26">
        <f t="shared" si="2"/>
        <v>6.9425171425813232</v>
      </c>
      <c r="T10" s="26">
        <f t="shared" si="2"/>
        <v>1.4991373998483517E-2</v>
      </c>
      <c r="U10" s="26">
        <f t="shared" si="2"/>
        <v>0.23233369836471893</v>
      </c>
      <c r="V10" s="26">
        <f t="shared" si="2"/>
        <v>3.9560794015044073E-3</v>
      </c>
      <c r="W10" s="26">
        <f t="shared" si="2"/>
        <v>1332.3633249962018</v>
      </c>
      <c r="X10" s="26">
        <f t="shared" si="2"/>
        <v>8.5119463821570721E-2</v>
      </c>
      <c r="Y10" s="26">
        <f t="shared" si="2"/>
        <v>0.65953912854522567</v>
      </c>
    </row>
    <row r="11" spans="1:25" s="3" customFormat="1">
      <c r="A11" s="24" t="s">
        <v>129</v>
      </c>
      <c r="B11" s="30" t="s">
        <v>27</v>
      </c>
      <c r="C11" s="22">
        <v>399</v>
      </c>
      <c r="D11" s="22">
        <v>0.28999999999999998</v>
      </c>
      <c r="E11" s="104">
        <v>0.13249726882716423</v>
      </c>
      <c r="F11" s="395">
        <f>IF($C11&lt;11,'Offroad Tiers EF (2)'!$AB$4*$C11*$D11,IF($C11&lt;25,'Offroad Tiers EF (2)'!$AB$5*$C11*$D11,IF($C11&lt;50,'Offroad Tiers EF (2)'!$AB$6*$C11*$D11,IF($C11&lt;75,'Offroad Tiers EF (2)'!$AB$7*$C11*$D11,IF($C11&lt;100,'Offroad Tiers EF (2)'!$AB$8*$C11*$D11,IF($C11&lt;175,'Offroad Tiers EF (2)'!$AB$9*$C11*$D11,IF($C11&lt;300,'Offroad Tiers EF (2)'!$AB$10*$C11*$D11,IF($C11&lt;600,'Offroad Tiers EF (2)'!$AB$11*$C11*$D11,"!"))))))))</f>
        <v>0.66324074074074058</v>
      </c>
      <c r="G11" s="395">
        <f>IF($C11&lt;11,'Offroad Tiers EF (2)'!$Z$4*$C11*$D11,IF($C11&lt;25,'Offroad Tiers EF (2)'!$Z$5*$C11*$D11,IF($C11&lt;50,'Offroad Tiers EF (2)'!$Z$6*$C11*$D11,IF($C11&lt;75,'Offroad Tiers EF (2)'!$Z$7*$C11*$D11,IF($C11&lt;100,'Offroad Tiers EF (2)'!$Z$8*$C11*$D11,IF($C11&lt;175,'Offroad Tiers EF (2)'!$Z$9*$C11*$D11,IF($C11&lt;300,'Offroad Tiers EF (2)'!$Z$10*$C11*$D11,IF($C11&lt;600,'Offroad Tiers EF (2)'!$Z$11*$C11*$D11,"!"))))))))</f>
        <v>1.1632222222222219</v>
      </c>
      <c r="H11" s="104">
        <v>1.7677529729271738E-3</v>
      </c>
      <c r="I11" s="395">
        <f>IF($C11&lt;11,'Offroad Tiers EF (2)'!$AD$4*$C11*$D11,IF($C11&lt;25,'Offroad Tiers EF (2)'!$AD$5*$C11*$D11,IF($C11&lt;50,'Offroad Tiers EF (2)'!$AD$6*$C11*$D11,IF($C11&lt;75,'Offroad Tiers EF (2)'!$AD$7*$C11*$D11,IF($C11&lt;100,'Offroad Tiers EF (2)'!$AD$8*$C11*$D11,IF($C11&lt;175,'Offroad Tiers EF (2)'!$AD$9*$C11*$D11,IF($C11&lt;300,'Offroad Tiers EF (2)'!$AD$10*$C11*$D11,IF($C11&lt;600,'Offroad Tiers EF (2)'!$AD$11*$C11*$D11,"!"))))))))</f>
        <v>3.8263888888888889E-2</v>
      </c>
      <c r="J11" s="96">
        <f t="shared" si="0"/>
        <v>3.4054861111111112E-2</v>
      </c>
      <c r="K11" s="99">
        <v>180.10131655574588</v>
      </c>
      <c r="L11" s="98">
        <v>1.3243614024502522E-2</v>
      </c>
      <c r="M11" s="100">
        <f t="shared" si="1"/>
        <v>0.11050611111111108</v>
      </c>
      <c r="N11" s="88">
        <v>1</v>
      </c>
      <c r="O11" s="88">
        <v>8</v>
      </c>
      <c r="P11" s="89">
        <v>10</v>
      </c>
      <c r="Q11" s="35">
        <f t="shared" si="2"/>
        <v>1.0599781506173138</v>
      </c>
      <c r="R11" s="26">
        <f t="shared" si="2"/>
        <v>5.3059259259259246</v>
      </c>
      <c r="S11" s="26">
        <f t="shared" si="2"/>
        <v>9.3057777777777755</v>
      </c>
      <c r="T11" s="26">
        <f t="shared" si="2"/>
        <v>1.414202378341739E-2</v>
      </c>
      <c r="U11" s="26">
        <f t="shared" si="2"/>
        <v>0.30611111111111111</v>
      </c>
      <c r="V11" s="26">
        <f t="shared" si="2"/>
        <v>0.2724388888888889</v>
      </c>
      <c r="W11" s="26">
        <f t="shared" si="2"/>
        <v>1440.8105324459671</v>
      </c>
      <c r="X11" s="26">
        <f t="shared" si="2"/>
        <v>0.10594891219602018</v>
      </c>
      <c r="Y11" s="26">
        <f t="shared" si="2"/>
        <v>0.88404888888888866</v>
      </c>
    </row>
    <row r="12" spans="1:25" s="3" customFormat="1">
      <c r="A12" s="31" t="s">
        <v>28</v>
      </c>
      <c r="B12" s="113"/>
      <c r="C12" s="114"/>
      <c r="D12" s="112"/>
      <c r="E12" s="115"/>
      <c r="F12" s="115"/>
      <c r="G12" s="115"/>
      <c r="H12" s="115"/>
      <c r="I12" s="115"/>
      <c r="J12" s="106"/>
      <c r="K12" s="116"/>
      <c r="L12" s="115"/>
      <c r="M12" s="117"/>
      <c r="N12" s="94"/>
      <c r="O12" s="94"/>
      <c r="P12" s="95"/>
      <c r="Q12" s="118">
        <f t="shared" ref="Q12:Y12" si="3">SUM(Q8:Q11)</f>
        <v>3.6852287492102573</v>
      </c>
      <c r="R12" s="118">
        <f t="shared" si="3"/>
        <v>13.645956623277369</v>
      </c>
      <c r="S12" s="118">
        <f t="shared" si="3"/>
        <v>26.558342758165828</v>
      </c>
      <c r="T12" s="118">
        <f t="shared" si="3"/>
        <v>5.3153570416718726E-2</v>
      </c>
      <c r="U12" s="118">
        <f t="shared" si="3"/>
        <v>0.98583912756291192</v>
      </c>
      <c r="V12" s="118">
        <f t="shared" si="3"/>
        <v>0.67457591138789619</v>
      </c>
      <c r="W12" s="118">
        <f t="shared" si="3"/>
        <v>5120.8861101756756</v>
      </c>
      <c r="X12" s="118">
        <f t="shared" si="3"/>
        <v>0.36763316140743285</v>
      </c>
      <c r="Y12" s="118">
        <f t="shared" si="3"/>
        <v>1.8212221053382405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4"/>
  <sheetViews>
    <sheetView zoomScale="75" workbookViewId="0">
      <selection activeCell="A19" sqref="A19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750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338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336</v>
      </c>
      <c r="B9" s="77" t="s">
        <v>95</v>
      </c>
      <c r="C9" s="80">
        <v>1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3.3297091844548342E-2</v>
      </c>
      <c r="U9" s="51">
        <f>C9*($F9*$H9)/453.59</f>
        <v>6.1469792609906218E-2</v>
      </c>
      <c r="V9" s="51">
        <f>C9*(($F9*$I9))/453.59</f>
        <v>7.5102242543154491E-3</v>
      </c>
      <c r="W9" s="51">
        <f>C9*($F9*$J9)/453.59</f>
        <v>4.6328711353582576E-4</v>
      </c>
      <c r="X9" s="51">
        <f>C9*(($F9*($K9+$L9+$M9)))/453.59</f>
        <v>1.2123154956717041E-2</v>
      </c>
      <c r="Y9" s="51">
        <f>C9*(($F9*($N9+$O9+$P9)))/453.59</f>
        <v>8.0553663276591338E-3</v>
      </c>
      <c r="Z9" s="51">
        <f>C9*(F9)*$B$398</f>
        <v>0</v>
      </c>
      <c r="AA9" s="51">
        <f>Z9*0.21</f>
        <v>0</v>
      </c>
      <c r="AB9" s="51">
        <f>C9*(($F9*($Q9)))/453.59</f>
        <v>32.271368530085546</v>
      </c>
      <c r="AC9" s="51">
        <f>C9*(($F9*($R9)))/453.59</f>
        <v>1.844082811914678E-3</v>
      </c>
      <c r="AD9" s="51">
        <f>C9*(($F9*($S9)))/453.59</f>
        <v>8.2666337626667119E-4</v>
      </c>
      <c r="AE9" s="52">
        <v>10</v>
      </c>
      <c r="AF9" s="51">
        <f t="shared" ref="AF9:AP10" si="0">T9*$AE9/2000</f>
        <v>1.6648545922274172E-4</v>
      </c>
      <c r="AG9" s="51">
        <f t="shared" si="0"/>
        <v>3.0734896304953106E-4</v>
      </c>
      <c r="AH9" s="51">
        <f t="shared" si="0"/>
        <v>3.7551121271577246E-5</v>
      </c>
      <c r="AI9" s="51">
        <f t="shared" si="0"/>
        <v>2.3164355676791289E-6</v>
      </c>
      <c r="AJ9" s="51">
        <f t="shared" si="0"/>
        <v>6.0615774783585205E-5</v>
      </c>
      <c r="AK9" s="51">
        <f t="shared" si="0"/>
        <v>4.0276831638295662E-5</v>
      </c>
      <c r="AL9" s="51">
        <f t="shared" si="0"/>
        <v>0</v>
      </c>
      <c r="AM9" s="51">
        <f t="shared" si="0"/>
        <v>0</v>
      </c>
      <c r="AN9" s="51">
        <f t="shared" si="0"/>
        <v>0.16135684265042771</v>
      </c>
      <c r="AO9" s="51">
        <f t="shared" si="0"/>
        <v>9.2204140595733898E-6</v>
      </c>
      <c r="AP9" s="51">
        <f t="shared" si="0"/>
        <v>4.1333168813333562E-6</v>
      </c>
    </row>
    <row r="10" spans="1:42">
      <c r="A10" s="79" t="s">
        <v>337</v>
      </c>
      <c r="B10" s="77" t="s">
        <v>95</v>
      </c>
      <c r="C10" s="80">
        <v>1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3.3297091844548342E-2</v>
      </c>
      <c r="U10" s="51">
        <f>C10*($F10*$H10)/453.59</f>
        <v>6.1469792609906218E-2</v>
      </c>
      <c r="V10" s="51">
        <f>C10*(($F10*$I10))/453.59</f>
        <v>7.5102242543154491E-3</v>
      </c>
      <c r="W10" s="51">
        <f>C10*($F10*$J10)/453.59</f>
        <v>4.6328711353582576E-4</v>
      </c>
      <c r="X10" s="51">
        <f>C10*(($F10*($K10+$L10+$M10)))/453.59</f>
        <v>1.2123154956717041E-2</v>
      </c>
      <c r="Y10" s="51">
        <f>C10*(($F10*($N10+$O10+$P10)))/453.59</f>
        <v>8.0553663276591338E-3</v>
      </c>
      <c r="Z10" s="51">
        <f>C10*(F10)*$B$398</f>
        <v>0</v>
      </c>
      <c r="AA10" s="51">
        <f>Z10*0.21</f>
        <v>0</v>
      </c>
      <c r="AB10" s="51">
        <f>C10*(($F10*($Q10)))/453.59</f>
        <v>32.271368530085546</v>
      </c>
      <c r="AC10" s="51">
        <f>C10*(($F10*($R10)))/453.59</f>
        <v>1.844082811914678E-3</v>
      </c>
      <c r="AD10" s="51">
        <f>C10*(($F10*($S10)))/453.59</f>
        <v>8.2666337626667119E-4</v>
      </c>
      <c r="AE10" s="52">
        <v>10</v>
      </c>
      <c r="AF10" s="51">
        <f t="shared" si="0"/>
        <v>1.6648545922274172E-4</v>
      </c>
      <c r="AG10" s="51">
        <f t="shared" si="0"/>
        <v>3.0734896304953106E-4</v>
      </c>
      <c r="AH10" s="51">
        <f t="shared" si="0"/>
        <v>3.7551121271577246E-5</v>
      </c>
      <c r="AI10" s="51">
        <f t="shared" si="0"/>
        <v>2.3164355676791289E-6</v>
      </c>
      <c r="AJ10" s="51">
        <f t="shared" si="0"/>
        <v>6.0615774783585205E-5</v>
      </c>
      <c r="AK10" s="51">
        <f t="shared" si="0"/>
        <v>4.0276831638295662E-5</v>
      </c>
      <c r="AL10" s="51">
        <f t="shared" si="0"/>
        <v>0</v>
      </c>
      <c r="AM10" s="51">
        <f t="shared" si="0"/>
        <v>0</v>
      </c>
      <c r="AN10" s="51">
        <f t="shared" si="0"/>
        <v>0.16135684265042771</v>
      </c>
      <c r="AO10" s="51">
        <f t="shared" si="0"/>
        <v>9.2204140595733898E-6</v>
      </c>
      <c r="AP10" s="51">
        <f t="shared" si="0"/>
        <v>4.1333168813333562E-6</v>
      </c>
    </row>
    <row r="11" spans="1:42">
      <c r="A11" s="76" t="s">
        <v>28</v>
      </c>
      <c r="B11" s="75"/>
      <c r="C11" s="109"/>
      <c r="D11" s="109"/>
      <c r="E11" s="75"/>
      <c r="F11" s="75"/>
      <c r="G11" s="508"/>
      <c r="H11" s="42"/>
      <c r="I11" s="42"/>
      <c r="J11" s="42"/>
      <c r="K11" s="505"/>
      <c r="L11" s="505"/>
      <c r="M11" s="505"/>
      <c r="N11" s="505"/>
      <c r="O11" s="505"/>
      <c r="P11" s="505"/>
      <c r="Q11" s="42"/>
      <c r="R11" s="505"/>
      <c r="S11" s="505"/>
      <c r="T11" s="82">
        <f t="shared" ref="T11:AD11" si="1">SUM(T9:T10)</f>
        <v>6.6594183689096684E-2</v>
      </c>
      <c r="U11" s="82">
        <f t="shared" si="1"/>
        <v>0.12293958521981244</v>
      </c>
      <c r="V11" s="82">
        <f t="shared" si="1"/>
        <v>1.5020448508630898E-2</v>
      </c>
      <c r="W11" s="82">
        <f t="shared" si="1"/>
        <v>9.2657422707165152E-4</v>
      </c>
      <c r="X11" s="82">
        <f t="shared" si="1"/>
        <v>2.4246309913434082E-2</v>
      </c>
      <c r="Y11" s="82">
        <f t="shared" si="1"/>
        <v>1.6110732655318268E-2</v>
      </c>
      <c r="Z11" s="82">
        <f t="shared" si="1"/>
        <v>0</v>
      </c>
      <c r="AA11" s="82">
        <f t="shared" si="1"/>
        <v>0</v>
      </c>
      <c r="AB11" s="82">
        <f t="shared" si="1"/>
        <v>64.542737060171092</v>
      </c>
      <c r="AC11" s="82">
        <f t="shared" si="1"/>
        <v>3.688165623829356E-3</v>
      </c>
      <c r="AD11" s="82">
        <f t="shared" si="1"/>
        <v>1.6533267525333424E-3</v>
      </c>
      <c r="AE11" s="57"/>
      <c r="AF11" s="82">
        <f t="shared" ref="AF11:AP11" si="2">SUM(AF9:AF10)</f>
        <v>3.3297091844548344E-4</v>
      </c>
      <c r="AG11" s="82">
        <f t="shared" si="2"/>
        <v>6.1469792609906212E-4</v>
      </c>
      <c r="AH11" s="82">
        <f t="shared" si="2"/>
        <v>7.5102242543154493E-5</v>
      </c>
      <c r="AI11" s="82">
        <f t="shared" si="2"/>
        <v>4.6328711353582578E-6</v>
      </c>
      <c r="AJ11" s="82">
        <f t="shared" si="2"/>
        <v>1.2123154956717041E-4</v>
      </c>
      <c r="AK11" s="82">
        <f t="shared" si="2"/>
        <v>8.0553663276591324E-5</v>
      </c>
      <c r="AL11" s="82">
        <f t="shared" si="2"/>
        <v>0</v>
      </c>
      <c r="AM11" s="82">
        <f t="shared" si="2"/>
        <v>0</v>
      </c>
      <c r="AN11" s="82">
        <f t="shared" si="2"/>
        <v>0.32271368530085542</v>
      </c>
      <c r="AO11" s="82">
        <f t="shared" si="2"/>
        <v>1.844082811914678E-5</v>
      </c>
      <c r="AP11" s="82">
        <f t="shared" si="2"/>
        <v>8.2666337626667124E-6</v>
      </c>
    </row>
    <row r="12" spans="1:42">
      <c r="A12" s="367"/>
      <c r="B12" s="368"/>
      <c r="C12" s="369"/>
      <c r="D12" s="369"/>
      <c r="E12" s="368"/>
      <c r="F12" s="368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</row>
    <row r="13" spans="1:42">
      <c r="A13" s="367"/>
      <c r="B13" s="368"/>
      <c r="C13" s="369"/>
      <c r="D13" s="369"/>
      <c r="E13" s="368"/>
      <c r="F13" s="368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</row>
    <row r="362" spans="1:1" ht="25.5">
      <c r="A362" s="83" t="s">
        <v>109</v>
      </c>
    </row>
    <row r="364" spans="1:1">
      <c r="A364" s="37" t="s">
        <v>81</v>
      </c>
    </row>
    <row r="365" spans="1:1">
      <c r="A365" s="37" t="s">
        <v>82</v>
      </c>
    </row>
    <row r="366" spans="1:1">
      <c r="A366" s="37" t="s">
        <v>83</v>
      </c>
    </row>
    <row r="367" spans="1:1">
      <c r="A367" s="38" t="s">
        <v>96</v>
      </c>
    </row>
    <row r="368" spans="1:1">
      <c r="A368" s="37" t="s">
        <v>85</v>
      </c>
    </row>
    <row r="369" spans="1:2">
      <c r="A369" s="37" t="s">
        <v>86</v>
      </c>
    </row>
    <row r="370" spans="1:2">
      <c r="A370" s="37" t="s">
        <v>87</v>
      </c>
    </row>
    <row r="371" spans="1:2">
      <c r="A371" s="37" t="s">
        <v>0</v>
      </c>
    </row>
    <row r="372" spans="1:2">
      <c r="A372" s="38" t="s">
        <v>97</v>
      </c>
      <c r="B372" s="37">
        <f>(0.016*(0.03/2)^0.65*(2/3)^1.5)-0.00047</f>
        <v>9.8123053326417428E-5</v>
      </c>
    </row>
    <row r="373" spans="1:2">
      <c r="A373" s="38" t="s">
        <v>98</v>
      </c>
      <c r="B373" s="37">
        <f>(0.016*(0.03/2)^0.65*(13/3)^1.5)-0.00047</f>
        <v>8.9448292388582783E-3</v>
      </c>
    </row>
    <row r="374" spans="1:2">
      <c r="A374" s="38" t="s">
        <v>99</v>
      </c>
      <c r="B374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6" sqref="B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338</v>
      </c>
      <c r="B4" s="46" t="s">
        <v>102</v>
      </c>
      <c r="C4" s="47">
        <v>10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tr">
        <f>A4</f>
        <v>UG Cable Pulling</v>
      </c>
      <c r="B88" s="46" t="str">
        <f>B4</f>
        <v>Light-Duty Truck, catalyst</v>
      </c>
      <c r="C88" s="47">
        <f>C4</f>
        <v>10</v>
      </c>
      <c r="D88" s="47">
        <v>35</v>
      </c>
      <c r="E88" s="47">
        <v>80</v>
      </c>
      <c r="F88" s="51">
        <f>C4*($E4*$F4+($G4))/453.59</f>
        <v>4.8571938588092012</v>
      </c>
      <c r="G88" s="51">
        <f>C4*($E4*$H4+($I4))/453.59</f>
        <v>0.43670657294378012</v>
      </c>
      <c r="H88" s="51">
        <f>C4*(($E4*$J4)+($K4)+($L4)+($E4*$N4)+(($M4+$O4)))/453.59</f>
        <v>0.50499980323953331</v>
      </c>
      <c r="I88" s="51">
        <f>C4*($E4*$P4+($Q4))/453.59</f>
        <v>7.2679702716061598E-3</v>
      </c>
      <c r="J88" s="51">
        <f>C4*(($E4*($R4+$T4+$U4))+($S4))/453.59</f>
        <v>8.5240904552078958E-2</v>
      </c>
      <c r="K88" s="51">
        <f>$C4*(($E4*($V4+$X4+$Y4))+($W4))/453.59</f>
        <v>3.7120053242531412E-2</v>
      </c>
      <c r="L88" s="51">
        <f>$B$21*C4*(E4+6)</f>
        <v>8.438582586071898E-2</v>
      </c>
      <c r="M88" s="51">
        <f t="shared" ref="M88" si="52">0.41*L88</f>
        <v>3.4598188602894778E-2</v>
      </c>
      <c r="N88" s="51">
        <f>C4*($E4*$Z4+($AA4))/453.59</f>
        <v>554.23576726038891</v>
      </c>
      <c r="O88" s="51">
        <f>C4*($E4*$AB4+($AC4))/453.59</f>
        <v>3.1704753890302494E-2</v>
      </c>
      <c r="P88" s="51">
        <f>C4*($E4*$AD4+($AE4))/453.59</f>
        <v>5.7711199138433596E-2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4.8571938588092012</v>
      </c>
      <c r="G89" s="82">
        <f t="shared" si="53"/>
        <v>0.43670657294378012</v>
      </c>
      <c r="H89" s="82">
        <f t="shared" si="53"/>
        <v>0.50499980323953331</v>
      </c>
      <c r="I89" s="82">
        <f t="shared" si="53"/>
        <v>7.2679702716061598E-3</v>
      </c>
      <c r="J89" s="82">
        <f t="shared" si="53"/>
        <v>8.5240904552078958E-2</v>
      </c>
      <c r="K89" s="82">
        <f t="shared" si="53"/>
        <v>3.7120053242531412E-2</v>
      </c>
      <c r="L89" s="82">
        <f t="shared" si="53"/>
        <v>8.438582586071898E-2</v>
      </c>
      <c r="M89" s="82">
        <f t="shared" si="53"/>
        <v>3.4598188602894778E-2</v>
      </c>
      <c r="N89" s="82">
        <f t="shared" si="53"/>
        <v>554.23576726038891</v>
      </c>
      <c r="O89" s="82">
        <f t="shared" si="53"/>
        <v>3.1704753890302494E-2</v>
      </c>
      <c r="P89" s="82">
        <f t="shared" si="53"/>
        <v>5.7711199138433596E-2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O17" sqref="O1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752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129</v>
      </c>
      <c r="B8" s="30" t="s">
        <v>27</v>
      </c>
      <c r="C8" s="93">
        <v>399</v>
      </c>
      <c r="D8" s="93">
        <v>0.28999999999999998</v>
      </c>
      <c r="E8" s="104">
        <v>0.13249726882716423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414">
        <v>1.7677529729271738E-3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96">
        <f t="shared" ref="J8" si="0">0.89*I8</f>
        <v>3.4054861111111112E-2</v>
      </c>
      <c r="K8" s="99">
        <v>180.10131655574588</v>
      </c>
      <c r="L8" s="98">
        <v>1.3243614024502522E-2</v>
      </c>
      <c r="M8" s="100">
        <f t="shared" ref="M8:M9" si="1">0.095*G8</f>
        <v>0.11050611111111108</v>
      </c>
      <c r="N8" s="89">
        <v>1</v>
      </c>
      <c r="O8" s="89">
        <v>6</v>
      </c>
      <c r="P8" s="89">
        <v>2</v>
      </c>
      <c r="Q8" s="26">
        <f t="shared" ref="Q8:Y8" si="2">(E8*$N8*$O8)</f>
        <v>0.79498361296298536</v>
      </c>
      <c r="R8" s="26">
        <f t="shared" si="2"/>
        <v>3.9794444444444435</v>
      </c>
      <c r="S8" s="26">
        <f t="shared" si="2"/>
        <v>6.9793333333333312</v>
      </c>
      <c r="T8" s="26">
        <f t="shared" si="2"/>
        <v>1.0606517837563043E-2</v>
      </c>
      <c r="U8" s="26">
        <f t="shared" si="2"/>
        <v>0.22958333333333333</v>
      </c>
      <c r="V8" s="26">
        <f t="shared" si="2"/>
        <v>0.20432916666666667</v>
      </c>
      <c r="W8" s="26">
        <f t="shared" si="2"/>
        <v>1080.6078993344754</v>
      </c>
      <c r="X8" s="26">
        <f t="shared" si="2"/>
        <v>7.9461684147015127E-2</v>
      </c>
      <c r="Y8" s="26">
        <f t="shared" si="2"/>
        <v>0.6630366666666665</v>
      </c>
    </row>
    <row r="9" spans="1:25" s="3" customFormat="1">
      <c r="A9" s="24" t="s">
        <v>296</v>
      </c>
      <c r="B9" s="30" t="s">
        <v>27</v>
      </c>
      <c r="C9" s="22">
        <v>235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89">
        <v>1</v>
      </c>
      <c r="O9" s="89">
        <v>6</v>
      </c>
      <c r="P9" s="89">
        <v>10</v>
      </c>
      <c r="Q9" s="26">
        <f t="shared" ref="Q9" si="3">(E9*$N9*$O9)</f>
        <v>0.70753324431287901</v>
      </c>
      <c r="R9" s="26">
        <f t="shared" ref="R9" si="4">(F9*$N9*$O9)</f>
        <v>2.1907316011291518</v>
      </c>
      <c r="S9" s="26">
        <f t="shared" ref="S9" si="5">(G9*$N9*$O9)</f>
        <v>5.2068878569359924</v>
      </c>
      <c r="T9" s="26">
        <f t="shared" ref="T9" si="6">(H9*$N9*$O9)</f>
        <v>1.1243530498862637E-2</v>
      </c>
      <c r="U9" s="26">
        <f t="shared" ref="U9" si="7">(I9*$N9*$O9)</f>
        <v>0.17425027377353919</v>
      </c>
      <c r="V9" s="26">
        <f t="shared" ref="V9" si="8">(J9*$N9*$O9)</f>
        <v>2.9670595511283055E-3</v>
      </c>
      <c r="W9" s="26">
        <f t="shared" ref="W9" si="9">(K9*$N9*$O9)</f>
        <v>999.27249374715132</v>
      </c>
      <c r="X9" s="26">
        <f t="shared" ref="X9" si="10">(L9*$N9*$O9)</f>
        <v>6.3839597866178044E-2</v>
      </c>
      <c r="Y9" s="26">
        <f t="shared" ref="Y9" si="11">(M9*$N9*$O9)</f>
        <v>0.49465434640891925</v>
      </c>
    </row>
    <row r="10" spans="1:25" s="3" customFormat="1">
      <c r="A10" s="24" t="s">
        <v>279</v>
      </c>
      <c r="B10" s="30" t="s">
        <v>27</v>
      </c>
      <c r="C10" s="93">
        <v>37</v>
      </c>
      <c r="D10" s="22">
        <v>0.37</v>
      </c>
      <c r="E10" s="98">
        <v>3.2313389441625637E-2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0.12374118165784832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0.16056172839506169</v>
      </c>
      <c r="H10" s="98">
        <v>3.2989906092678058E-4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1.3581349206349205E-2</v>
      </c>
      <c r="J10" s="96">
        <f t="shared" ref="J10:J11" si="12">0.89*I10</f>
        <v>1.2087400793650793E-2</v>
      </c>
      <c r="K10" s="99">
        <v>25.519156990664225</v>
      </c>
      <c r="L10" s="98">
        <v>3.998068291994953E-3</v>
      </c>
      <c r="M10" s="100">
        <f t="shared" ref="M10:M11" si="13">0.095*G10</f>
        <v>1.5253364197530862E-2</v>
      </c>
      <c r="N10" s="89">
        <v>2</v>
      </c>
      <c r="O10" s="89">
        <v>6</v>
      </c>
      <c r="P10" s="364">
        <v>15</v>
      </c>
      <c r="Q10" s="26">
        <f t="shared" ref="Q10:Y11" si="14">(E10*$N10*$O10)</f>
        <v>0.38776067329950764</v>
      </c>
      <c r="R10" s="26">
        <f t="shared" si="14"/>
        <v>1.4848941798941799</v>
      </c>
      <c r="S10" s="26">
        <f t="shared" si="14"/>
        <v>1.9267407407407404</v>
      </c>
      <c r="T10" s="26">
        <f t="shared" si="14"/>
        <v>3.958788731121367E-3</v>
      </c>
      <c r="U10" s="26">
        <f t="shared" si="14"/>
        <v>0.16297619047619044</v>
      </c>
      <c r="V10" s="26">
        <f t="shared" si="14"/>
        <v>0.1450488095238095</v>
      </c>
      <c r="W10" s="26">
        <f t="shared" si="14"/>
        <v>306.22988388797069</v>
      </c>
      <c r="X10" s="26">
        <f t="shared" si="14"/>
        <v>4.7976819503939436E-2</v>
      </c>
      <c r="Y10" s="26">
        <f t="shared" si="14"/>
        <v>0.18304037037037035</v>
      </c>
    </row>
    <row r="11" spans="1:25" s="3" customFormat="1">
      <c r="A11" s="33" t="s">
        <v>125</v>
      </c>
      <c r="B11" s="30" t="s">
        <v>27</v>
      </c>
      <c r="C11" s="93">
        <v>87</v>
      </c>
      <c r="D11" s="22">
        <v>0.37</v>
      </c>
      <c r="E11" s="411">
        <v>5.2437519504869065E-2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411">
        <v>6.0679618797898508E-4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96">
        <f t="shared" si="12"/>
        <v>1.894781746031746E-2</v>
      </c>
      <c r="K11" s="411">
        <v>51.728016924248784</v>
      </c>
      <c r="L11" s="411">
        <v>5.7223017989158831E-3</v>
      </c>
      <c r="M11" s="98">
        <f t="shared" si="13"/>
        <v>3.1831091435185178E-2</v>
      </c>
      <c r="N11" s="89">
        <v>3</v>
      </c>
      <c r="O11" s="89">
        <v>6</v>
      </c>
      <c r="P11" s="89">
        <v>15</v>
      </c>
      <c r="Q11" s="26">
        <f t="shared" si="14"/>
        <v>0.94387535108764309</v>
      </c>
      <c r="R11" s="26">
        <f t="shared" si="14"/>
        <v>4.7263095238095234</v>
      </c>
      <c r="S11" s="26">
        <f t="shared" si="14"/>
        <v>6.0311541666666653</v>
      </c>
      <c r="T11" s="26">
        <f t="shared" si="14"/>
        <v>1.0922331383621732E-2</v>
      </c>
      <c r="U11" s="26">
        <f t="shared" si="14"/>
        <v>0.38321428571428573</v>
      </c>
      <c r="V11" s="26">
        <f t="shared" si="14"/>
        <v>0.34106071428571427</v>
      </c>
      <c r="W11" s="26">
        <f t="shared" si="14"/>
        <v>931.10430463647822</v>
      </c>
      <c r="X11" s="26">
        <f t="shared" si="14"/>
        <v>0.1030014323804859</v>
      </c>
      <c r="Y11" s="26">
        <f t="shared" si="14"/>
        <v>0.57295964583333325</v>
      </c>
    </row>
    <row r="12" spans="1:25" s="3" customFormat="1">
      <c r="A12" s="33" t="s">
        <v>125</v>
      </c>
      <c r="B12" s="30" t="s">
        <v>27</v>
      </c>
      <c r="C12" s="93">
        <v>87</v>
      </c>
      <c r="D12" s="22">
        <v>0.37</v>
      </c>
      <c r="E12" s="411">
        <v>5.2437519504869065E-2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411">
        <v>6.0679618797898508E-4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96">
        <f t="shared" ref="J12:J14" si="15">0.89*I12</f>
        <v>1.894781746031746E-2</v>
      </c>
      <c r="K12" s="411">
        <v>51.728016924248784</v>
      </c>
      <c r="L12" s="411">
        <v>5.7223017989158831E-3</v>
      </c>
      <c r="M12" s="98">
        <f t="shared" ref="M12:M14" si="16">0.095*G12</f>
        <v>3.1831091435185178E-2</v>
      </c>
      <c r="N12" s="89">
        <v>1</v>
      </c>
      <c r="O12" s="89">
        <v>6</v>
      </c>
      <c r="P12" s="89">
        <v>15</v>
      </c>
      <c r="Q12" s="26">
        <f t="shared" ref="Q12:Q13" si="17">(E12*$N12*$O12)</f>
        <v>0.31462511702921436</v>
      </c>
      <c r="R12" s="26">
        <f t="shared" ref="R12:R13" si="18">(F12*$N12*$O12)</f>
        <v>1.5754365079365078</v>
      </c>
      <c r="S12" s="26">
        <f t="shared" ref="S12:S13" si="19">(G12*$N12*$O12)</f>
        <v>2.0103847222222218</v>
      </c>
      <c r="T12" s="26">
        <f t="shared" ref="T12:T13" si="20">(H12*$N12*$O12)</f>
        <v>3.6407771278739107E-3</v>
      </c>
      <c r="U12" s="26">
        <f t="shared" ref="U12:U13" si="21">(I12*$N12*$O12)</f>
        <v>0.12773809523809523</v>
      </c>
      <c r="V12" s="26">
        <f t="shared" ref="V12:V13" si="22">(J12*$N12*$O12)</f>
        <v>0.11368690476190477</v>
      </c>
      <c r="W12" s="26">
        <f t="shared" ref="W12:W13" si="23">(K12*$N12*$O12)</f>
        <v>310.36810154549272</v>
      </c>
      <c r="X12" s="26">
        <f t="shared" ref="X12:X13" si="24">(L12*$N12*$O12)</f>
        <v>3.4333810793495297E-2</v>
      </c>
      <c r="Y12" s="26">
        <f t="shared" ref="Y12:Y13" si="25">(M12*$N12*$O12)</f>
        <v>0.19098654861111108</v>
      </c>
    </row>
    <row r="13" spans="1:25" s="3" customFormat="1">
      <c r="A13" s="33" t="s">
        <v>709</v>
      </c>
      <c r="B13" s="30" t="s">
        <v>27</v>
      </c>
      <c r="C13" s="93">
        <v>381</v>
      </c>
      <c r="D13" s="93"/>
      <c r="E13" s="98">
        <v>0.18553470911077993</v>
      </c>
      <c r="F13" s="98">
        <v>0.37613902754996803</v>
      </c>
      <c r="G13" s="98">
        <v>1.1048125905075008</v>
      </c>
      <c r="H13" s="98">
        <v>2.6730460884920202E-3</v>
      </c>
      <c r="I13" s="98">
        <v>3.6849578946649579E-2</v>
      </c>
      <c r="J13" s="96">
        <f t="shared" si="15"/>
        <v>3.2796125262518128E-2</v>
      </c>
      <c r="K13" s="99">
        <v>272.33396596803948</v>
      </c>
      <c r="L13" s="98">
        <v>1.8636068816092959E-2</v>
      </c>
      <c r="M13" s="98">
        <f t="shared" si="16"/>
        <v>0.10495719609821258</v>
      </c>
      <c r="N13" s="89">
        <v>1</v>
      </c>
      <c r="O13" s="89">
        <v>6</v>
      </c>
      <c r="P13" s="89">
        <v>15</v>
      </c>
      <c r="Q13" s="26">
        <f t="shared" si="17"/>
        <v>1.1132082546646795</v>
      </c>
      <c r="R13" s="26">
        <f t="shared" si="18"/>
        <v>2.2568341652998081</v>
      </c>
      <c r="S13" s="26">
        <f t="shared" si="19"/>
        <v>6.6288755430450053</v>
      </c>
      <c r="T13" s="26">
        <f t="shared" si="20"/>
        <v>1.603827653095212E-2</v>
      </c>
      <c r="U13" s="26">
        <f t="shared" si="21"/>
        <v>0.22109747367989746</v>
      </c>
      <c r="V13" s="26">
        <f t="shared" si="22"/>
        <v>0.19677675157510877</v>
      </c>
      <c r="W13" s="26">
        <f t="shared" si="23"/>
        <v>1634.0037958082369</v>
      </c>
      <c r="X13" s="26">
        <f t="shared" si="24"/>
        <v>0.11181641289655775</v>
      </c>
      <c r="Y13" s="26">
        <f t="shared" si="25"/>
        <v>0.62974317658927548</v>
      </c>
    </row>
    <row r="14" spans="1:25" s="3" customFormat="1">
      <c r="A14" s="33" t="s">
        <v>708</v>
      </c>
      <c r="B14" s="30" t="s">
        <v>27</v>
      </c>
      <c r="C14" s="93">
        <v>381</v>
      </c>
      <c r="D14" s="93"/>
      <c r="E14" s="98">
        <v>0.18553470911077993</v>
      </c>
      <c r="F14" s="98">
        <v>0.37613902754996803</v>
      </c>
      <c r="G14" s="98">
        <v>1.1048125905075008</v>
      </c>
      <c r="H14" s="98">
        <v>2.6730460884920202E-3</v>
      </c>
      <c r="I14" s="98">
        <v>3.6849578946649579E-2</v>
      </c>
      <c r="J14" s="96">
        <f t="shared" si="15"/>
        <v>3.2796125262518128E-2</v>
      </c>
      <c r="K14" s="99">
        <v>272.33396596803948</v>
      </c>
      <c r="L14" s="98">
        <v>1.8636068816092959E-2</v>
      </c>
      <c r="M14" s="98">
        <f t="shared" si="16"/>
        <v>0.10495719609821258</v>
      </c>
      <c r="N14" s="89">
        <v>1</v>
      </c>
      <c r="O14" s="89">
        <v>6</v>
      </c>
      <c r="P14" s="89">
        <v>15</v>
      </c>
      <c r="Q14" s="26">
        <f t="shared" ref="Q14:Q16" si="26">(E14*$N14*$O14)</f>
        <v>1.1132082546646795</v>
      </c>
      <c r="R14" s="26">
        <f t="shared" ref="R14:R16" si="27">(F14*$N14*$O14)</f>
        <v>2.2568341652998081</v>
      </c>
      <c r="S14" s="26">
        <f t="shared" ref="S14:S16" si="28">(G14*$N14*$O14)</f>
        <v>6.6288755430450053</v>
      </c>
      <c r="T14" s="26">
        <f t="shared" ref="T14:T16" si="29">(H14*$N14*$O14)</f>
        <v>1.603827653095212E-2</v>
      </c>
      <c r="U14" s="26">
        <f t="shared" ref="U14:U16" si="30">(I14*$N14*$O14)</f>
        <v>0.22109747367989746</v>
      </c>
      <c r="V14" s="26">
        <f t="shared" ref="V14:V16" si="31">(J14*$N14*$O14)</f>
        <v>0.19677675157510877</v>
      </c>
      <c r="W14" s="26">
        <f t="shared" ref="W14:W16" si="32">(K14*$N14*$O14)</f>
        <v>1634.0037958082369</v>
      </c>
      <c r="X14" s="26">
        <f t="shared" ref="X14:X16" si="33">(L14*$N14*$O14)</f>
        <v>0.11181641289655775</v>
      </c>
      <c r="Y14" s="26">
        <f t="shared" ref="Y14:Y16" si="34">(M14*$N14*$O14)</f>
        <v>0.62974317658927548</v>
      </c>
    </row>
    <row r="15" spans="1:25" s="3" customFormat="1">
      <c r="A15" s="96" t="s">
        <v>123</v>
      </c>
      <c r="B15" s="30" t="s">
        <v>27</v>
      </c>
      <c r="C15" s="22">
        <v>84</v>
      </c>
      <c r="D15" s="22">
        <v>0.38</v>
      </c>
      <c r="E15" s="98">
        <v>7.9534395197012789E-2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0.26037037037037036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0.33225370370370361</v>
      </c>
      <c r="H15" s="98">
        <v>6.9196834691909377E-4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2.1111111111111112E-2</v>
      </c>
      <c r="J15" s="96">
        <f t="shared" ref="J15" si="35">0.89*I15</f>
        <v>1.878888888888889E-2</v>
      </c>
      <c r="K15" s="99">
        <v>58.988746640295226</v>
      </c>
      <c r="L15" s="98">
        <v>8.3100677993644661E-3</v>
      </c>
      <c r="M15" s="98">
        <f t="shared" ref="M15:M16" si="36">0.095*G15</f>
        <v>3.1564101851851843E-2</v>
      </c>
      <c r="N15" s="364">
        <v>2</v>
      </c>
      <c r="O15" s="89">
        <v>6</v>
      </c>
      <c r="P15" s="364">
        <v>10</v>
      </c>
      <c r="Q15" s="26">
        <f t="shared" si="26"/>
        <v>0.95441274236415352</v>
      </c>
      <c r="R15" s="26">
        <f t="shared" si="27"/>
        <v>3.1244444444444444</v>
      </c>
      <c r="S15" s="26">
        <f t="shared" si="28"/>
        <v>3.9870444444444431</v>
      </c>
      <c r="T15" s="26">
        <f t="shared" si="29"/>
        <v>8.3036201630291261E-3</v>
      </c>
      <c r="U15" s="26">
        <f t="shared" si="30"/>
        <v>0.25333333333333335</v>
      </c>
      <c r="V15" s="26">
        <f t="shared" si="31"/>
        <v>0.22546666666666668</v>
      </c>
      <c r="W15" s="26">
        <f t="shared" si="32"/>
        <v>707.86495968354268</v>
      </c>
      <c r="X15" s="26">
        <f t="shared" si="33"/>
        <v>9.9720813592373586E-2</v>
      </c>
      <c r="Y15" s="26">
        <f t="shared" si="34"/>
        <v>0.37876922222222209</v>
      </c>
    </row>
    <row r="16" spans="1:25" s="3" customFormat="1">
      <c r="A16" s="24" t="s">
        <v>112</v>
      </c>
      <c r="B16" s="30" t="s">
        <v>27</v>
      </c>
      <c r="C16" s="22">
        <v>235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36"/>
        <v>8.2442391068153209E-2</v>
      </c>
      <c r="N16" s="89">
        <v>10</v>
      </c>
      <c r="O16" s="89">
        <v>1</v>
      </c>
      <c r="P16" s="89">
        <v>10</v>
      </c>
      <c r="Q16" s="26">
        <f t="shared" si="26"/>
        <v>1.1792220738547983</v>
      </c>
      <c r="R16" s="26">
        <f t="shared" si="27"/>
        <v>3.6512193352152527</v>
      </c>
      <c r="S16" s="26">
        <f t="shared" si="28"/>
        <v>8.6781464282266541</v>
      </c>
      <c r="T16" s="26">
        <f t="shared" si="29"/>
        <v>1.8739217498104397E-2</v>
      </c>
      <c r="U16" s="26">
        <f t="shared" si="30"/>
        <v>0.29041712295589867</v>
      </c>
      <c r="V16" s="26">
        <f t="shared" si="31"/>
        <v>4.9450992518805092E-3</v>
      </c>
      <c r="W16" s="26">
        <f t="shared" si="32"/>
        <v>1665.4541562452523</v>
      </c>
      <c r="X16" s="26">
        <f t="shared" si="33"/>
        <v>0.1063993297769634</v>
      </c>
      <c r="Y16" s="26">
        <f t="shared" si="34"/>
        <v>0.82442391068153209</v>
      </c>
    </row>
    <row r="17" spans="1:25" s="3" customFormat="1">
      <c r="A17" s="393" t="s">
        <v>706</v>
      </c>
      <c r="B17" s="30" t="s">
        <v>27</v>
      </c>
      <c r="C17" s="22">
        <v>84</v>
      </c>
      <c r="D17" s="22">
        <v>0.3</v>
      </c>
      <c r="E17" s="104">
        <v>7.7938608471483053E-2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0.20555555555555552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0.26230555555555546</v>
      </c>
      <c r="H17" s="98">
        <v>6.9196834691909377E-4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1.6666666666666666E-2</v>
      </c>
      <c r="J17" s="96">
        <f t="shared" ref="J17" si="37">0.89*I17</f>
        <v>1.4833333333333334E-2</v>
      </c>
      <c r="K17" s="99">
        <v>58.988746640295226</v>
      </c>
      <c r="L17" s="98">
        <v>8.3100677993644661E-3</v>
      </c>
      <c r="M17" s="98">
        <f t="shared" ref="M17" si="38">0.095*G17</f>
        <v>2.4919027777777769E-2</v>
      </c>
      <c r="N17" s="364">
        <v>1</v>
      </c>
      <c r="O17" s="89">
        <v>6</v>
      </c>
      <c r="P17" s="364">
        <v>10</v>
      </c>
      <c r="Q17" s="26">
        <f t="shared" ref="Q17:Y17" si="39">(E17*$N17*$O17)</f>
        <v>0.46763165082889835</v>
      </c>
      <c r="R17" s="26">
        <f t="shared" si="39"/>
        <v>1.2333333333333332</v>
      </c>
      <c r="S17" s="26">
        <f t="shared" si="39"/>
        <v>1.5738333333333328</v>
      </c>
      <c r="T17" s="26">
        <f t="shared" si="39"/>
        <v>4.151810081514563E-3</v>
      </c>
      <c r="U17" s="26">
        <f t="shared" si="39"/>
        <v>0.1</v>
      </c>
      <c r="V17" s="26">
        <f t="shared" si="39"/>
        <v>8.8999999999999996E-2</v>
      </c>
      <c r="W17" s="26">
        <f t="shared" si="39"/>
        <v>353.93247984177134</v>
      </c>
      <c r="X17" s="26">
        <f t="shared" si="39"/>
        <v>4.9860406796186793E-2</v>
      </c>
      <c r="Y17" s="26">
        <f t="shared" si="39"/>
        <v>0.14951416666666661</v>
      </c>
    </row>
    <row r="18" spans="1:25" s="3" customFormat="1">
      <c r="A18" s="393" t="s">
        <v>707</v>
      </c>
      <c r="B18" s="30" t="s">
        <v>27</v>
      </c>
      <c r="C18" s="93">
        <v>87</v>
      </c>
      <c r="D18" s="93">
        <v>0.3</v>
      </c>
      <c r="E18" s="411">
        <v>7.7938608471483053E-2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0.21289682539682539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0.27167361111111105</v>
      </c>
      <c r="H18" s="411">
        <v>6.0679618797898508E-4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1.726190476190476E-2</v>
      </c>
      <c r="J18" s="96">
        <f t="shared" ref="J18" si="40">0.89*I18</f>
        <v>1.5363095238095236E-2</v>
      </c>
      <c r="K18" s="411">
        <v>51.728016924248784</v>
      </c>
      <c r="L18" s="411">
        <v>5.7223017989158831E-3</v>
      </c>
      <c r="M18" s="98">
        <f t="shared" ref="M18" si="41">0.095*G18</f>
        <v>2.5808993055555549E-2</v>
      </c>
      <c r="N18" s="89">
        <v>2</v>
      </c>
      <c r="O18" s="89">
        <v>6</v>
      </c>
      <c r="P18" s="89">
        <v>15</v>
      </c>
      <c r="Q18" s="26">
        <f t="shared" ref="Q18:Y18" si="42">(E18*$N18*$O18)</f>
        <v>0.9352633016577967</v>
      </c>
      <c r="R18" s="26">
        <f t="shared" si="42"/>
        <v>2.5547619047619046</v>
      </c>
      <c r="S18" s="26">
        <f t="shared" si="42"/>
        <v>3.2600833333333323</v>
      </c>
      <c r="T18" s="26">
        <f t="shared" si="42"/>
        <v>7.2815542557478213E-3</v>
      </c>
      <c r="U18" s="26">
        <f t="shared" si="42"/>
        <v>0.20714285714285713</v>
      </c>
      <c r="V18" s="26">
        <f t="shared" si="42"/>
        <v>0.18435714285714283</v>
      </c>
      <c r="W18" s="26">
        <f t="shared" si="42"/>
        <v>620.73620309098544</v>
      </c>
      <c r="X18" s="26">
        <f t="shared" si="42"/>
        <v>6.8667621586990593E-2</v>
      </c>
      <c r="Y18" s="26">
        <f t="shared" si="42"/>
        <v>0.30970791666666658</v>
      </c>
    </row>
    <row r="19" spans="1:25" s="3" customFormat="1">
      <c r="A19" s="17" t="s">
        <v>28</v>
      </c>
      <c r="B19" s="30"/>
      <c r="C19" s="93"/>
      <c r="D19" s="12"/>
      <c r="E19" s="98"/>
      <c r="F19" s="98"/>
      <c r="G19" s="98"/>
      <c r="H19" s="98"/>
      <c r="I19" s="98"/>
      <c r="J19" s="96"/>
      <c r="K19" s="99"/>
      <c r="L19" s="98"/>
      <c r="M19" s="100"/>
      <c r="N19" s="89"/>
      <c r="O19" s="89"/>
      <c r="P19" s="89"/>
      <c r="Q19" s="27">
        <f>SUM(Q8:Q18)</f>
        <v>8.9117242767272362</v>
      </c>
      <c r="R19" s="97">
        <f t="shared" ref="R19:Y19" si="43">SUM(R8:R18)</f>
        <v>29.034243605568356</v>
      </c>
      <c r="S19" s="97">
        <f t="shared" si="43"/>
        <v>52.911359445326724</v>
      </c>
      <c r="T19" s="97">
        <f t="shared" si="43"/>
        <v>0.11092470063934284</v>
      </c>
      <c r="U19" s="97">
        <f t="shared" si="43"/>
        <v>2.3708504393273282</v>
      </c>
      <c r="V19" s="97">
        <f t="shared" si="43"/>
        <v>1.704415066715131</v>
      </c>
      <c r="W19" s="97">
        <f t="shared" si="43"/>
        <v>10243.578073629595</v>
      </c>
      <c r="X19" s="97">
        <f t="shared" si="43"/>
        <v>0.87689434223674367</v>
      </c>
      <c r="Y19" s="97">
        <f t="shared" si="43"/>
        <v>5.0265791473060384</v>
      </c>
    </row>
    <row r="20" spans="1:25">
      <c r="A20" s="3" t="s">
        <v>103</v>
      </c>
      <c r="Q20" s="87">
        <f>Q19</f>
        <v>8.9117242767272362</v>
      </c>
      <c r="R20" s="87">
        <f t="shared" ref="R20:Y20" si="44">R19</f>
        <v>29.034243605568356</v>
      </c>
      <c r="S20" s="87">
        <f t="shared" si="44"/>
        <v>52.911359445326724</v>
      </c>
      <c r="T20" s="87">
        <f t="shared" si="44"/>
        <v>0.11092470063934284</v>
      </c>
      <c r="U20" s="87">
        <f t="shared" si="44"/>
        <v>2.3708504393273282</v>
      </c>
      <c r="V20" s="87">
        <f t="shared" si="44"/>
        <v>1.704415066715131</v>
      </c>
      <c r="W20" s="87">
        <f t="shared" si="44"/>
        <v>10243.578073629595</v>
      </c>
      <c r="X20" s="87">
        <f t="shared" si="44"/>
        <v>0.87689434223674367</v>
      </c>
      <c r="Y20" s="87">
        <f t="shared" si="44"/>
        <v>5.0265791473060384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30" sqref="A3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753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103" sqref="A103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48</v>
      </c>
      <c r="D88" s="47">
        <v>35</v>
      </c>
      <c r="E88" s="47">
        <v>80</v>
      </c>
      <c r="F88" s="51">
        <f>C4*($E4*$F4+($G4))/453.59</f>
        <v>23.314530522284162</v>
      </c>
      <c r="G88" s="51">
        <f>C4*($E4*$H4+($I4))/453.59</f>
        <v>2.0961915501301442</v>
      </c>
      <c r="H88" s="51">
        <f>C4*(($E4*$J4)+($K4)+($L4)+($E4*$N4)+(($M4+$O4)))/453.59</f>
        <v>2.4239990555497597</v>
      </c>
      <c r="I88" s="51">
        <f>C4*($E4*$P4+($Q4))/453.59</f>
        <v>3.4886257303709561E-2</v>
      </c>
      <c r="J88" s="51">
        <f>C4*(($E4*($R4+$T4+$U4))+($S4))/453.59</f>
        <v>0.40915634184997901</v>
      </c>
      <c r="K88" s="51">
        <f>$C4*(($E4*($V4+$X4+$Y4))+($W4))/453.59</f>
        <v>0.17817625556415082</v>
      </c>
      <c r="L88" s="51">
        <f>$B$21*C4*(E4+6)</f>
        <v>0.40505196413145117</v>
      </c>
      <c r="M88" s="51">
        <f t="shared" ref="M88" si="52">0.41*L88</f>
        <v>0.16607130529389497</v>
      </c>
      <c r="N88" s="51">
        <f>C4*($E4*$Z4+($AA4))/453.59</f>
        <v>2660.3316828498673</v>
      </c>
      <c r="O88" s="51">
        <f>C4*($E4*$AB4+($AC4))/453.59</f>
        <v>0.15218281867345196</v>
      </c>
      <c r="P88" s="51">
        <f>C4*($E4*$AD4+($AE4))/453.59</f>
        <v>0.27701375586448129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>F88</f>
        <v>23.314530522284162</v>
      </c>
      <c r="G89" s="82">
        <f t="shared" ref="G89:P89" si="53">G88</f>
        <v>2.0961915501301442</v>
      </c>
      <c r="H89" s="82">
        <f t="shared" si="53"/>
        <v>2.4239990555497597</v>
      </c>
      <c r="I89" s="82">
        <f t="shared" si="53"/>
        <v>3.4886257303709561E-2</v>
      </c>
      <c r="J89" s="82">
        <f t="shared" si="53"/>
        <v>0.40915634184997901</v>
      </c>
      <c r="K89" s="82">
        <f t="shared" si="53"/>
        <v>0.17817625556415082</v>
      </c>
      <c r="L89" s="82">
        <f t="shared" si="53"/>
        <v>0.40505196413145117</v>
      </c>
      <c r="M89" s="82">
        <f t="shared" si="53"/>
        <v>0.16607130529389497</v>
      </c>
      <c r="N89" s="82">
        <f t="shared" si="53"/>
        <v>2660.3316828498673</v>
      </c>
      <c r="O89" s="82">
        <f t="shared" si="53"/>
        <v>0.15218281867345196</v>
      </c>
      <c r="P89" s="82">
        <f t="shared" si="53"/>
        <v>0.27701375586448129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20"/>
  <sheetViews>
    <sheetView zoomScale="75" zoomScaleNormal="75" workbookViewId="0">
      <selection activeCell="O17" sqref="O1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755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129</v>
      </c>
      <c r="B8" s="30" t="s">
        <v>27</v>
      </c>
      <c r="C8" s="93">
        <v>399</v>
      </c>
      <c r="D8" s="93">
        <v>0.28999999999999998</v>
      </c>
      <c r="E8" s="104">
        <v>0.13249726882716423</v>
      </c>
      <c r="F8" s="395">
        <f>IF($C8&lt;11,'Offroad Tiers EF (2)'!$AB$4*$C8*$D8,IF($C8&lt;25,'Offroad Tiers EF (2)'!$AB$5*$C8*$D8,IF($C8&lt;50,'Offroad Tiers EF (2)'!$AB$6*$C8*$D8,IF($C8&lt;75,'Offroad Tiers EF (2)'!$AB$7*$C8*$D8,IF($C8&lt;100,'Offroad Tiers EF (2)'!$AB$8*$C8*$D8,IF($C8&lt;175,'Offroad Tiers EF (2)'!$AB$9*$C8*$D8,IF($C8&lt;300,'Offroad Tiers EF (2)'!$AB$10*$C8*$D8,IF($C8&lt;600,'Offroad Tiers EF (2)'!$AB$11*$C8*$D8,"!"))))))))</f>
        <v>0.66324074074074058</v>
      </c>
      <c r="G8" s="395">
        <f>IF($C8&lt;11,'Offroad Tiers EF (2)'!$Z$4*$C8*$D8,IF($C8&lt;25,'Offroad Tiers EF (2)'!$Z$5*$C8*$D8,IF($C8&lt;50,'Offroad Tiers EF (2)'!$Z$6*$C8*$D8,IF($C8&lt;75,'Offroad Tiers EF (2)'!$Z$7*$C8*$D8,IF($C8&lt;100,'Offroad Tiers EF (2)'!$Z$8*$C8*$D8,IF($C8&lt;175,'Offroad Tiers EF (2)'!$Z$9*$C8*$D8,IF($C8&lt;300,'Offroad Tiers EF (2)'!$Z$10*$C8*$D8,IF($C8&lt;600,'Offroad Tiers EF (2)'!$Z$11*$C8*$D8,"!"))))))))</f>
        <v>1.1632222222222219</v>
      </c>
      <c r="H8" s="414">
        <v>1.7677529729271738E-3</v>
      </c>
      <c r="I8" s="395">
        <f>IF($C8&lt;11,'Offroad Tiers EF (2)'!$AD$4*$C8*$D8,IF($C8&lt;25,'Offroad Tiers EF (2)'!$AD$5*$C8*$D8,IF($C8&lt;50,'Offroad Tiers EF (2)'!$AD$6*$C8*$D8,IF($C8&lt;75,'Offroad Tiers EF (2)'!$AD$7*$C8*$D8,IF($C8&lt;100,'Offroad Tiers EF (2)'!$AD$8*$C8*$D8,IF($C8&lt;175,'Offroad Tiers EF (2)'!$AD$9*$C8*$D8,IF($C8&lt;300,'Offroad Tiers EF (2)'!$AD$10*$C8*$D8,IF($C8&lt;600,'Offroad Tiers EF (2)'!$AD$11*$C8*$D8,"!"))))))))</f>
        <v>3.8263888888888889E-2</v>
      </c>
      <c r="J8" s="96">
        <f t="shared" ref="J8:J18" si="0">0.89*I8</f>
        <v>3.4054861111111112E-2</v>
      </c>
      <c r="K8" s="99">
        <v>180.10131655574588</v>
      </c>
      <c r="L8" s="98">
        <v>1.3243614024502522E-2</v>
      </c>
      <c r="M8" s="100">
        <f t="shared" ref="M8:M18" si="1">0.095*G8</f>
        <v>0.11050611111111108</v>
      </c>
      <c r="N8" s="88">
        <v>1</v>
      </c>
      <c r="O8" s="88">
        <v>6</v>
      </c>
      <c r="P8" s="89">
        <v>2</v>
      </c>
      <c r="Q8" s="35">
        <f t="shared" ref="Q8:Y18" si="2">(E8*$N8*$O8)</f>
        <v>0.79498361296298536</v>
      </c>
      <c r="R8" s="26">
        <f t="shared" si="2"/>
        <v>3.9794444444444435</v>
      </c>
      <c r="S8" s="26">
        <f t="shared" si="2"/>
        <v>6.9793333333333312</v>
      </c>
      <c r="T8" s="26">
        <f t="shared" si="2"/>
        <v>1.0606517837563043E-2</v>
      </c>
      <c r="U8" s="26">
        <f t="shared" si="2"/>
        <v>0.22958333333333333</v>
      </c>
      <c r="V8" s="26">
        <f t="shared" si="2"/>
        <v>0.20432916666666667</v>
      </c>
      <c r="W8" s="26">
        <f t="shared" si="2"/>
        <v>1080.6078993344754</v>
      </c>
      <c r="X8" s="26">
        <f t="shared" si="2"/>
        <v>7.9461684147015127E-2</v>
      </c>
      <c r="Y8" s="26">
        <f t="shared" si="2"/>
        <v>0.6630366666666665</v>
      </c>
    </row>
    <row r="9" spans="1:25" s="3" customFormat="1">
      <c r="A9" s="24" t="s">
        <v>296</v>
      </c>
      <c r="B9" s="30" t="s">
        <v>27</v>
      </c>
      <c r="C9" s="22">
        <v>235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1"/>
        <v>8.2442391068153209E-2</v>
      </c>
      <c r="N9" s="94">
        <v>1</v>
      </c>
      <c r="O9" s="88">
        <v>6</v>
      </c>
      <c r="P9" s="89">
        <v>10</v>
      </c>
      <c r="Q9" s="35">
        <f t="shared" si="2"/>
        <v>0.70753324431287901</v>
      </c>
      <c r="R9" s="26">
        <f t="shared" si="2"/>
        <v>2.1907316011291518</v>
      </c>
      <c r="S9" s="26">
        <f t="shared" si="2"/>
        <v>5.2068878569359924</v>
      </c>
      <c r="T9" s="26">
        <f t="shared" si="2"/>
        <v>1.1243530498862637E-2</v>
      </c>
      <c r="U9" s="26">
        <f t="shared" si="2"/>
        <v>0.17425027377353919</v>
      </c>
      <c r="V9" s="26">
        <f t="shared" si="2"/>
        <v>2.9670595511283055E-3</v>
      </c>
      <c r="W9" s="26">
        <f t="shared" si="2"/>
        <v>999.27249374715132</v>
      </c>
      <c r="X9" s="26">
        <f t="shared" si="2"/>
        <v>6.3839597866178044E-2</v>
      </c>
      <c r="Y9" s="26">
        <f t="shared" si="2"/>
        <v>0.49465434640891925</v>
      </c>
    </row>
    <row r="10" spans="1:25" s="3" customFormat="1">
      <c r="A10" s="24" t="s">
        <v>279</v>
      </c>
      <c r="B10" s="30" t="s">
        <v>27</v>
      </c>
      <c r="C10" s="93">
        <v>37</v>
      </c>
      <c r="D10" s="22">
        <v>0.37</v>
      </c>
      <c r="E10" s="98">
        <v>3.2313389441625637E-2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0.12374118165784832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0.16056172839506169</v>
      </c>
      <c r="H10" s="98">
        <v>3.2989906092678058E-4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1.3581349206349205E-2</v>
      </c>
      <c r="J10" s="96">
        <f t="shared" si="0"/>
        <v>1.2087400793650793E-2</v>
      </c>
      <c r="K10" s="99">
        <v>25.519156990664225</v>
      </c>
      <c r="L10" s="98">
        <v>3.998068291994953E-3</v>
      </c>
      <c r="M10" s="100">
        <f t="shared" si="1"/>
        <v>1.5253364197530862E-2</v>
      </c>
      <c r="N10" s="88">
        <v>2</v>
      </c>
      <c r="O10" s="88">
        <v>6</v>
      </c>
      <c r="P10" s="361">
        <v>15</v>
      </c>
      <c r="Q10" s="35">
        <f t="shared" si="2"/>
        <v>0.38776067329950764</v>
      </c>
      <c r="R10" s="26">
        <f t="shared" si="2"/>
        <v>1.4848941798941799</v>
      </c>
      <c r="S10" s="26">
        <f t="shared" si="2"/>
        <v>1.9267407407407404</v>
      </c>
      <c r="T10" s="26">
        <f t="shared" si="2"/>
        <v>3.958788731121367E-3</v>
      </c>
      <c r="U10" s="26">
        <f t="shared" si="2"/>
        <v>0.16297619047619044</v>
      </c>
      <c r="V10" s="26">
        <f t="shared" si="2"/>
        <v>0.1450488095238095</v>
      </c>
      <c r="W10" s="26">
        <f t="shared" si="2"/>
        <v>306.22988388797069</v>
      </c>
      <c r="X10" s="26">
        <f t="shared" si="2"/>
        <v>4.7976819503939436E-2</v>
      </c>
      <c r="Y10" s="26">
        <f t="shared" si="2"/>
        <v>0.18304037037037035</v>
      </c>
    </row>
    <row r="11" spans="1:25" s="3" customFormat="1">
      <c r="A11" s="33" t="s">
        <v>125</v>
      </c>
      <c r="B11" s="30" t="s">
        <v>27</v>
      </c>
      <c r="C11" s="93">
        <v>87</v>
      </c>
      <c r="D11" s="22">
        <v>0.37</v>
      </c>
      <c r="E11" s="411">
        <v>5.2437519504869065E-2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0.26257275132275132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0.33506412037037031</v>
      </c>
      <c r="H11" s="411">
        <v>6.0679618797898508E-4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2.1289682539682539E-2</v>
      </c>
      <c r="J11" s="96">
        <f t="shared" si="0"/>
        <v>1.894781746031746E-2</v>
      </c>
      <c r="K11" s="411">
        <v>51.728016924248784</v>
      </c>
      <c r="L11" s="411">
        <v>5.7223017989158831E-3</v>
      </c>
      <c r="M11" s="98">
        <f t="shared" si="1"/>
        <v>3.1831091435185178E-2</v>
      </c>
      <c r="N11" s="88">
        <v>3</v>
      </c>
      <c r="O11" s="88">
        <v>6</v>
      </c>
      <c r="P11" s="89">
        <v>15</v>
      </c>
      <c r="Q11" s="35">
        <f t="shared" si="2"/>
        <v>0.94387535108764309</v>
      </c>
      <c r="R11" s="26">
        <f t="shared" si="2"/>
        <v>4.7263095238095234</v>
      </c>
      <c r="S11" s="26">
        <f t="shared" si="2"/>
        <v>6.0311541666666653</v>
      </c>
      <c r="T11" s="26">
        <f t="shared" si="2"/>
        <v>1.0922331383621732E-2</v>
      </c>
      <c r="U11" s="26">
        <f t="shared" si="2"/>
        <v>0.38321428571428573</v>
      </c>
      <c r="V11" s="26">
        <f t="shared" si="2"/>
        <v>0.34106071428571427</v>
      </c>
      <c r="W11" s="26">
        <f t="shared" si="2"/>
        <v>931.10430463647822</v>
      </c>
      <c r="X11" s="26">
        <f t="shared" si="2"/>
        <v>0.1030014323804859</v>
      </c>
      <c r="Y11" s="26">
        <f t="shared" si="2"/>
        <v>0.57295964583333325</v>
      </c>
    </row>
    <row r="12" spans="1:25" s="3" customFormat="1">
      <c r="A12" s="33" t="s">
        <v>125</v>
      </c>
      <c r="B12" s="30" t="s">
        <v>27</v>
      </c>
      <c r="C12" s="93">
        <v>87</v>
      </c>
      <c r="D12" s="22">
        <v>0.37</v>
      </c>
      <c r="E12" s="411">
        <v>5.2437519504869065E-2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0.26257275132275132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0.33506412037037031</v>
      </c>
      <c r="H12" s="411">
        <v>6.0679618797898508E-4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2.1289682539682539E-2</v>
      </c>
      <c r="J12" s="96">
        <f t="shared" si="0"/>
        <v>1.894781746031746E-2</v>
      </c>
      <c r="K12" s="411">
        <v>51.728016924248784</v>
      </c>
      <c r="L12" s="411">
        <v>5.7223017989158831E-3</v>
      </c>
      <c r="M12" s="98">
        <f t="shared" si="1"/>
        <v>3.1831091435185178E-2</v>
      </c>
      <c r="N12" s="88">
        <v>1</v>
      </c>
      <c r="O12" s="88">
        <v>6</v>
      </c>
      <c r="P12" s="89">
        <v>15</v>
      </c>
      <c r="Q12" s="35">
        <f t="shared" si="2"/>
        <v>0.31462511702921436</v>
      </c>
      <c r="R12" s="26">
        <f t="shared" si="2"/>
        <v>1.5754365079365078</v>
      </c>
      <c r="S12" s="26">
        <f t="shared" si="2"/>
        <v>2.0103847222222218</v>
      </c>
      <c r="T12" s="26">
        <f t="shared" si="2"/>
        <v>3.6407771278739107E-3</v>
      </c>
      <c r="U12" s="26">
        <f t="shared" si="2"/>
        <v>0.12773809523809523</v>
      </c>
      <c r="V12" s="26">
        <f t="shared" si="2"/>
        <v>0.11368690476190477</v>
      </c>
      <c r="W12" s="26">
        <f t="shared" si="2"/>
        <v>310.36810154549272</v>
      </c>
      <c r="X12" s="26">
        <f t="shared" si="2"/>
        <v>3.4333810793495297E-2</v>
      </c>
      <c r="Y12" s="26">
        <f t="shared" si="2"/>
        <v>0.19098654861111108</v>
      </c>
    </row>
    <row r="13" spans="1:25" s="3" customFormat="1">
      <c r="A13" s="33" t="s">
        <v>709</v>
      </c>
      <c r="B13" s="30" t="s">
        <v>27</v>
      </c>
      <c r="C13" s="93">
        <v>381</v>
      </c>
      <c r="D13" s="93"/>
      <c r="E13" s="98">
        <v>0.18553470911077993</v>
      </c>
      <c r="F13" s="98">
        <v>0.37613902754996803</v>
      </c>
      <c r="G13" s="98">
        <v>1.1048125905075008</v>
      </c>
      <c r="H13" s="98">
        <v>2.6730460884920202E-3</v>
      </c>
      <c r="I13" s="98">
        <v>3.6849578946649579E-2</v>
      </c>
      <c r="J13" s="96">
        <f t="shared" si="0"/>
        <v>3.2796125262518128E-2</v>
      </c>
      <c r="K13" s="99">
        <v>272.33396596803948</v>
      </c>
      <c r="L13" s="98">
        <v>1.8636068816092959E-2</v>
      </c>
      <c r="M13" s="98">
        <f t="shared" si="1"/>
        <v>0.10495719609821258</v>
      </c>
      <c r="N13" s="88">
        <v>1</v>
      </c>
      <c r="O13" s="88">
        <v>6</v>
      </c>
      <c r="P13" s="89">
        <v>15</v>
      </c>
      <c r="Q13" s="35">
        <f t="shared" si="2"/>
        <v>1.1132082546646795</v>
      </c>
      <c r="R13" s="26">
        <f t="shared" si="2"/>
        <v>2.2568341652998081</v>
      </c>
      <c r="S13" s="26">
        <f t="shared" si="2"/>
        <v>6.6288755430450053</v>
      </c>
      <c r="T13" s="26">
        <f t="shared" si="2"/>
        <v>1.603827653095212E-2</v>
      </c>
      <c r="U13" s="26">
        <f t="shared" si="2"/>
        <v>0.22109747367989746</v>
      </c>
      <c r="V13" s="26">
        <f t="shared" si="2"/>
        <v>0.19677675157510877</v>
      </c>
      <c r="W13" s="26">
        <f t="shared" si="2"/>
        <v>1634.0037958082369</v>
      </c>
      <c r="X13" s="26">
        <f t="shared" si="2"/>
        <v>0.11181641289655775</v>
      </c>
      <c r="Y13" s="26">
        <f t="shared" si="2"/>
        <v>0.62974317658927548</v>
      </c>
    </row>
    <row r="14" spans="1:25" s="3" customFormat="1">
      <c r="A14" s="33" t="s">
        <v>708</v>
      </c>
      <c r="B14" s="30" t="s">
        <v>27</v>
      </c>
      <c r="C14" s="93">
        <v>381</v>
      </c>
      <c r="D14" s="93"/>
      <c r="E14" s="98">
        <v>0.18553470911077993</v>
      </c>
      <c r="F14" s="98">
        <v>0.37613902754996803</v>
      </c>
      <c r="G14" s="98">
        <v>1.1048125905075008</v>
      </c>
      <c r="H14" s="98">
        <v>2.6730460884920202E-3</v>
      </c>
      <c r="I14" s="98">
        <v>3.6849578946649579E-2</v>
      </c>
      <c r="J14" s="96">
        <f t="shared" si="0"/>
        <v>3.2796125262518128E-2</v>
      </c>
      <c r="K14" s="99">
        <v>272.33396596803948</v>
      </c>
      <c r="L14" s="98">
        <v>1.8636068816092959E-2</v>
      </c>
      <c r="M14" s="98">
        <f t="shared" si="1"/>
        <v>0.10495719609821258</v>
      </c>
      <c r="N14" s="88">
        <v>1</v>
      </c>
      <c r="O14" s="88">
        <v>6</v>
      </c>
      <c r="P14" s="89">
        <v>15</v>
      </c>
      <c r="Q14" s="35">
        <f t="shared" si="2"/>
        <v>1.1132082546646795</v>
      </c>
      <c r="R14" s="26">
        <f t="shared" si="2"/>
        <v>2.2568341652998081</v>
      </c>
      <c r="S14" s="26">
        <f t="shared" si="2"/>
        <v>6.6288755430450053</v>
      </c>
      <c r="T14" s="26">
        <f t="shared" si="2"/>
        <v>1.603827653095212E-2</v>
      </c>
      <c r="U14" s="26">
        <f t="shared" si="2"/>
        <v>0.22109747367989746</v>
      </c>
      <c r="V14" s="26">
        <f t="shared" si="2"/>
        <v>0.19677675157510877</v>
      </c>
      <c r="W14" s="26">
        <f t="shared" si="2"/>
        <v>1634.0037958082369</v>
      </c>
      <c r="X14" s="26">
        <f t="shared" si="2"/>
        <v>0.11181641289655775</v>
      </c>
      <c r="Y14" s="26">
        <f t="shared" si="2"/>
        <v>0.62974317658927548</v>
      </c>
    </row>
    <row r="15" spans="1:25" s="3" customFormat="1">
      <c r="A15" s="96" t="s">
        <v>123</v>
      </c>
      <c r="B15" s="30" t="s">
        <v>27</v>
      </c>
      <c r="C15" s="22">
        <v>84</v>
      </c>
      <c r="D15" s="22">
        <v>0.38</v>
      </c>
      <c r="E15" s="98">
        <v>7.9534395197012789E-2</v>
      </c>
      <c r="F15" s="395">
        <f>IF($C15&lt;11,'Offroad Tiers EF (2)'!$AN$4*$C15*$D15,IF($C15&lt;25,'Offroad Tiers EF (2)'!$AN$5*$C15*$D15,IF($C15&lt;50,'Offroad Tiers EF (2)'!$AN$6*$C15*$D15,IF($C15&lt;75,'Offroad Tiers EF (2)'!$AN$7*$C15*$D15,IF($C15&lt;100,'Offroad Tiers EF (2)'!$AN$8*$C15*$D15,IF($C15&lt;175,'Offroad Tiers EF (2)'!$AN$9*$C15*$D15,IF($C15&lt;300,'Offroad Tiers EF (2)'!$AN$10*$C15*$D15,IF($C15&lt;600,'Offroad Tiers EF (2)'!$AN$11*$C15*$D15,"!"))))))))</f>
        <v>0.26037037037037036</v>
      </c>
      <c r="G15" s="395">
        <f>IF($C15&lt;11,'Offroad Tiers EF (2)'!$AM$4*$C15*$D15,IF($C15&lt;25,'Offroad Tiers EF (2)'!$AM$5*$C15*$D15,IF($C15&lt;50,'Offroad Tiers EF (2)'!$AM$6*$C15*$D15,IF($C15&lt;75,'Offroad Tiers EF (2)'!$AM$7*$C15*$D15,IF($C15&lt;100,'Offroad Tiers EF (2)'!$AM$8*$C15*$D15,IF($C15&lt;175,'Offroad Tiers EF (2)'!$AM$9*$C15*$D15,IF($C15&lt;300,'Offroad Tiers EF (2)'!$AM$10*$C15*$D15,IF($C15&lt;600,'Offroad Tiers EF (2)'!$AM$11*$C15*$D15,"!"))))))))</f>
        <v>0.33225370370370361</v>
      </c>
      <c r="H15" s="98">
        <v>6.9196834691909377E-4</v>
      </c>
      <c r="I15" s="395">
        <f>IF($C15&lt;11,'Offroad Tiers EF (2)'!$AO$4*$C15*$D15,IF($C15&lt;25,'Offroad Tiers EF (2)'!$AO$5*$C15*$D15,IF($C15&lt;50,'Offroad Tiers EF (2)'!$AO$6*$C15*$D15,IF($C15&lt;75,'Offroad Tiers EF (2)'!$AO$7*$C15*$D15,IF($C15&lt;100,'Offroad Tiers EF (2)'!$AO$8*$C15*$D15,IF($C15&lt;175,'Offroad Tiers EF (2)'!$AO$9*$C15*$D15,IF($C15&lt;300,'Offroad Tiers EF (2)'!$AO$10*$C15*$D15,IF($C15&lt;600,'Offroad Tiers EF (2)'!$AO$11*$C15*$D15,"!"))))))))</f>
        <v>2.1111111111111112E-2</v>
      </c>
      <c r="J15" s="96">
        <f t="shared" si="0"/>
        <v>1.878888888888889E-2</v>
      </c>
      <c r="K15" s="99">
        <v>58.988746640295226</v>
      </c>
      <c r="L15" s="98">
        <v>8.3100677993644661E-3</v>
      </c>
      <c r="M15" s="98">
        <f t="shared" si="1"/>
        <v>3.1564101851851843E-2</v>
      </c>
      <c r="N15" s="361">
        <v>2</v>
      </c>
      <c r="O15" s="88">
        <v>6</v>
      </c>
      <c r="P15" s="361">
        <v>10</v>
      </c>
      <c r="Q15" s="35">
        <f t="shared" si="2"/>
        <v>0.95441274236415352</v>
      </c>
      <c r="R15" s="26">
        <f t="shared" si="2"/>
        <v>3.1244444444444444</v>
      </c>
      <c r="S15" s="26">
        <f t="shared" si="2"/>
        <v>3.9870444444444431</v>
      </c>
      <c r="T15" s="26">
        <f t="shared" si="2"/>
        <v>8.3036201630291261E-3</v>
      </c>
      <c r="U15" s="26">
        <f t="shared" si="2"/>
        <v>0.25333333333333335</v>
      </c>
      <c r="V15" s="26">
        <f t="shared" si="2"/>
        <v>0.22546666666666668</v>
      </c>
      <c r="W15" s="26">
        <f t="shared" si="2"/>
        <v>707.86495968354268</v>
      </c>
      <c r="X15" s="26">
        <f t="shared" si="2"/>
        <v>9.9720813592373586E-2</v>
      </c>
      <c r="Y15" s="26">
        <f t="shared" si="2"/>
        <v>0.37876922222222209</v>
      </c>
    </row>
    <row r="16" spans="1:25" s="3" customFormat="1">
      <c r="A16" s="24" t="s">
        <v>112</v>
      </c>
      <c r="B16" s="30" t="s">
        <v>27</v>
      </c>
      <c r="C16" s="22">
        <v>235</v>
      </c>
      <c r="D16" s="22"/>
      <c r="E16" s="98">
        <v>0.11792220738547983</v>
      </c>
      <c r="F16" s="98">
        <v>0.36512193352152528</v>
      </c>
      <c r="G16" s="98">
        <v>0.86781464282266541</v>
      </c>
      <c r="H16" s="98">
        <v>1.8739217498104396E-3</v>
      </c>
      <c r="I16" s="98">
        <v>2.9041712295589866E-2</v>
      </c>
      <c r="J16" s="96">
        <v>4.9450992518805092E-4</v>
      </c>
      <c r="K16" s="120">
        <v>166.54541562452522</v>
      </c>
      <c r="L16" s="98">
        <v>1.063993297769634E-2</v>
      </c>
      <c r="M16" s="98">
        <f t="shared" si="1"/>
        <v>8.2442391068153209E-2</v>
      </c>
      <c r="N16" s="94">
        <v>10</v>
      </c>
      <c r="O16" s="88">
        <v>1</v>
      </c>
      <c r="P16" s="89">
        <v>10</v>
      </c>
      <c r="Q16" s="35">
        <f t="shared" si="2"/>
        <v>1.1792220738547983</v>
      </c>
      <c r="R16" s="26">
        <f t="shared" si="2"/>
        <v>3.6512193352152527</v>
      </c>
      <c r="S16" s="26">
        <f t="shared" si="2"/>
        <v>8.6781464282266541</v>
      </c>
      <c r="T16" s="26">
        <f t="shared" si="2"/>
        <v>1.8739217498104397E-2</v>
      </c>
      <c r="U16" s="26">
        <f t="shared" si="2"/>
        <v>0.29041712295589867</v>
      </c>
      <c r="V16" s="26">
        <f t="shared" si="2"/>
        <v>4.9450992518805092E-3</v>
      </c>
      <c r="W16" s="26">
        <f t="shared" si="2"/>
        <v>1665.4541562452523</v>
      </c>
      <c r="X16" s="26">
        <f t="shared" si="2"/>
        <v>0.1063993297769634</v>
      </c>
      <c r="Y16" s="26">
        <f t="shared" si="2"/>
        <v>0.82442391068153209</v>
      </c>
    </row>
    <row r="17" spans="1:25" s="3" customFormat="1">
      <c r="A17" s="393" t="s">
        <v>706</v>
      </c>
      <c r="B17" s="30" t="s">
        <v>27</v>
      </c>
      <c r="C17" s="22">
        <v>84</v>
      </c>
      <c r="D17" s="22">
        <v>0.3</v>
      </c>
      <c r="E17" s="104">
        <v>7.7938608471483053E-2</v>
      </c>
      <c r="F17" s="395">
        <f>IF($C17&lt;11,'Offroad Tiers EF (2)'!$AN$4*$C17*$D17,IF($C17&lt;25,'Offroad Tiers EF (2)'!$AN$5*$C17*$D17,IF($C17&lt;50,'Offroad Tiers EF (2)'!$AN$6*$C17*$D17,IF($C17&lt;75,'Offroad Tiers EF (2)'!$AN$7*$C17*$D17,IF($C17&lt;100,'Offroad Tiers EF (2)'!$AN$8*$C17*$D17,IF($C17&lt;175,'Offroad Tiers EF (2)'!$AN$9*$C17*$D17,IF($C17&lt;300,'Offroad Tiers EF (2)'!$AN$10*$C17*$D17,IF($C17&lt;600,'Offroad Tiers EF (2)'!$AN$11*$C17*$D17,"!"))))))))</f>
        <v>0.20555555555555552</v>
      </c>
      <c r="G17" s="395">
        <f>IF($C17&lt;11,'Offroad Tiers EF (2)'!$AM$4*$C17*$D17,IF($C17&lt;25,'Offroad Tiers EF (2)'!$AM$5*$C17*$D17,IF($C17&lt;50,'Offroad Tiers EF (2)'!$AM$6*$C17*$D17,IF($C17&lt;75,'Offroad Tiers EF (2)'!$AM$7*$C17*$D17,IF($C17&lt;100,'Offroad Tiers EF (2)'!$AM$8*$C17*$D17,IF($C17&lt;175,'Offroad Tiers EF (2)'!$AM$9*$C17*$D17,IF($C17&lt;300,'Offroad Tiers EF (2)'!$AM$10*$C17*$D17,IF($C17&lt;600,'Offroad Tiers EF (2)'!$AM$11*$C17*$D17,"!"))))))))</f>
        <v>0.26230555555555546</v>
      </c>
      <c r="H17" s="98">
        <v>6.9196834691909377E-4</v>
      </c>
      <c r="I17" s="395">
        <f>IF($C17&lt;11,'Offroad Tiers EF (2)'!$AO$4*$C17*$D17,IF($C17&lt;25,'Offroad Tiers EF (2)'!$AO$5*$C17*$D17,IF($C17&lt;50,'Offroad Tiers EF (2)'!$AO$6*$C17*$D17,IF($C17&lt;75,'Offroad Tiers EF (2)'!$AO$7*$C17*$D17,IF($C17&lt;100,'Offroad Tiers EF (2)'!$AO$8*$C17*$D17,IF($C17&lt;175,'Offroad Tiers EF (2)'!$AO$9*$C17*$D17,IF($C17&lt;300,'Offroad Tiers EF (2)'!$AO$10*$C17*$D17,IF($C17&lt;600,'Offroad Tiers EF (2)'!$AO$11*$C17*$D17,"!"))))))))</f>
        <v>1.6666666666666666E-2</v>
      </c>
      <c r="J17" s="96">
        <f t="shared" si="0"/>
        <v>1.4833333333333334E-2</v>
      </c>
      <c r="K17" s="99">
        <v>58.988746640295226</v>
      </c>
      <c r="L17" s="98">
        <v>8.3100677993644661E-3</v>
      </c>
      <c r="M17" s="98">
        <f t="shared" si="1"/>
        <v>2.4919027777777769E-2</v>
      </c>
      <c r="N17" s="361">
        <v>1</v>
      </c>
      <c r="O17" s="88">
        <v>6</v>
      </c>
      <c r="P17" s="361">
        <v>10</v>
      </c>
      <c r="Q17" s="35">
        <f t="shared" si="2"/>
        <v>0.46763165082889835</v>
      </c>
      <c r="R17" s="26">
        <f t="shared" si="2"/>
        <v>1.2333333333333332</v>
      </c>
      <c r="S17" s="26">
        <f t="shared" si="2"/>
        <v>1.5738333333333328</v>
      </c>
      <c r="T17" s="26">
        <f t="shared" si="2"/>
        <v>4.151810081514563E-3</v>
      </c>
      <c r="U17" s="26">
        <f t="shared" si="2"/>
        <v>0.1</v>
      </c>
      <c r="V17" s="26">
        <f t="shared" si="2"/>
        <v>8.8999999999999996E-2</v>
      </c>
      <c r="W17" s="26">
        <f t="shared" si="2"/>
        <v>353.93247984177134</v>
      </c>
      <c r="X17" s="26">
        <f t="shared" si="2"/>
        <v>4.9860406796186793E-2</v>
      </c>
      <c r="Y17" s="26">
        <f t="shared" si="2"/>
        <v>0.14951416666666661</v>
      </c>
    </row>
    <row r="18" spans="1:25" s="3" customFormat="1">
      <c r="A18" s="393" t="s">
        <v>707</v>
      </c>
      <c r="B18" s="30" t="s">
        <v>27</v>
      </c>
      <c r="C18" s="93">
        <v>87</v>
      </c>
      <c r="D18" s="93">
        <v>0.3</v>
      </c>
      <c r="E18" s="411">
        <v>7.7938608471483053E-2</v>
      </c>
      <c r="F18" s="395">
        <f>IF($C18&lt;11,'Offroad Tiers EF (2)'!$AN$4*$C18*$D18,IF($C18&lt;25,'Offroad Tiers EF (2)'!$AN$5*$C18*$D18,IF($C18&lt;50,'Offroad Tiers EF (2)'!$AN$6*$C18*$D18,IF($C18&lt;75,'Offroad Tiers EF (2)'!$AN$7*$C18*$D18,IF($C18&lt;100,'Offroad Tiers EF (2)'!$AN$8*$C18*$D18,IF($C18&lt;175,'Offroad Tiers EF (2)'!$AN$9*$C18*$D18,IF($C18&lt;300,'Offroad Tiers EF (2)'!$AN$10*$C18*$D18,IF($C18&lt;600,'Offroad Tiers EF (2)'!$AN$11*$C18*$D18,"!"))))))))</f>
        <v>0.21289682539682539</v>
      </c>
      <c r="G18" s="395">
        <f>IF($C18&lt;11,'Offroad Tiers EF (2)'!$AM$4*$C18*$D18,IF($C18&lt;25,'Offroad Tiers EF (2)'!$AM$5*$C18*$D18,IF($C18&lt;50,'Offroad Tiers EF (2)'!$AM$6*$C18*$D18,IF($C18&lt;75,'Offroad Tiers EF (2)'!$AM$7*$C18*$D18,IF($C18&lt;100,'Offroad Tiers EF (2)'!$AM$8*$C18*$D18,IF($C18&lt;175,'Offroad Tiers EF (2)'!$AM$9*$C18*$D18,IF($C18&lt;300,'Offroad Tiers EF (2)'!$AM$10*$C18*$D18,IF($C18&lt;600,'Offroad Tiers EF (2)'!$AM$11*$C18*$D18,"!"))))))))</f>
        <v>0.27167361111111105</v>
      </c>
      <c r="H18" s="411">
        <v>6.0679618797898508E-4</v>
      </c>
      <c r="I18" s="395">
        <f>IF($C18&lt;11,'Offroad Tiers EF (2)'!$AO$4*$C18*$D18,IF($C18&lt;25,'Offroad Tiers EF (2)'!$AO$5*$C18*$D18,IF($C18&lt;50,'Offroad Tiers EF (2)'!$AO$6*$C18*$D18,IF($C18&lt;75,'Offroad Tiers EF (2)'!$AO$7*$C18*$D18,IF($C18&lt;100,'Offroad Tiers EF (2)'!$AO$8*$C18*$D18,IF($C18&lt;175,'Offroad Tiers EF (2)'!$AO$9*$C18*$D18,IF($C18&lt;300,'Offroad Tiers EF (2)'!$AO$10*$C18*$D18,IF($C18&lt;600,'Offroad Tiers EF (2)'!$AO$11*$C18*$D18,"!"))))))))</f>
        <v>1.726190476190476E-2</v>
      </c>
      <c r="J18" s="96">
        <f t="shared" si="0"/>
        <v>1.5363095238095236E-2</v>
      </c>
      <c r="K18" s="411">
        <v>51.728016924248784</v>
      </c>
      <c r="L18" s="411">
        <v>5.7223017989158831E-3</v>
      </c>
      <c r="M18" s="98">
        <f t="shared" si="1"/>
        <v>2.5808993055555549E-2</v>
      </c>
      <c r="N18" s="88">
        <v>2</v>
      </c>
      <c r="O18" s="88">
        <v>6</v>
      </c>
      <c r="P18" s="89">
        <v>15</v>
      </c>
      <c r="Q18" s="35">
        <f t="shared" si="2"/>
        <v>0.9352633016577967</v>
      </c>
      <c r="R18" s="26">
        <f t="shared" si="2"/>
        <v>2.5547619047619046</v>
      </c>
      <c r="S18" s="26">
        <f t="shared" si="2"/>
        <v>3.2600833333333323</v>
      </c>
      <c r="T18" s="26">
        <f t="shared" si="2"/>
        <v>7.2815542557478213E-3</v>
      </c>
      <c r="U18" s="26">
        <f t="shared" si="2"/>
        <v>0.20714285714285713</v>
      </c>
      <c r="V18" s="26">
        <f t="shared" si="2"/>
        <v>0.18435714285714283</v>
      </c>
      <c r="W18" s="26">
        <f t="shared" si="2"/>
        <v>620.73620309098544</v>
      </c>
      <c r="X18" s="26">
        <f t="shared" si="2"/>
        <v>6.8667621586990593E-2</v>
      </c>
      <c r="Y18" s="26">
        <f t="shared" si="2"/>
        <v>0.30970791666666658</v>
      </c>
    </row>
    <row r="19" spans="1:25" s="3" customFormat="1">
      <c r="A19" s="17" t="s">
        <v>28</v>
      </c>
      <c r="B19" s="30"/>
      <c r="C19" s="93"/>
      <c r="D19" s="12"/>
      <c r="E19" s="98"/>
      <c r="F19" s="98"/>
      <c r="G19" s="98"/>
      <c r="H19" s="98"/>
      <c r="I19" s="98"/>
      <c r="J19" s="96"/>
      <c r="K19" s="99"/>
      <c r="L19" s="98"/>
      <c r="M19" s="100"/>
      <c r="N19" s="94"/>
      <c r="O19" s="94"/>
      <c r="P19" s="95"/>
      <c r="Q19" s="97">
        <f>SUM(Q8:Q18)</f>
        <v>8.9117242767272362</v>
      </c>
      <c r="R19" s="97">
        <f t="shared" ref="R19:Y19" si="3">SUM(R8:R18)</f>
        <v>29.034243605568356</v>
      </c>
      <c r="S19" s="97">
        <f t="shared" si="3"/>
        <v>52.911359445326724</v>
      </c>
      <c r="T19" s="97">
        <f t="shared" si="3"/>
        <v>0.11092470063934284</v>
      </c>
      <c r="U19" s="97">
        <f t="shared" si="3"/>
        <v>2.3708504393273282</v>
      </c>
      <c r="V19" s="97">
        <f t="shared" si="3"/>
        <v>1.704415066715131</v>
      </c>
      <c r="W19" s="97">
        <f t="shared" si="3"/>
        <v>10243.578073629595</v>
      </c>
      <c r="X19" s="97">
        <f t="shared" si="3"/>
        <v>0.87689434223674367</v>
      </c>
      <c r="Y19" s="97">
        <f t="shared" si="3"/>
        <v>5.0265791473060384</v>
      </c>
    </row>
    <row r="20" spans="1:25">
      <c r="A20" s="3" t="s">
        <v>103</v>
      </c>
      <c r="Q20" s="87">
        <f>Q19</f>
        <v>8.9117242767272362</v>
      </c>
      <c r="R20" s="87">
        <f t="shared" ref="R20:Y20" si="4">R19</f>
        <v>29.034243605568356</v>
      </c>
      <c r="S20" s="87">
        <f t="shared" si="4"/>
        <v>52.911359445326724</v>
      </c>
      <c r="T20" s="87">
        <f t="shared" si="4"/>
        <v>0.11092470063934284</v>
      </c>
      <c r="U20" s="87">
        <f t="shared" si="4"/>
        <v>2.3708504393273282</v>
      </c>
      <c r="V20" s="87">
        <f t="shared" si="4"/>
        <v>1.704415066715131</v>
      </c>
      <c r="W20" s="87">
        <f t="shared" si="4"/>
        <v>10243.578073629595</v>
      </c>
      <c r="X20" s="87">
        <f t="shared" si="4"/>
        <v>0.87689434223674367</v>
      </c>
      <c r="Y20" s="87">
        <f t="shared" si="4"/>
        <v>5.0265791473060384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26" sqref="A26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756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26" sqref="A2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757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429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48</v>
      </c>
      <c r="D88" s="47">
        <v>35</v>
      </c>
      <c r="E88" s="47">
        <v>80</v>
      </c>
      <c r="F88" s="51">
        <f>C4*($E4*$F4+($G4))/453.59</f>
        <v>23.314530522284162</v>
      </c>
      <c r="G88" s="51">
        <f>C4*($E4*$H4+($I4))/453.59</f>
        <v>2.0961915501301442</v>
      </c>
      <c r="H88" s="51">
        <f>C4*(($E4*$J4)+($K4)+($L4)+($E4*$N4)+(($M4+$O4)))/453.59</f>
        <v>2.4239990555497597</v>
      </c>
      <c r="I88" s="51">
        <f>C4*($E4*$P4+($Q4))/453.59</f>
        <v>3.4886257303709561E-2</v>
      </c>
      <c r="J88" s="51">
        <f>C4*(($E4*($R4+$T4+$U4))+($S4))/453.59</f>
        <v>0.40915634184997901</v>
      </c>
      <c r="K88" s="51">
        <f>$C4*(($E4*($V4+$X4+$Y4))+($W4))/453.59</f>
        <v>0.17817625556415082</v>
      </c>
      <c r="L88" s="51">
        <f>$B$21*C4*(E4+6)</f>
        <v>0.40505196413145117</v>
      </c>
      <c r="M88" s="51">
        <f t="shared" ref="M88" si="52">0.41*L88</f>
        <v>0.16607130529389497</v>
      </c>
      <c r="N88" s="51">
        <f>C4*($E4*$Z4+($AA4))/453.59</f>
        <v>2660.3316828498673</v>
      </c>
      <c r="O88" s="51">
        <f>C4*($E4*$AB4+($AC4))/453.59</f>
        <v>0.15218281867345196</v>
      </c>
      <c r="P88" s="51">
        <f>C4*($E4*$AD4+($AE4))/453.59</f>
        <v>0.27701375586448129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23.314530522284162</v>
      </c>
      <c r="G89" s="82">
        <f t="shared" si="53"/>
        <v>2.0961915501301442</v>
      </c>
      <c r="H89" s="82">
        <f t="shared" si="53"/>
        <v>2.4239990555497597</v>
      </c>
      <c r="I89" s="82">
        <f t="shared" si="53"/>
        <v>3.4886257303709561E-2</v>
      </c>
      <c r="J89" s="82">
        <f t="shared" si="53"/>
        <v>0.40915634184997901</v>
      </c>
      <c r="K89" s="82">
        <f t="shared" si="53"/>
        <v>0.17817625556415082</v>
      </c>
      <c r="L89" s="82">
        <f t="shared" si="53"/>
        <v>0.40505196413145117</v>
      </c>
      <c r="M89" s="82">
        <f t="shared" si="53"/>
        <v>0.16607130529389497</v>
      </c>
      <c r="N89" s="82">
        <f t="shared" si="53"/>
        <v>2660.3316828498673</v>
      </c>
      <c r="O89" s="82">
        <f t="shared" si="53"/>
        <v>0.15218281867345196</v>
      </c>
      <c r="P89" s="82">
        <f t="shared" si="53"/>
        <v>0.27701375586448129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O14" sqref="O1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758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2" si="0">0.89*I8</f>
        <v>1.2087400793650793E-2</v>
      </c>
      <c r="K8" s="99">
        <v>25.519156990664225</v>
      </c>
      <c r="L8" s="98">
        <v>3.998068291994953E-3</v>
      </c>
      <c r="M8" s="100">
        <f t="shared" ref="M8:M13" si="1">0.095*G8</f>
        <v>1.5253364197530862E-2</v>
      </c>
      <c r="N8" s="89">
        <v>2</v>
      </c>
      <c r="O8" s="88">
        <v>6</v>
      </c>
      <c r="P8" s="364">
        <v>15</v>
      </c>
      <c r="Q8" s="26">
        <f t="shared" ref="Q8:Y13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8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8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33" t="s">
        <v>708</v>
      </c>
      <c r="B11" s="30" t="s">
        <v>27</v>
      </c>
      <c r="C11" s="93">
        <v>381</v>
      </c>
      <c r="D11" s="93"/>
      <c r="E11" s="98">
        <v>0.18553470911077993</v>
      </c>
      <c r="F11" s="98">
        <v>0.37613902754996803</v>
      </c>
      <c r="G11" s="98">
        <v>1.1048125905075008</v>
      </c>
      <c r="H11" s="98">
        <v>2.6730460884920202E-3</v>
      </c>
      <c r="I11" s="98">
        <v>3.6849578946649579E-2</v>
      </c>
      <c r="J11" s="96">
        <f t="shared" si="0"/>
        <v>3.2796125262518128E-2</v>
      </c>
      <c r="K11" s="99">
        <v>272.33396596803948</v>
      </c>
      <c r="L11" s="98">
        <v>1.8636068816092959E-2</v>
      </c>
      <c r="M11" s="98">
        <f t="shared" si="1"/>
        <v>0.10495719609821258</v>
      </c>
      <c r="N11" s="89">
        <v>1</v>
      </c>
      <c r="O11" s="88">
        <v>6</v>
      </c>
      <c r="P11" s="89">
        <v>15</v>
      </c>
      <c r="Q11" s="26">
        <f t="shared" si="2"/>
        <v>1.1132082546646795</v>
      </c>
      <c r="R11" s="26">
        <f t="shared" si="2"/>
        <v>2.2568341652998081</v>
      </c>
      <c r="S11" s="26">
        <f t="shared" si="2"/>
        <v>6.6288755430450053</v>
      </c>
      <c r="T11" s="26">
        <f t="shared" si="2"/>
        <v>1.603827653095212E-2</v>
      </c>
      <c r="U11" s="26">
        <f t="shared" si="2"/>
        <v>0.22109747367989746</v>
      </c>
      <c r="V11" s="26">
        <f t="shared" si="2"/>
        <v>0.19677675157510877</v>
      </c>
      <c r="W11" s="26">
        <f t="shared" si="2"/>
        <v>1634.0037958082369</v>
      </c>
      <c r="X11" s="26">
        <f t="shared" si="2"/>
        <v>0.11181641289655775</v>
      </c>
      <c r="Y11" s="26">
        <f t="shared" si="2"/>
        <v>0.62974317658927548</v>
      </c>
    </row>
    <row r="12" spans="1:25" s="3" customFormat="1">
      <c r="A12" s="96" t="s">
        <v>123</v>
      </c>
      <c r="B12" s="30" t="s">
        <v>27</v>
      </c>
      <c r="C12" s="22">
        <v>84</v>
      </c>
      <c r="D12" s="22">
        <v>0.38</v>
      </c>
      <c r="E12" s="98">
        <v>7.9534395197012789E-2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0.26037037037037036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0.33225370370370361</v>
      </c>
      <c r="H12" s="98">
        <v>6.9196834691909377E-4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2.1111111111111112E-2</v>
      </c>
      <c r="J12" s="96">
        <f t="shared" si="0"/>
        <v>1.878888888888889E-2</v>
      </c>
      <c r="K12" s="99">
        <v>58.988746640295226</v>
      </c>
      <c r="L12" s="98">
        <v>8.3100677993644661E-3</v>
      </c>
      <c r="M12" s="98">
        <f t="shared" si="1"/>
        <v>3.1564101851851843E-2</v>
      </c>
      <c r="N12" s="364">
        <v>2</v>
      </c>
      <c r="O12" s="88">
        <v>6</v>
      </c>
      <c r="P12" s="364">
        <v>10</v>
      </c>
      <c r="Q12" s="26">
        <f t="shared" si="2"/>
        <v>0.95441274236415352</v>
      </c>
      <c r="R12" s="26">
        <f t="shared" si="2"/>
        <v>3.1244444444444444</v>
      </c>
      <c r="S12" s="26">
        <f t="shared" si="2"/>
        <v>3.9870444444444431</v>
      </c>
      <c r="T12" s="26">
        <f t="shared" si="2"/>
        <v>8.3036201630291261E-3</v>
      </c>
      <c r="U12" s="26">
        <f t="shared" si="2"/>
        <v>0.25333333333333335</v>
      </c>
      <c r="V12" s="26">
        <f t="shared" si="2"/>
        <v>0.22546666666666668</v>
      </c>
      <c r="W12" s="26">
        <f t="shared" si="2"/>
        <v>707.86495968354268</v>
      </c>
      <c r="X12" s="26">
        <f t="shared" si="2"/>
        <v>9.9720813592373586E-2</v>
      </c>
      <c r="Y12" s="26">
        <f t="shared" si="2"/>
        <v>0.37876922222222209</v>
      </c>
    </row>
    <row r="13" spans="1:25" s="3" customFormat="1">
      <c r="A13" s="24" t="s">
        <v>112</v>
      </c>
      <c r="B13" s="30" t="s">
        <v>27</v>
      </c>
      <c r="C13" s="22">
        <v>235</v>
      </c>
      <c r="D13" s="22"/>
      <c r="E13" s="98">
        <v>0.11792220738547983</v>
      </c>
      <c r="F13" s="98">
        <v>0.36512193352152528</v>
      </c>
      <c r="G13" s="98">
        <v>0.86781464282266541</v>
      </c>
      <c r="H13" s="98">
        <v>1.8739217498104396E-3</v>
      </c>
      <c r="I13" s="98">
        <v>2.9041712295589866E-2</v>
      </c>
      <c r="J13" s="96">
        <v>4.9450992518805092E-4</v>
      </c>
      <c r="K13" s="120">
        <v>166.54541562452522</v>
      </c>
      <c r="L13" s="98">
        <v>1.063993297769634E-2</v>
      </c>
      <c r="M13" s="98">
        <f t="shared" si="1"/>
        <v>8.2442391068153209E-2</v>
      </c>
      <c r="N13" s="89">
        <v>10</v>
      </c>
      <c r="O13" s="88">
        <v>1</v>
      </c>
      <c r="P13" s="89">
        <v>10</v>
      </c>
      <c r="Q13" s="26">
        <f t="shared" si="2"/>
        <v>1.1792220738547983</v>
      </c>
      <c r="R13" s="26">
        <f t="shared" si="2"/>
        <v>3.6512193352152527</v>
      </c>
      <c r="S13" s="26">
        <f t="shared" si="2"/>
        <v>8.6781464282266541</v>
      </c>
      <c r="T13" s="26">
        <f t="shared" si="2"/>
        <v>1.8739217498104397E-2</v>
      </c>
      <c r="U13" s="26">
        <f t="shared" si="2"/>
        <v>0.29041712295589867</v>
      </c>
      <c r="V13" s="26">
        <f t="shared" si="2"/>
        <v>4.9450992518805092E-3</v>
      </c>
      <c r="W13" s="26">
        <f t="shared" si="2"/>
        <v>1665.4541562452523</v>
      </c>
      <c r="X13" s="26">
        <f t="shared" si="2"/>
        <v>0.1063993297769634</v>
      </c>
      <c r="Y13" s="26">
        <f t="shared" si="2"/>
        <v>0.82442391068153209</v>
      </c>
    </row>
    <row r="14" spans="1:25" s="3" customFormat="1">
      <c r="A14" s="17" t="s">
        <v>28</v>
      </c>
      <c r="B14" s="30"/>
      <c r="C14" s="93"/>
      <c r="D14" s="12"/>
      <c r="E14" s="98"/>
      <c r="F14" s="98"/>
      <c r="G14" s="98"/>
      <c r="H14" s="98"/>
      <c r="I14" s="98"/>
      <c r="J14" s="96"/>
      <c r="K14" s="99"/>
      <c r="L14" s="98"/>
      <c r="M14" s="100"/>
      <c r="N14" s="89"/>
      <c r="O14" s="89"/>
      <c r="P14" s="89"/>
      <c r="Q14" s="27">
        <f t="shared" ref="Q14:Y14" si="3">SUM(Q8:Q13)</f>
        <v>5.6916873499354619</v>
      </c>
      <c r="R14" s="97">
        <f t="shared" si="3"/>
        <v>17.500535813963019</v>
      </c>
      <c r="S14" s="97">
        <f t="shared" si="3"/>
        <v>33.880836866168515</v>
      </c>
      <c r="T14" s="97">
        <f t="shared" si="3"/>
        <v>7.4000510837780864E-2</v>
      </c>
      <c r="U14" s="97">
        <f t="shared" si="3"/>
        <v>1.5321358798395031</v>
      </c>
      <c r="V14" s="97">
        <f t="shared" si="3"/>
        <v>1.1100747928782884</v>
      </c>
      <c r="W14" s="97">
        <f t="shared" si="3"/>
        <v>6878.6608960697176</v>
      </c>
      <c r="X14" s="97">
        <f t="shared" si="3"/>
        <v>0.5807312210468778</v>
      </c>
      <c r="Y14" s="97">
        <f t="shared" si="3"/>
        <v>3.2186795022860091</v>
      </c>
    </row>
    <row r="15" spans="1:25">
      <c r="A15" s="3" t="s">
        <v>103</v>
      </c>
      <c r="Q15" s="87">
        <f>Q14</f>
        <v>5.6916873499354619</v>
      </c>
      <c r="R15" s="87">
        <f t="shared" ref="R15:Y15" si="4">R14</f>
        <v>17.500535813963019</v>
      </c>
      <c r="S15" s="87">
        <f t="shared" si="4"/>
        <v>33.880836866168515</v>
      </c>
      <c r="T15" s="87">
        <f t="shared" si="4"/>
        <v>7.4000510837780864E-2</v>
      </c>
      <c r="U15" s="87">
        <f t="shared" si="4"/>
        <v>1.5321358798395031</v>
      </c>
      <c r="V15" s="87">
        <f t="shared" si="4"/>
        <v>1.1100747928782884</v>
      </c>
      <c r="W15" s="87">
        <f t="shared" si="4"/>
        <v>6878.6608960697176</v>
      </c>
      <c r="X15" s="87">
        <f t="shared" si="4"/>
        <v>0.5807312210468778</v>
      </c>
      <c r="Y15" s="87">
        <f t="shared" si="4"/>
        <v>3.2186795022860091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B37" sqref="B3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759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104" sqref="B104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44</v>
      </c>
      <c r="D88" s="47">
        <v>35</v>
      </c>
      <c r="E88" s="47">
        <v>80</v>
      </c>
      <c r="F88" s="51">
        <f>C4*($E4*$F4+($G4))/453.59</f>
        <v>21.37165297876048</v>
      </c>
      <c r="G88" s="51">
        <f>C4*($E4*$H4+($I4))/453.59</f>
        <v>1.9215089209526324</v>
      </c>
      <c r="H88" s="51">
        <f>C4*(($E4*$J4)+($K4)+($L4)+($E4*$N4)+(($M4+$O4)))/453.59</f>
        <v>2.2219991342539465</v>
      </c>
      <c r="I88" s="51">
        <f>C4*($E4*$P4+($Q4))/453.59</f>
        <v>3.1979069195067107E-2</v>
      </c>
      <c r="J88" s="51">
        <f>C4*(($E4*($R4+$T4+$U4))+($S4))/453.59</f>
        <v>0.37505998002914748</v>
      </c>
      <c r="K88" s="51">
        <f>$C4*(($E4*($V4+$X4+$Y4))+($W4))/453.59</f>
        <v>0.16332823426713824</v>
      </c>
      <c r="L88" s="51">
        <f>$B$21*C4*(E4+6)</f>
        <v>0.37129763378716357</v>
      </c>
      <c r="M88" s="51">
        <f t="shared" ref="M88" si="52">0.41*L88</f>
        <v>0.15223202985273707</v>
      </c>
      <c r="N88" s="51">
        <f>C4*($E4*$Z4+($AA4))/453.59</f>
        <v>2438.6373759457115</v>
      </c>
      <c r="O88" s="51">
        <f>C4*($E4*$AB4+($AC4))/453.59</f>
        <v>0.13950091711733095</v>
      </c>
      <c r="P88" s="51">
        <f>C4*($E4*$AD4+($AE4))/453.59</f>
        <v>0.25392927620910782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21.37165297876048</v>
      </c>
      <c r="G89" s="82">
        <f t="shared" si="53"/>
        <v>1.9215089209526324</v>
      </c>
      <c r="H89" s="82">
        <f t="shared" si="53"/>
        <v>2.2219991342539465</v>
      </c>
      <c r="I89" s="82">
        <f t="shared" si="53"/>
        <v>3.1979069195067107E-2</v>
      </c>
      <c r="J89" s="82">
        <f t="shared" si="53"/>
        <v>0.37505998002914748</v>
      </c>
      <c r="K89" s="82">
        <f t="shared" si="53"/>
        <v>0.16332823426713824</v>
      </c>
      <c r="L89" s="82">
        <f t="shared" si="53"/>
        <v>0.37129763378716357</v>
      </c>
      <c r="M89" s="82">
        <f t="shared" si="53"/>
        <v>0.15223202985273707</v>
      </c>
      <c r="N89" s="82">
        <f t="shared" si="53"/>
        <v>2438.6373759457115</v>
      </c>
      <c r="O89" s="82">
        <f t="shared" si="53"/>
        <v>0.13950091711733095</v>
      </c>
      <c r="P89" s="82">
        <f t="shared" si="53"/>
        <v>0.25392927620910782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"/>
  <sheetViews>
    <sheetView zoomScale="75" zoomScaleNormal="75" workbookViewId="0">
      <selection activeCell="O14" sqref="O14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761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2" si="0">0.89*I8</f>
        <v>1.2087400793650793E-2</v>
      </c>
      <c r="K8" s="99">
        <v>25.519156990664225</v>
      </c>
      <c r="L8" s="98">
        <v>3.998068291994953E-3</v>
      </c>
      <c r="M8" s="100">
        <f t="shared" ref="M8:M13" si="1">0.095*G8</f>
        <v>1.5253364197530862E-2</v>
      </c>
      <c r="N8" s="89">
        <v>2</v>
      </c>
      <c r="O8" s="88">
        <v>6</v>
      </c>
      <c r="P8" s="364">
        <v>15</v>
      </c>
      <c r="Q8" s="26">
        <f t="shared" ref="Q8:Y13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8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8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33" t="s">
        <v>708</v>
      </c>
      <c r="B11" s="30" t="s">
        <v>27</v>
      </c>
      <c r="C11" s="93">
        <v>381</v>
      </c>
      <c r="D11" s="93"/>
      <c r="E11" s="98">
        <v>0.18553470911077993</v>
      </c>
      <c r="F11" s="98">
        <v>0.37613902754996803</v>
      </c>
      <c r="G11" s="98">
        <v>1.1048125905075008</v>
      </c>
      <c r="H11" s="98">
        <v>2.6730460884920202E-3</v>
      </c>
      <c r="I11" s="98">
        <v>3.6849578946649579E-2</v>
      </c>
      <c r="J11" s="96">
        <f t="shared" si="0"/>
        <v>3.2796125262518128E-2</v>
      </c>
      <c r="K11" s="99">
        <v>272.33396596803948</v>
      </c>
      <c r="L11" s="98">
        <v>1.8636068816092959E-2</v>
      </c>
      <c r="M11" s="98">
        <f t="shared" si="1"/>
        <v>0.10495719609821258</v>
      </c>
      <c r="N11" s="89">
        <v>1</v>
      </c>
      <c r="O11" s="88">
        <v>6</v>
      </c>
      <c r="P11" s="89">
        <v>15</v>
      </c>
      <c r="Q11" s="26">
        <f t="shared" si="2"/>
        <v>1.1132082546646795</v>
      </c>
      <c r="R11" s="26">
        <f t="shared" si="2"/>
        <v>2.2568341652998081</v>
      </c>
      <c r="S11" s="26">
        <f t="shared" si="2"/>
        <v>6.6288755430450053</v>
      </c>
      <c r="T11" s="26">
        <f t="shared" si="2"/>
        <v>1.603827653095212E-2</v>
      </c>
      <c r="U11" s="26">
        <f t="shared" si="2"/>
        <v>0.22109747367989746</v>
      </c>
      <c r="V11" s="26">
        <f t="shared" si="2"/>
        <v>0.19677675157510877</v>
      </c>
      <c r="W11" s="26">
        <f t="shared" si="2"/>
        <v>1634.0037958082369</v>
      </c>
      <c r="X11" s="26">
        <f t="shared" si="2"/>
        <v>0.11181641289655775</v>
      </c>
      <c r="Y11" s="26">
        <f t="shared" si="2"/>
        <v>0.62974317658927548</v>
      </c>
    </row>
    <row r="12" spans="1:25" s="3" customFormat="1">
      <c r="A12" s="96" t="s">
        <v>123</v>
      </c>
      <c r="B12" s="30" t="s">
        <v>27</v>
      </c>
      <c r="C12" s="22">
        <v>84</v>
      </c>
      <c r="D12" s="22">
        <v>0.38</v>
      </c>
      <c r="E12" s="98">
        <v>7.9534395197012789E-2</v>
      </c>
      <c r="F12" s="395">
        <f>IF($C12&lt;11,'Offroad Tiers EF (2)'!$AN$4*$C12*$D12,IF($C12&lt;25,'Offroad Tiers EF (2)'!$AN$5*$C12*$D12,IF($C12&lt;50,'Offroad Tiers EF (2)'!$AN$6*$C12*$D12,IF($C12&lt;75,'Offroad Tiers EF (2)'!$AN$7*$C12*$D12,IF($C12&lt;100,'Offroad Tiers EF (2)'!$AN$8*$C12*$D12,IF($C12&lt;175,'Offroad Tiers EF (2)'!$AN$9*$C12*$D12,IF($C12&lt;300,'Offroad Tiers EF (2)'!$AN$10*$C12*$D12,IF($C12&lt;600,'Offroad Tiers EF (2)'!$AN$11*$C12*$D12,"!"))))))))</f>
        <v>0.26037037037037036</v>
      </c>
      <c r="G12" s="395">
        <f>IF($C12&lt;11,'Offroad Tiers EF (2)'!$AM$4*$C12*$D12,IF($C12&lt;25,'Offroad Tiers EF (2)'!$AM$5*$C12*$D12,IF($C12&lt;50,'Offroad Tiers EF (2)'!$AM$6*$C12*$D12,IF($C12&lt;75,'Offroad Tiers EF (2)'!$AM$7*$C12*$D12,IF($C12&lt;100,'Offroad Tiers EF (2)'!$AM$8*$C12*$D12,IF($C12&lt;175,'Offroad Tiers EF (2)'!$AM$9*$C12*$D12,IF($C12&lt;300,'Offroad Tiers EF (2)'!$AM$10*$C12*$D12,IF($C12&lt;600,'Offroad Tiers EF (2)'!$AM$11*$C12*$D12,"!"))))))))</f>
        <v>0.33225370370370361</v>
      </c>
      <c r="H12" s="98">
        <v>6.9196834691909377E-4</v>
      </c>
      <c r="I12" s="395">
        <f>IF($C12&lt;11,'Offroad Tiers EF (2)'!$AO$4*$C12*$D12,IF($C12&lt;25,'Offroad Tiers EF (2)'!$AO$5*$C12*$D12,IF($C12&lt;50,'Offroad Tiers EF (2)'!$AO$6*$C12*$D12,IF($C12&lt;75,'Offroad Tiers EF (2)'!$AO$7*$C12*$D12,IF($C12&lt;100,'Offroad Tiers EF (2)'!$AO$8*$C12*$D12,IF($C12&lt;175,'Offroad Tiers EF (2)'!$AO$9*$C12*$D12,IF($C12&lt;300,'Offroad Tiers EF (2)'!$AO$10*$C12*$D12,IF($C12&lt;600,'Offroad Tiers EF (2)'!$AO$11*$C12*$D12,"!"))))))))</f>
        <v>2.1111111111111112E-2</v>
      </c>
      <c r="J12" s="96">
        <f t="shared" si="0"/>
        <v>1.878888888888889E-2</v>
      </c>
      <c r="K12" s="99">
        <v>58.988746640295226</v>
      </c>
      <c r="L12" s="98">
        <v>8.3100677993644661E-3</v>
      </c>
      <c r="M12" s="98">
        <f t="shared" si="1"/>
        <v>3.1564101851851843E-2</v>
      </c>
      <c r="N12" s="364">
        <v>2</v>
      </c>
      <c r="O12" s="88">
        <v>6</v>
      </c>
      <c r="P12" s="364">
        <v>10</v>
      </c>
      <c r="Q12" s="26">
        <f t="shared" si="2"/>
        <v>0.95441274236415352</v>
      </c>
      <c r="R12" s="26">
        <f t="shared" si="2"/>
        <v>3.1244444444444444</v>
      </c>
      <c r="S12" s="26">
        <f t="shared" si="2"/>
        <v>3.9870444444444431</v>
      </c>
      <c r="T12" s="26">
        <f t="shared" si="2"/>
        <v>8.3036201630291261E-3</v>
      </c>
      <c r="U12" s="26">
        <f t="shared" si="2"/>
        <v>0.25333333333333335</v>
      </c>
      <c r="V12" s="26">
        <f t="shared" si="2"/>
        <v>0.22546666666666668</v>
      </c>
      <c r="W12" s="26">
        <f t="shared" si="2"/>
        <v>707.86495968354268</v>
      </c>
      <c r="X12" s="26">
        <f t="shared" si="2"/>
        <v>9.9720813592373586E-2</v>
      </c>
      <c r="Y12" s="26">
        <f t="shared" si="2"/>
        <v>0.37876922222222209</v>
      </c>
    </row>
    <row r="13" spans="1:25" s="3" customFormat="1">
      <c r="A13" s="24" t="s">
        <v>112</v>
      </c>
      <c r="B13" s="30" t="s">
        <v>27</v>
      </c>
      <c r="C13" s="22">
        <v>235</v>
      </c>
      <c r="D13" s="22"/>
      <c r="E13" s="98">
        <v>0.11792220738547983</v>
      </c>
      <c r="F13" s="98">
        <v>0.36512193352152528</v>
      </c>
      <c r="G13" s="98">
        <v>0.86781464282266541</v>
      </c>
      <c r="H13" s="98">
        <v>1.8739217498104396E-3</v>
      </c>
      <c r="I13" s="98">
        <v>2.9041712295589866E-2</v>
      </c>
      <c r="J13" s="96">
        <v>4.9450992518805092E-4</v>
      </c>
      <c r="K13" s="120">
        <v>166.54541562452522</v>
      </c>
      <c r="L13" s="98">
        <v>1.063993297769634E-2</v>
      </c>
      <c r="M13" s="98">
        <f t="shared" si="1"/>
        <v>8.2442391068153209E-2</v>
      </c>
      <c r="N13" s="89">
        <v>10</v>
      </c>
      <c r="O13" s="88">
        <v>1</v>
      </c>
      <c r="P13" s="89">
        <v>10</v>
      </c>
      <c r="Q13" s="26">
        <f t="shared" si="2"/>
        <v>1.1792220738547983</v>
      </c>
      <c r="R13" s="26">
        <f t="shared" si="2"/>
        <v>3.6512193352152527</v>
      </c>
      <c r="S13" s="26">
        <f t="shared" si="2"/>
        <v>8.6781464282266541</v>
      </c>
      <c r="T13" s="26">
        <f t="shared" si="2"/>
        <v>1.8739217498104397E-2</v>
      </c>
      <c r="U13" s="26">
        <f t="shared" si="2"/>
        <v>0.29041712295589867</v>
      </c>
      <c r="V13" s="26">
        <f t="shared" si="2"/>
        <v>4.9450992518805092E-3</v>
      </c>
      <c r="W13" s="26">
        <f t="shared" si="2"/>
        <v>1665.4541562452523</v>
      </c>
      <c r="X13" s="26">
        <f t="shared" si="2"/>
        <v>0.1063993297769634</v>
      </c>
      <c r="Y13" s="26">
        <f t="shared" si="2"/>
        <v>0.82442391068153209</v>
      </c>
    </row>
    <row r="14" spans="1:25" s="3" customFormat="1">
      <c r="A14" s="17" t="s">
        <v>28</v>
      </c>
      <c r="B14" s="30"/>
      <c r="C14" s="93"/>
      <c r="D14" s="12"/>
      <c r="E14" s="98"/>
      <c r="F14" s="98"/>
      <c r="G14" s="98"/>
      <c r="H14" s="98"/>
      <c r="I14" s="98"/>
      <c r="J14" s="96"/>
      <c r="K14" s="99"/>
      <c r="L14" s="98"/>
      <c r="M14" s="100"/>
      <c r="N14" s="89"/>
      <c r="O14" s="89"/>
      <c r="P14" s="89"/>
      <c r="Q14" s="27">
        <f t="shared" ref="Q14:Y14" si="3">SUM(Q8:Q13)</f>
        <v>5.6916873499354619</v>
      </c>
      <c r="R14" s="97">
        <f t="shared" si="3"/>
        <v>17.500535813963019</v>
      </c>
      <c r="S14" s="97">
        <f t="shared" si="3"/>
        <v>33.880836866168515</v>
      </c>
      <c r="T14" s="97">
        <f t="shared" si="3"/>
        <v>7.4000510837780864E-2</v>
      </c>
      <c r="U14" s="97">
        <f t="shared" si="3"/>
        <v>1.5321358798395031</v>
      </c>
      <c r="V14" s="97">
        <f t="shared" si="3"/>
        <v>1.1100747928782884</v>
      </c>
      <c r="W14" s="97">
        <f t="shared" si="3"/>
        <v>6878.6608960697176</v>
      </c>
      <c r="X14" s="97">
        <f t="shared" si="3"/>
        <v>0.5807312210468778</v>
      </c>
      <c r="Y14" s="97">
        <f t="shared" si="3"/>
        <v>3.2186795022860091</v>
      </c>
    </row>
    <row r="15" spans="1:25">
      <c r="A15" s="3" t="s">
        <v>103</v>
      </c>
      <c r="Q15" s="87">
        <f>Q14</f>
        <v>5.6916873499354619</v>
      </c>
      <c r="R15" s="87">
        <f t="shared" ref="R15:Y15" si="4">R14</f>
        <v>17.500535813963019</v>
      </c>
      <c r="S15" s="87">
        <f t="shared" si="4"/>
        <v>33.880836866168515</v>
      </c>
      <c r="T15" s="87">
        <f t="shared" si="4"/>
        <v>7.4000510837780864E-2</v>
      </c>
      <c r="U15" s="87">
        <f t="shared" si="4"/>
        <v>1.5321358798395031</v>
      </c>
      <c r="V15" s="87">
        <f t="shared" si="4"/>
        <v>1.1100747928782884</v>
      </c>
      <c r="W15" s="87">
        <f t="shared" si="4"/>
        <v>6878.6608960697176</v>
      </c>
      <c r="X15" s="87">
        <f t="shared" si="4"/>
        <v>0.5807312210468778</v>
      </c>
      <c r="Y15" s="87">
        <f t="shared" si="4"/>
        <v>3.2186795022860091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15" sqref="A15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762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6" sqref="A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763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">
        <v>407</v>
      </c>
      <c r="B88" s="46" t="str">
        <f>B4</f>
        <v>Light-Duty Truck, catalyst</v>
      </c>
      <c r="C88" s="47">
        <f>C4</f>
        <v>44</v>
      </c>
      <c r="D88" s="47">
        <v>35</v>
      </c>
      <c r="E88" s="47">
        <v>80</v>
      </c>
      <c r="F88" s="51">
        <f>C4*($E4*$F4+($G4))/453.59</f>
        <v>21.37165297876048</v>
      </c>
      <c r="G88" s="51">
        <f>C4*($E4*$H4+($I4))/453.59</f>
        <v>1.9215089209526324</v>
      </c>
      <c r="H88" s="51">
        <f>C4*(($E4*$J4)+($K4)+($L4)+($E4*$N4)+(($M4+$O4)))/453.59</f>
        <v>2.2219991342539465</v>
      </c>
      <c r="I88" s="51">
        <f>C4*($E4*$P4+($Q4))/453.59</f>
        <v>3.1979069195067107E-2</v>
      </c>
      <c r="J88" s="51">
        <f>C4*(($E4*($R4+$T4+$U4))+($S4))/453.59</f>
        <v>0.37505998002914748</v>
      </c>
      <c r="K88" s="51">
        <f>$C4*(($E4*($V4+$X4+$Y4))+($W4))/453.59</f>
        <v>0.16332823426713824</v>
      </c>
      <c r="L88" s="51">
        <f>$B$21*C4*(E4+6)</f>
        <v>0.37129763378716357</v>
      </c>
      <c r="M88" s="51">
        <f t="shared" ref="M88" si="52">0.41*L88</f>
        <v>0.15223202985273707</v>
      </c>
      <c r="N88" s="51">
        <f>C4*($E4*$Z4+($AA4))/453.59</f>
        <v>2438.6373759457115</v>
      </c>
      <c r="O88" s="51">
        <f>C4*($E4*$AB4+($AC4))/453.59</f>
        <v>0.13950091711733095</v>
      </c>
      <c r="P88" s="51">
        <f>C4*($E4*$AD4+($AE4))/453.59</f>
        <v>0.25392927620910782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21.37165297876048</v>
      </c>
      <c r="G89" s="82">
        <f t="shared" si="53"/>
        <v>1.9215089209526324</v>
      </c>
      <c r="H89" s="82">
        <f t="shared" si="53"/>
        <v>2.2219991342539465</v>
      </c>
      <c r="I89" s="82">
        <f t="shared" si="53"/>
        <v>3.1979069195067107E-2</v>
      </c>
      <c r="J89" s="82">
        <f t="shared" si="53"/>
        <v>0.37505998002914748</v>
      </c>
      <c r="K89" s="82">
        <f t="shared" si="53"/>
        <v>0.16332823426713824</v>
      </c>
      <c r="L89" s="82">
        <f t="shared" si="53"/>
        <v>0.37129763378716357</v>
      </c>
      <c r="M89" s="82">
        <f t="shared" si="53"/>
        <v>0.15223202985273707</v>
      </c>
      <c r="N89" s="82">
        <f t="shared" si="53"/>
        <v>2438.6373759457115</v>
      </c>
      <c r="O89" s="82">
        <f t="shared" si="53"/>
        <v>0.13950091711733095</v>
      </c>
      <c r="P89" s="82">
        <f t="shared" si="53"/>
        <v>0.25392927620910782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O13" sqref="O1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764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1" si="0">0.89*I8</f>
        <v>1.2087400793650793E-2</v>
      </c>
      <c r="K8" s="99">
        <v>25.519156990664225</v>
      </c>
      <c r="L8" s="98">
        <v>3.998068291994953E-3</v>
      </c>
      <c r="M8" s="100">
        <f t="shared" ref="M8:M12" si="1">0.095*G8</f>
        <v>1.5253364197530862E-2</v>
      </c>
      <c r="N8" s="89">
        <v>2</v>
      </c>
      <c r="O8" s="88">
        <v>6</v>
      </c>
      <c r="P8" s="364">
        <v>15</v>
      </c>
      <c r="Q8" s="26">
        <f t="shared" ref="Q8:Y12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8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8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96" t="s">
        <v>123</v>
      </c>
      <c r="B11" s="30" t="s">
        <v>27</v>
      </c>
      <c r="C11" s="22">
        <v>84</v>
      </c>
      <c r="D11" s="22">
        <v>0.38</v>
      </c>
      <c r="E11" s="98">
        <v>7.9534395197012789E-2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0.26037037037037036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0.33225370370370361</v>
      </c>
      <c r="H11" s="98">
        <v>6.9196834691909377E-4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2.1111111111111112E-2</v>
      </c>
      <c r="J11" s="96">
        <f t="shared" si="0"/>
        <v>1.878888888888889E-2</v>
      </c>
      <c r="K11" s="99">
        <v>58.988746640295226</v>
      </c>
      <c r="L11" s="98">
        <v>8.3100677993644661E-3</v>
      </c>
      <c r="M11" s="98">
        <f t="shared" si="1"/>
        <v>3.1564101851851843E-2</v>
      </c>
      <c r="N11" s="364">
        <v>1</v>
      </c>
      <c r="O11" s="88">
        <v>6</v>
      </c>
      <c r="P11" s="364">
        <v>10</v>
      </c>
      <c r="Q11" s="26">
        <f t="shared" si="2"/>
        <v>0.47720637118207676</v>
      </c>
      <c r="R11" s="26">
        <f t="shared" si="2"/>
        <v>1.5622222222222222</v>
      </c>
      <c r="S11" s="26">
        <f t="shared" si="2"/>
        <v>1.9935222222222215</v>
      </c>
      <c r="T11" s="26">
        <f t="shared" si="2"/>
        <v>4.151810081514563E-3</v>
      </c>
      <c r="U11" s="26">
        <f t="shared" si="2"/>
        <v>0.12666666666666668</v>
      </c>
      <c r="V11" s="26">
        <f t="shared" si="2"/>
        <v>0.11273333333333334</v>
      </c>
      <c r="W11" s="26">
        <f t="shared" si="2"/>
        <v>353.93247984177134</v>
      </c>
      <c r="X11" s="26">
        <f t="shared" si="2"/>
        <v>4.9860406796186793E-2</v>
      </c>
      <c r="Y11" s="26">
        <f t="shared" si="2"/>
        <v>0.18938461111111105</v>
      </c>
    </row>
    <row r="12" spans="1:25" s="3" customFormat="1">
      <c r="A12" s="24" t="s">
        <v>112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89">
        <v>10</v>
      </c>
      <c r="O12" s="88">
        <v>1</v>
      </c>
      <c r="P12" s="89">
        <v>10</v>
      </c>
      <c r="Q12" s="26">
        <f t="shared" si="2"/>
        <v>1.1792220738547983</v>
      </c>
      <c r="R12" s="26">
        <f t="shared" si="2"/>
        <v>3.6512193352152527</v>
      </c>
      <c r="S12" s="26">
        <f t="shared" si="2"/>
        <v>8.6781464282266541</v>
      </c>
      <c r="T12" s="26">
        <f t="shared" si="2"/>
        <v>1.8739217498104397E-2</v>
      </c>
      <c r="U12" s="26">
        <f t="shared" si="2"/>
        <v>0.29041712295589867</v>
      </c>
      <c r="V12" s="26">
        <f t="shared" si="2"/>
        <v>4.9450992518805092E-3</v>
      </c>
      <c r="W12" s="26">
        <f t="shared" si="2"/>
        <v>1665.4541562452523</v>
      </c>
      <c r="X12" s="26">
        <f t="shared" si="2"/>
        <v>0.1063993297769634</v>
      </c>
      <c r="Y12" s="26">
        <f t="shared" si="2"/>
        <v>0.82442391068153209</v>
      </c>
    </row>
    <row r="13" spans="1:25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4.1012727240887052</v>
      </c>
      <c r="R13" s="97">
        <f t="shared" si="3"/>
        <v>13.681479426440987</v>
      </c>
      <c r="S13" s="97">
        <f t="shared" si="3"/>
        <v>25.258439100901285</v>
      </c>
      <c r="T13" s="97">
        <f t="shared" si="3"/>
        <v>5.381042422531418E-2</v>
      </c>
      <c r="U13" s="97">
        <f t="shared" si="3"/>
        <v>1.1843717394929389</v>
      </c>
      <c r="V13" s="97">
        <f t="shared" si="3"/>
        <v>0.80056470796984636</v>
      </c>
      <c r="W13" s="97">
        <f t="shared" si="3"/>
        <v>4890.724620419709</v>
      </c>
      <c r="X13" s="97">
        <f t="shared" si="3"/>
        <v>0.4190544013541333</v>
      </c>
      <c r="Y13" s="97">
        <f t="shared" si="3"/>
        <v>2.3995517145856224</v>
      </c>
    </row>
    <row r="14" spans="1:25">
      <c r="A14" s="3" t="s">
        <v>103</v>
      </c>
      <c r="Q14" s="87">
        <f>Q13</f>
        <v>4.1012727240887052</v>
      </c>
      <c r="R14" s="87">
        <f t="shared" ref="R14:Y14" si="4">R13</f>
        <v>13.681479426440987</v>
      </c>
      <c r="S14" s="87">
        <f t="shared" si="4"/>
        <v>25.258439100901285</v>
      </c>
      <c r="T14" s="87">
        <f t="shared" si="4"/>
        <v>5.381042422531418E-2</v>
      </c>
      <c r="U14" s="87">
        <f t="shared" si="4"/>
        <v>1.1843717394929389</v>
      </c>
      <c r="V14" s="87">
        <f t="shared" si="4"/>
        <v>0.80056470796984636</v>
      </c>
      <c r="W14" s="87">
        <f t="shared" si="4"/>
        <v>4890.724620419709</v>
      </c>
      <c r="X14" s="87">
        <f t="shared" si="4"/>
        <v>0.4190544013541333</v>
      </c>
      <c r="Y14" s="87">
        <f t="shared" si="4"/>
        <v>2.3995517145856224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13" sqref="A1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765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7" sqref="B97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766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43</v>
      </c>
      <c r="D88" s="47">
        <v>35</v>
      </c>
      <c r="E88" s="47">
        <v>80</v>
      </c>
      <c r="F88" s="51">
        <f>C4*($E4*$F4+($G4))/453.59</f>
        <v>20.885933592879564</v>
      </c>
      <c r="G88" s="51">
        <f>C4*($E4*$H4+($I4))/453.59</f>
        <v>1.8778382636582545</v>
      </c>
      <c r="H88" s="51">
        <f>C4*(($E4*$J4)+($K4)+($L4)+($E4*$N4)+(($M4+$O4)))/453.59</f>
        <v>2.171499153929993</v>
      </c>
      <c r="I88" s="51">
        <f>C4*($E4*$P4+($Q4))/453.59</f>
        <v>3.1252272167906485E-2</v>
      </c>
      <c r="J88" s="51">
        <f>C4*(($E4*($R4+$T4+$U4))+($S4))/453.59</f>
        <v>0.36653588957393957</v>
      </c>
      <c r="K88" s="51">
        <f>$C4*(($E4*($V4+$X4+$Y4))+($W4))/453.59</f>
        <v>0.15961622894288507</v>
      </c>
      <c r="L88" s="51">
        <f>$B$21*C4*(E4+6)</f>
        <v>0.36285905120109169</v>
      </c>
      <c r="M88" s="51">
        <f t="shared" ref="M88" si="52">0.41*L88</f>
        <v>0.14877221099244758</v>
      </c>
      <c r="N88" s="51">
        <f>C4*($E4*$Z4+($AA4))/453.59</f>
        <v>2383.2137992196726</v>
      </c>
      <c r="O88" s="51">
        <f>C4*($E4*$AB4+($AC4))/453.59</f>
        <v>0.13633044172830072</v>
      </c>
      <c r="P88" s="51">
        <f>C4*($E4*$AD4+($AE4))/453.59</f>
        <v>0.24815815629526447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20.885933592879564</v>
      </c>
      <c r="G89" s="82">
        <f t="shared" si="53"/>
        <v>1.8778382636582545</v>
      </c>
      <c r="H89" s="82">
        <f t="shared" si="53"/>
        <v>2.171499153929993</v>
      </c>
      <c r="I89" s="82">
        <f t="shared" si="53"/>
        <v>3.1252272167906485E-2</v>
      </c>
      <c r="J89" s="82">
        <f t="shared" si="53"/>
        <v>0.36653588957393957</v>
      </c>
      <c r="K89" s="82">
        <f t="shared" si="53"/>
        <v>0.15961622894288507</v>
      </c>
      <c r="L89" s="82">
        <f t="shared" si="53"/>
        <v>0.36285905120109169</v>
      </c>
      <c r="M89" s="82">
        <f t="shared" si="53"/>
        <v>0.14877221099244758</v>
      </c>
      <c r="N89" s="82">
        <f t="shared" si="53"/>
        <v>2383.2137992196726</v>
      </c>
      <c r="O89" s="82">
        <f t="shared" si="53"/>
        <v>0.13633044172830072</v>
      </c>
      <c r="P89" s="82">
        <f t="shared" si="53"/>
        <v>0.24815815629526447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O13" sqref="O1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767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1" si="0">0.89*I8</f>
        <v>1.2087400793650793E-2</v>
      </c>
      <c r="K8" s="99">
        <v>25.519156990664225</v>
      </c>
      <c r="L8" s="98">
        <v>3.998068291994953E-3</v>
      </c>
      <c r="M8" s="100">
        <f t="shared" ref="M8:M12" si="1">0.095*G8</f>
        <v>1.5253364197530862E-2</v>
      </c>
      <c r="N8" s="89">
        <v>2</v>
      </c>
      <c r="O8" s="88">
        <v>6</v>
      </c>
      <c r="P8" s="364">
        <v>15</v>
      </c>
      <c r="Q8" s="26">
        <f t="shared" ref="Q8:Y12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8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8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96" t="s">
        <v>123</v>
      </c>
      <c r="B11" s="30" t="s">
        <v>27</v>
      </c>
      <c r="C11" s="22">
        <v>84</v>
      </c>
      <c r="D11" s="22">
        <v>0.38</v>
      </c>
      <c r="E11" s="98">
        <v>7.9534395197012789E-2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0.26037037037037036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0.33225370370370361</v>
      </c>
      <c r="H11" s="98">
        <v>6.9196834691909377E-4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2.1111111111111112E-2</v>
      </c>
      <c r="J11" s="96">
        <f t="shared" si="0"/>
        <v>1.878888888888889E-2</v>
      </c>
      <c r="K11" s="99">
        <v>58.988746640295226</v>
      </c>
      <c r="L11" s="98">
        <v>8.3100677993644661E-3</v>
      </c>
      <c r="M11" s="98">
        <f t="shared" si="1"/>
        <v>3.1564101851851843E-2</v>
      </c>
      <c r="N11" s="364">
        <v>1</v>
      </c>
      <c r="O11" s="88">
        <v>6</v>
      </c>
      <c r="P11" s="364">
        <v>10</v>
      </c>
      <c r="Q11" s="26">
        <f t="shared" si="2"/>
        <v>0.47720637118207676</v>
      </c>
      <c r="R11" s="26">
        <f t="shared" si="2"/>
        <v>1.5622222222222222</v>
      </c>
      <c r="S11" s="26">
        <f t="shared" si="2"/>
        <v>1.9935222222222215</v>
      </c>
      <c r="T11" s="26">
        <f t="shared" si="2"/>
        <v>4.151810081514563E-3</v>
      </c>
      <c r="U11" s="26">
        <f t="shared" si="2"/>
        <v>0.12666666666666668</v>
      </c>
      <c r="V11" s="26">
        <f t="shared" si="2"/>
        <v>0.11273333333333334</v>
      </c>
      <c r="W11" s="26">
        <f t="shared" si="2"/>
        <v>353.93247984177134</v>
      </c>
      <c r="X11" s="26">
        <f t="shared" si="2"/>
        <v>4.9860406796186793E-2</v>
      </c>
      <c r="Y11" s="26">
        <f t="shared" si="2"/>
        <v>0.18938461111111105</v>
      </c>
    </row>
    <row r="12" spans="1:25" s="3" customFormat="1">
      <c r="A12" s="24" t="s">
        <v>112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89">
        <v>10</v>
      </c>
      <c r="O12" s="88">
        <v>1</v>
      </c>
      <c r="P12" s="89">
        <v>10</v>
      </c>
      <c r="Q12" s="26">
        <f t="shared" si="2"/>
        <v>1.1792220738547983</v>
      </c>
      <c r="R12" s="26">
        <f t="shared" si="2"/>
        <v>3.6512193352152527</v>
      </c>
      <c r="S12" s="26">
        <f t="shared" si="2"/>
        <v>8.6781464282266541</v>
      </c>
      <c r="T12" s="26">
        <f t="shared" si="2"/>
        <v>1.8739217498104397E-2</v>
      </c>
      <c r="U12" s="26">
        <f t="shared" si="2"/>
        <v>0.29041712295589867</v>
      </c>
      <c r="V12" s="26">
        <f t="shared" si="2"/>
        <v>4.9450992518805092E-3</v>
      </c>
      <c r="W12" s="26">
        <f t="shared" si="2"/>
        <v>1665.4541562452523</v>
      </c>
      <c r="X12" s="26">
        <f t="shared" si="2"/>
        <v>0.1063993297769634</v>
      </c>
      <c r="Y12" s="26">
        <f t="shared" si="2"/>
        <v>0.82442391068153209</v>
      </c>
    </row>
    <row r="13" spans="1:25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4.1012727240887052</v>
      </c>
      <c r="R13" s="97">
        <f t="shared" si="3"/>
        <v>13.681479426440987</v>
      </c>
      <c r="S13" s="97">
        <f t="shared" si="3"/>
        <v>25.258439100901285</v>
      </c>
      <c r="T13" s="97">
        <f t="shared" si="3"/>
        <v>5.381042422531418E-2</v>
      </c>
      <c r="U13" s="97">
        <f t="shared" si="3"/>
        <v>1.1843717394929389</v>
      </c>
      <c r="V13" s="97">
        <f t="shared" si="3"/>
        <v>0.80056470796984636</v>
      </c>
      <c r="W13" s="97">
        <f t="shared" si="3"/>
        <v>4890.724620419709</v>
      </c>
      <c r="X13" s="97">
        <f t="shared" si="3"/>
        <v>0.4190544013541333</v>
      </c>
      <c r="Y13" s="97">
        <f t="shared" si="3"/>
        <v>2.3995517145856224</v>
      </c>
    </row>
    <row r="14" spans="1:25">
      <c r="A14" s="3" t="s">
        <v>103</v>
      </c>
      <c r="Q14" s="87">
        <f>Q13</f>
        <v>4.1012727240887052</v>
      </c>
      <c r="R14" s="87">
        <f t="shared" ref="R14:Y14" si="4">R13</f>
        <v>13.681479426440987</v>
      </c>
      <c r="S14" s="87">
        <f t="shared" si="4"/>
        <v>25.258439100901285</v>
      </c>
      <c r="T14" s="87">
        <f t="shared" si="4"/>
        <v>5.381042422531418E-2</v>
      </c>
      <c r="U14" s="87">
        <f t="shared" si="4"/>
        <v>1.1843717394929389</v>
      </c>
      <c r="V14" s="87">
        <f t="shared" si="4"/>
        <v>0.80056470796984636</v>
      </c>
      <c r="W14" s="87">
        <f t="shared" si="4"/>
        <v>4890.724620419709</v>
      </c>
      <c r="X14" s="87">
        <f t="shared" si="4"/>
        <v>0.4190544013541333</v>
      </c>
      <c r="Y14" s="87">
        <f t="shared" si="4"/>
        <v>2.3995517145856224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17" sqref="A1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768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7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0.23307964291183839</v>
      </c>
      <c r="U9" s="51">
        <f>C9*($F9*$H9)/453.59</f>
        <v>0.43028854826934354</v>
      </c>
      <c r="V9" s="51">
        <f>C9*(($F9*$I9))/453.59</f>
        <v>5.2571569780208147E-2</v>
      </c>
      <c r="W9" s="51">
        <f>C9*($F9*$J9)/453.59</f>
        <v>3.2430097947507802E-3</v>
      </c>
      <c r="X9" s="51">
        <f>C9*(($F9*($K9+$L9+$M9)))/453.59</f>
        <v>8.486208469701928E-2</v>
      </c>
      <c r="Y9" s="51">
        <f>C9*(($F9*($N9+$O9+$P9)))/453.59</f>
        <v>5.638756429361394E-2</v>
      </c>
      <c r="Z9" s="51">
        <f>C9*(F9)*$B$345</f>
        <v>0</v>
      </c>
      <c r="AA9" s="51">
        <f>Z9*0.21</f>
        <v>0</v>
      </c>
      <c r="AB9" s="51">
        <f>C9*(($F9*($Q9)))/453.59</f>
        <v>225.8995797105988</v>
      </c>
      <c r="AC9" s="51">
        <f>C9*(($F9*($R9)))/453.59</f>
        <v>1.2908579683402746E-2</v>
      </c>
      <c r="AD9" s="51">
        <f>C9*(($F9*($S9)))/453.59</f>
        <v>5.7866436338666989E-3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3.4791610868291301</v>
      </c>
      <c r="U12" s="82">
        <f t="shared" ref="U12:AD12" si="0">SUM(U9:U11)</f>
        <v>15.335665147629062</v>
      </c>
      <c r="V12" s="82">
        <f t="shared" si="0"/>
        <v>0.83956636909286897</v>
      </c>
      <c r="W12" s="82">
        <f t="shared" si="0"/>
        <v>3.5360279752201337E-2</v>
      </c>
      <c r="X12" s="82">
        <f t="shared" si="0"/>
        <v>0.59283265486737668</v>
      </c>
      <c r="Y12" s="82">
        <f t="shared" si="0"/>
        <v>0.43059130327784323</v>
      </c>
      <c r="Z12" s="82">
        <f t="shared" si="0"/>
        <v>0</v>
      </c>
      <c r="AA12" s="82">
        <f t="shared" si="0"/>
        <v>0</v>
      </c>
      <c r="AB12" s="82">
        <f t="shared" si="0"/>
        <v>5355.1737450112105</v>
      </c>
      <c r="AC12" s="82">
        <f t="shared" si="0"/>
        <v>5.8588455660101055E-2</v>
      </c>
      <c r="AD12" s="82">
        <f t="shared" si="0"/>
        <v>0.13717813065220716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6" sqref="B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769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43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43</v>
      </c>
      <c r="D88" s="47">
        <v>35</v>
      </c>
      <c r="E88" s="47">
        <v>80</v>
      </c>
      <c r="F88" s="51">
        <f>C4*($E4*$F4+($G4))/453.59</f>
        <v>20.885933592879564</v>
      </c>
      <c r="G88" s="51">
        <f>C4*($E4*$H4+($I4))/453.59</f>
        <v>1.8778382636582545</v>
      </c>
      <c r="H88" s="51">
        <f>C4*(($E4*$J4)+($K4)+($L4)+($E4*$N4)+(($M4+$O4)))/453.59</f>
        <v>2.171499153929993</v>
      </c>
      <c r="I88" s="51">
        <f>C4*($E4*$P4+($Q4))/453.59</f>
        <v>3.1252272167906485E-2</v>
      </c>
      <c r="J88" s="51">
        <f>C4*(($E4*($R4+$T4+$U4))+($S4))/453.59</f>
        <v>0.36653588957393957</v>
      </c>
      <c r="K88" s="51">
        <f>$C4*(($E4*($V4+$X4+$Y4))+($W4))/453.59</f>
        <v>0.15961622894288507</v>
      </c>
      <c r="L88" s="51">
        <f>$B$21*C4*(E4+6)</f>
        <v>0.36285905120109169</v>
      </c>
      <c r="M88" s="51">
        <f t="shared" ref="M88" si="52">0.41*L88</f>
        <v>0.14877221099244758</v>
      </c>
      <c r="N88" s="51">
        <f>C4*($E4*$Z4+($AA4))/453.59</f>
        <v>2383.2137992196726</v>
      </c>
      <c r="O88" s="51">
        <f>C4*($E4*$AB4+($AC4))/453.59</f>
        <v>0.13633044172830072</v>
      </c>
      <c r="P88" s="51">
        <f>C4*($E4*$AD4+($AE4))/453.59</f>
        <v>0.24815815629526447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20.885933592879564</v>
      </c>
      <c r="G89" s="82">
        <f t="shared" si="53"/>
        <v>1.8778382636582545</v>
      </c>
      <c r="H89" s="82">
        <f t="shared" si="53"/>
        <v>2.171499153929993</v>
      </c>
      <c r="I89" s="82">
        <f t="shared" si="53"/>
        <v>3.1252272167906485E-2</v>
      </c>
      <c r="J89" s="82">
        <f t="shared" si="53"/>
        <v>0.36653588957393957</v>
      </c>
      <c r="K89" s="82">
        <f t="shared" si="53"/>
        <v>0.15961622894288507</v>
      </c>
      <c r="L89" s="82">
        <f t="shared" si="53"/>
        <v>0.36285905120109169</v>
      </c>
      <c r="M89" s="82">
        <f t="shared" si="53"/>
        <v>0.14877221099244758</v>
      </c>
      <c r="N89" s="82">
        <f t="shared" si="53"/>
        <v>2383.2137992196726</v>
      </c>
      <c r="O89" s="82">
        <f t="shared" si="53"/>
        <v>0.13633044172830072</v>
      </c>
      <c r="P89" s="82">
        <f t="shared" si="53"/>
        <v>0.24815815629526447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O13" sqref="O1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770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24" t="s">
        <v>279</v>
      </c>
      <c r="B8" s="30" t="s">
        <v>27</v>
      </c>
      <c r="C8" s="93">
        <v>37</v>
      </c>
      <c r="D8" s="22">
        <v>0.37</v>
      </c>
      <c r="E8" s="98">
        <v>3.2313389441625637E-2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0.12374118165784832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0.16056172839506169</v>
      </c>
      <c r="H8" s="98">
        <v>3.2989906092678058E-4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1.3581349206349205E-2</v>
      </c>
      <c r="J8" s="96">
        <f t="shared" ref="J8:J11" si="0">0.89*I8</f>
        <v>1.2087400793650793E-2</v>
      </c>
      <c r="K8" s="99">
        <v>25.519156990664225</v>
      </c>
      <c r="L8" s="98">
        <v>3.998068291994953E-3</v>
      </c>
      <c r="M8" s="100">
        <f t="shared" ref="M8:M12" si="1">0.095*G8</f>
        <v>1.5253364197530862E-2</v>
      </c>
      <c r="N8" s="89">
        <v>2</v>
      </c>
      <c r="O8" s="89">
        <v>6</v>
      </c>
      <c r="P8" s="364">
        <v>15</v>
      </c>
      <c r="Q8" s="26">
        <f t="shared" ref="Q8:Y12" si="2">(E8*$N8*$O8)</f>
        <v>0.38776067329950764</v>
      </c>
      <c r="R8" s="26">
        <f t="shared" si="2"/>
        <v>1.4848941798941799</v>
      </c>
      <c r="S8" s="26">
        <f t="shared" si="2"/>
        <v>1.9267407407407404</v>
      </c>
      <c r="T8" s="26">
        <f t="shared" si="2"/>
        <v>3.958788731121367E-3</v>
      </c>
      <c r="U8" s="26">
        <f t="shared" si="2"/>
        <v>0.16297619047619044</v>
      </c>
      <c r="V8" s="26">
        <f t="shared" si="2"/>
        <v>0.1450488095238095</v>
      </c>
      <c r="W8" s="26">
        <f t="shared" si="2"/>
        <v>306.22988388797069</v>
      </c>
      <c r="X8" s="26">
        <f t="shared" si="2"/>
        <v>4.7976819503939436E-2</v>
      </c>
      <c r="Y8" s="26">
        <f t="shared" si="2"/>
        <v>0.18304037037037035</v>
      </c>
    </row>
    <row r="9" spans="1:25" s="3" customFormat="1">
      <c r="A9" s="33" t="s">
        <v>125</v>
      </c>
      <c r="B9" s="30" t="s">
        <v>27</v>
      </c>
      <c r="C9" s="93">
        <v>87</v>
      </c>
      <c r="D9" s="22">
        <v>0.37</v>
      </c>
      <c r="E9" s="411">
        <v>5.2437519504869065E-2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0.26257275132275132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0.33506412037037031</v>
      </c>
      <c r="H9" s="411">
        <v>6.0679618797898508E-4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2.1289682539682539E-2</v>
      </c>
      <c r="J9" s="96">
        <f t="shared" si="0"/>
        <v>1.894781746031746E-2</v>
      </c>
      <c r="K9" s="411">
        <v>51.728016924248784</v>
      </c>
      <c r="L9" s="411">
        <v>5.7223017989158831E-3</v>
      </c>
      <c r="M9" s="98">
        <f t="shared" si="1"/>
        <v>3.1831091435185178E-2</v>
      </c>
      <c r="N9" s="89">
        <v>3</v>
      </c>
      <c r="O9" s="89">
        <v>6</v>
      </c>
      <c r="P9" s="89">
        <v>15</v>
      </c>
      <c r="Q9" s="26">
        <f t="shared" si="2"/>
        <v>0.94387535108764309</v>
      </c>
      <c r="R9" s="26">
        <f t="shared" si="2"/>
        <v>4.7263095238095234</v>
      </c>
      <c r="S9" s="26">
        <f t="shared" si="2"/>
        <v>6.0311541666666653</v>
      </c>
      <c r="T9" s="26">
        <f t="shared" si="2"/>
        <v>1.0922331383621732E-2</v>
      </c>
      <c r="U9" s="26">
        <f t="shared" si="2"/>
        <v>0.38321428571428573</v>
      </c>
      <c r="V9" s="26">
        <f t="shared" si="2"/>
        <v>0.34106071428571427</v>
      </c>
      <c r="W9" s="26">
        <f t="shared" si="2"/>
        <v>931.10430463647822</v>
      </c>
      <c r="X9" s="26">
        <f t="shared" si="2"/>
        <v>0.1030014323804859</v>
      </c>
      <c r="Y9" s="26">
        <f t="shared" si="2"/>
        <v>0.57295964583333325</v>
      </c>
    </row>
    <row r="10" spans="1:25" s="3" customFormat="1">
      <c r="A10" s="33" t="s">
        <v>709</v>
      </c>
      <c r="B10" s="30" t="s">
        <v>27</v>
      </c>
      <c r="C10" s="93">
        <v>381</v>
      </c>
      <c r="D10" s="93"/>
      <c r="E10" s="98">
        <v>0.18553470911077993</v>
      </c>
      <c r="F10" s="98">
        <v>0.37613902754996803</v>
      </c>
      <c r="G10" s="98">
        <v>1.1048125905075008</v>
      </c>
      <c r="H10" s="98">
        <v>2.6730460884920202E-3</v>
      </c>
      <c r="I10" s="98">
        <v>3.6849578946649579E-2</v>
      </c>
      <c r="J10" s="96">
        <f t="shared" si="0"/>
        <v>3.2796125262518128E-2</v>
      </c>
      <c r="K10" s="99">
        <v>272.33396596803948</v>
      </c>
      <c r="L10" s="98">
        <v>1.8636068816092959E-2</v>
      </c>
      <c r="M10" s="98">
        <f t="shared" si="1"/>
        <v>0.10495719609821258</v>
      </c>
      <c r="N10" s="89">
        <v>1</v>
      </c>
      <c r="O10" s="89">
        <v>6</v>
      </c>
      <c r="P10" s="89">
        <v>15</v>
      </c>
      <c r="Q10" s="26">
        <f t="shared" si="2"/>
        <v>1.1132082546646795</v>
      </c>
      <c r="R10" s="26">
        <f t="shared" si="2"/>
        <v>2.2568341652998081</v>
      </c>
      <c r="S10" s="26">
        <f t="shared" si="2"/>
        <v>6.6288755430450053</v>
      </c>
      <c r="T10" s="26">
        <f t="shared" si="2"/>
        <v>1.603827653095212E-2</v>
      </c>
      <c r="U10" s="26">
        <f t="shared" si="2"/>
        <v>0.22109747367989746</v>
      </c>
      <c r="V10" s="26">
        <f t="shared" si="2"/>
        <v>0.19677675157510877</v>
      </c>
      <c r="W10" s="26">
        <f t="shared" si="2"/>
        <v>1634.0037958082369</v>
      </c>
      <c r="X10" s="26">
        <f t="shared" si="2"/>
        <v>0.11181641289655775</v>
      </c>
      <c r="Y10" s="26">
        <f t="shared" si="2"/>
        <v>0.62974317658927548</v>
      </c>
    </row>
    <row r="11" spans="1:25" s="3" customFormat="1">
      <c r="A11" s="96" t="s">
        <v>123</v>
      </c>
      <c r="B11" s="30" t="s">
        <v>27</v>
      </c>
      <c r="C11" s="22">
        <v>84</v>
      </c>
      <c r="D11" s="22">
        <v>0.38</v>
      </c>
      <c r="E11" s="98">
        <v>7.9534395197012789E-2</v>
      </c>
      <c r="F11" s="395">
        <f>IF($C11&lt;11,'Offroad Tiers EF (2)'!$AN$4*$C11*$D11,IF($C11&lt;25,'Offroad Tiers EF (2)'!$AN$5*$C11*$D11,IF($C11&lt;50,'Offroad Tiers EF (2)'!$AN$6*$C11*$D11,IF($C11&lt;75,'Offroad Tiers EF (2)'!$AN$7*$C11*$D11,IF($C11&lt;100,'Offroad Tiers EF (2)'!$AN$8*$C11*$D11,IF($C11&lt;175,'Offroad Tiers EF (2)'!$AN$9*$C11*$D11,IF($C11&lt;300,'Offroad Tiers EF (2)'!$AN$10*$C11*$D11,IF($C11&lt;600,'Offroad Tiers EF (2)'!$AN$11*$C11*$D11,"!"))))))))</f>
        <v>0.26037037037037036</v>
      </c>
      <c r="G11" s="395">
        <f>IF($C11&lt;11,'Offroad Tiers EF (2)'!$AM$4*$C11*$D11,IF($C11&lt;25,'Offroad Tiers EF (2)'!$AM$5*$C11*$D11,IF($C11&lt;50,'Offroad Tiers EF (2)'!$AM$6*$C11*$D11,IF($C11&lt;75,'Offroad Tiers EF (2)'!$AM$7*$C11*$D11,IF($C11&lt;100,'Offroad Tiers EF (2)'!$AM$8*$C11*$D11,IF($C11&lt;175,'Offroad Tiers EF (2)'!$AM$9*$C11*$D11,IF($C11&lt;300,'Offroad Tiers EF (2)'!$AM$10*$C11*$D11,IF($C11&lt;600,'Offroad Tiers EF (2)'!$AM$11*$C11*$D11,"!"))))))))</f>
        <v>0.33225370370370361</v>
      </c>
      <c r="H11" s="98">
        <v>6.9196834691909377E-4</v>
      </c>
      <c r="I11" s="395">
        <f>IF($C11&lt;11,'Offroad Tiers EF (2)'!$AO$4*$C11*$D11,IF($C11&lt;25,'Offroad Tiers EF (2)'!$AO$5*$C11*$D11,IF($C11&lt;50,'Offroad Tiers EF (2)'!$AO$6*$C11*$D11,IF($C11&lt;75,'Offroad Tiers EF (2)'!$AO$7*$C11*$D11,IF($C11&lt;100,'Offroad Tiers EF (2)'!$AO$8*$C11*$D11,IF($C11&lt;175,'Offroad Tiers EF (2)'!$AO$9*$C11*$D11,IF($C11&lt;300,'Offroad Tiers EF (2)'!$AO$10*$C11*$D11,IF($C11&lt;600,'Offroad Tiers EF (2)'!$AO$11*$C11*$D11,"!"))))))))</f>
        <v>2.1111111111111112E-2</v>
      </c>
      <c r="J11" s="96">
        <f t="shared" si="0"/>
        <v>1.878888888888889E-2</v>
      </c>
      <c r="K11" s="99">
        <v>58.988746640295226</v>
      </c>
      <c r="L11" s="98">
        <v>8.3100677993644661E-3</v>
      </c>
      <c r="M11" s="98">
        <f t="shared" si="1"/>
        <v>3.1564101851851843E-2</v>
      </c>
      <c r="N11" s="364">
        <v>1</v>
      </c>
      <c r="O11" s="89">
        <v>6</v>
      </c>
      <c r="P11" s="364">
        <v>10</v>
      </c>
      <c r="Q11" s="26">
        <f t="shared" si="2"/>
        <v>0.47720637118207676</v>
      </c>
      <c r="R11" s="26">
        <f t="shared" si="2"/>
        <v>1.5622222222222222</v>
      </c>
      <c r="S11" s="26">
        <f t="shared" si="2"/>
        <v>1.9935222222222215</v>
      </c>
      <c r="T11" s="26">
        <f t="shared" si="2"/>
        <v>4.151810081514563E-3</v>
      </c>
      <c r="U11" s="26">
        <f t="shared" si="2"/>
        <v>0.12666666666666668</v>
      </c>
      <c r="V11" s="26">
        <f t="shared" si="2"/>
        <v>0.11273333333333334</v>
      </c>
      <c r="W11" s="26">
        <f t="shared" si="2"/>
        <v>353.93247984177134</v>
      </c>
      <c r="X11" s="26">
        <f t="shared" si="2"/>
        <v>4.9860406796186793E-2</v>
      </c>
      <c r="Y11" s="26">
        <f t="shared" si="2"/>
        <v>0.18938461111111105</v>
      </c>
    </row>
    <row r="12" spans="1:25" s="3" customFormat="1">
      <c r="A12" s="24" t="s">
        <v>112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89">
        <v>10</v>
      </c>
      <c r="O12" s="89">
        <v>1</v>
      </c>
      <c r="P12" s="89">
        <v>10</v>
      </c>
      <c r="Q12" s="26">
        <f t="shared" si="2"/>
        <v>1.1792220738547983</v>
      </c>
      <c r="R12" s="26">
        <f t="shared" si="2"/>
        <v>3.6512193352152527</v>
      </c>
      <c r="S12" s="26">
        <f t="shared" si="2"/>
        <v>8.6781464282266541</v>
      </c>
      <c r="T12" s="26">
        <f t="shared" si="2"/>
        <v>1.8739217498104397E-2</v>
      </c>
      <c r="U12" s="26">
        <f t="shared" si="2"/>
        <v>0.29041712295589867</v>
      </c>
      <c r="V12" s="26">
        <f t="shared" si="2"/>
        <v>4.9450992518805092E-3</v>
      </c>
      <c r="W12" s="26">
        <f t="shared" si="2"/>
        <v>1665.4541562452523</v>
      </c>
      <c r="X12" s="26">
        <f t="shared" si="2"/>
        <v>0.1063993297769634</v>
      </c>
      <c r="Y12" s="26">
        <f t="shared" si="2"/>
        <v>0.82442391068153209</v>
      </c>
    </row>
    <row r="13" spans="1:25" s="3" customFormat="1">
      <c r="A13" s="17" t="s">
        <v>28</v>
      </c>
      <c r="B13" s="30"/>
      <c r="C13" s="93"/>
      <c r="D13" s="12"/>
      <c r="E13" s="98"/>
      <c r="F13" s="98"/>
      <c r="G13" s="98"/>
      <c r="H13" s="98"/>
      <c r="I13" s="98"/>
      <c r="J13" s="96"/>
      <c r="K13" s="99"/>
      <c r="L13" s="98"/>
      <c r="M13" s="100"/>
      <c r="N13" s="89"/>
      <c r="O13" s="89"/>
      <c r="P13" s="89"/>
      <c r="Q13" s="27">
        <f t="shared" ref="Q13:Y13" si="3">SUM(Q8:Q12)</f>
        <v>4.1012727240887052</v>
      </c>
      <c r="R13" s="97">
        <f t="shared" si="3"/>
        <v>13.681479426440987</v>
      </c>
      <c r="S13" s="97">
        <f t="shared" si="3"/>
        <v>25.258439100901285</v>
      </c>
      <c r="T13" s="97">
        <f t="shared" si="3"/>
        <v>5.381042422531418E-2</v>
      </c>
      <c r="U13" s="97">
        <f t="shared" si="3"/>
        <v>1.1843717394929389</v>
      </c>
      <c r="V13" s="97">
        <f t="shared" si="3"/>
        <v>0.80056470796984636</v>
      </c>
      <c r="W13" s="97">
        <f t="shared" si="3"/>
        <v>4890.724620419709</v>
      </c>
      <c r="X13" s="97">
        <f t="shared" si="3"/>
        <v>0.4190544013541333</v>
      </c>
      <c r="Y13" s="97">
        <f t="shared" si="3"/>
        <v>2.3995517145856224</v>
      </c>
    </row>
    <row r="14" spans="1:25">
      <c r="A14" s="3" t="s">
        <v>103</v>
      </c>
      <c r="Q14" s="87">
        <f>Q13</f>
        <v>4.1012727240887052</v>
      </c>
      <c r="R14" s="87">
        <f t="shared" ref="R14:Y14" si="4">R13</f>
        <v>13.681479426440987</v>
      </c>
      <c r="S14" s="87">
        <f t="shared" si="4"/>
        <v>25.258439100901285</v>
      </c>
      <c r="T14" s="87">
        <f t="shared" si="4"/>
        <v>5.381042422531418E-2</v>
      </c>
      <c r="U14" s="87">
        <f t="shared" si="4"/>
        <v>1.1843717394929389</v>
      </c>
      <c r="V14" s="87">
        <f t="shared" si="4"/>
        <v>0.80056470796984636</v>
      </c>
      <c r="W14" s="87">
        <f t="shared" si="4"/>
        <v>4890.724620419709</v>
      </c>
      <c r="X14" s="87">
        <f t="shared" si="4"/>
        <v>0.4190544013541333</v>
      </c>
      <c r="Y14" s="87">
        <f t="shared" si="4"/>
        <v>2.3995517145856224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2"/>
  <sheetViews>
    <sheetView zoomScale="75" workbookViewId="0">
      <selection activeCell="A13" sqref="A1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771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313</v>
      </c>
      <c r="B9" s="77" t="s">
        <v>95</v>
      </c>
      <c r="C9" s="80">
        <v>4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0.13318836737819337</v>
      </c>
      <c r="U9" s="51">
        <f>C9*($F9*$H9)/453.59</f>
        <v>0.24587917043962487</v>
      </c>
      <c r="V9" s="51">
        <f>C9*(($F9*$I9))/453.59</f>
        <v>3.0040897017261797E-2</v>
      </c>
      <c r="W9" s="51">
        <f>C9*($F9*$J9)/453.59</f>
        <v>1.853148454143303E-3</v>
      </c>
      <c r="X9" s="51">
        <f>C9*(($F9*($K9+$L9+$M9)))/453.59</f>
        <v>4.8492619826868165E-2</v>
      </c>
      <c r="Y9" s="51">
        <f>C9*(($F9*($N9+$O9+$P9)))/453.59</f>
        <v>3.2221465310636535E-2</v>
      </c>
      <c r="Z9" s="51">
        <f>C9*(F9)*$B$345</f>
        <v>0</v>
      </c>
      <c r="AA9" s="51">
        <f>Z9*0.21</f>
        <v>0</v>
      </c>
      <c r="AB9" s="51">
        <f>C9*(($F9*($Q9)))/453.59</f>
        <v>129.08547412034218</v>
      </c>
      <c r="AC9" s="51">
        <f>C9*(($F9*($R9)))/453.59</f>
        <v>7.376331247658712E-3</v>
      </c>
      <c r="AD9" s="51">
        <f>C9*(($F9*($S9)))/453.59</f>
        <v>3.3066535050666848E-3</v>
      </c>
    </row>
    <row r="10" spans="1:30">
      <c r="A10" s="79" t="s">
        <v>324</v>
      </c>
      <c r="B10" s="77" t="s">
        <v>105</v>
      </c>
      <c r="C10" s="371">
        <v>7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1.336621771024767</v>
      </c>
      <c r="U10" s="51">
        <f>C10*($F10*$H10)/453.59</f>
        <v>6.137508011501061</v>
      </c>
      <c r="V10" s="51">
        <f>C10*(($F10*$I10))/453.59</f>
        <v>0.32405668206991917</v>
      </c>
      <c r="W10" s="51">
        <f>C10*($F10*$J10)/453.59</f>
        <v>1.322475821777376E-2</v>
      </c>
      <c r="X10" s="51">
        <f>C10*(($F10*($K10+$L10+$M10)))/453.59</f>
        <v>0.20916435242308834</v>
      </c>
      <c r="Y10" s="51">
        <f>C10*(($F10*($N10+$O10+$P10)))/453.59</f>
        <v>0.15408389252291793</v>
      </c>
      <c r="Z10" s="51">
        <f>C10*(F10)*$B$380</f>
        <v>0</v>
      </c>
      <c r="AA10" s="51">
        <f>Z10*0.21</f>
        <v>0</v>
      </c>
      <c r="AB10" s="51">
        <f>C10*(($F10*($Q10)))/453.59</f>
        <v>2112.0540680649574</v>
      </c>
      <c r="AC10" s="51">
        <f>C10*(($F10*($R10)))/453.59</f>
        <v>1.8809360696287539E-2</v>
      </c>
      <c r="AD10" s="51">
        <f>C10*(($F10*($S10)))/453.59</f>
        <v>5.4102377007551952E-2</v>
      </c>
    </row>
    <row r="11" spans="1:30">
      <c r="A11" s="79" t="s">
        <v>112</v>
      </c>
      <c r="B11" s="77" t="s">
        <v>105</v>
      </c>
      <c r="C11" s="371">
        <v>10</v>
      </c>
      <c r="D11" s="78"/>
      <c r="E11" s="78">
        <v>35</v>
      </c>
      <c r="F11" s="78">
        <v>80</v>
      </c>
      <c r="G11" s="103">
        <v>1.08263976628415</v>
      </c>
      <c r="H11" s="103">
        <v>4.9712718909585103</v>
      </c>
      <c r="I11" s="103">
        <v>0.26248012575016899</v>
      </c>
      <c r="J11" s="103">
        <v>1.0711818E-2</v>
      </c>
      <c r="K11" s="103">
        <v>7.1679901072141505E-2</v>
      </c>
      <c r="L11" s="538">
        <v>3.59998119015979E-2</v>
      </c>
      <c r="M11" s="538">
        <v>6.1739677411240299E-2</v>
      </c>
      <c r="N11" s="103">
        <v>6.5945508986370194E-2</v>
      </c>
      <c r="O11" s="538">
        <v>2.9999843251331498E-3</v>
      </c>
      <c r="P11" s="538">
        <v>5.5859708133979398E-2</v>
      </c>
      <c r="Q11" s="103">
        <v>1710.7260798814</v>
      </c>
      <c r="R11" s="48">
        <v>1.5235246282551899E-2</v>
      </c>
      <c r="S11" s="81">
        <f>0.000025616*Q11</f>
        <v>4.3821959262241944E-2</v>
      </c>
      <c r="T11" s="51">
        <f>C11*($F11*$G11)/453.59</f>
        <v>1.9094596728925244</v>
      </c>
      <c r="U11" s="51">
        <f>C11*($F11*$H11)/453.59</f>
        <v>8.7678685878586577</v>
      </c>
      <c r="V11" s="51">
        <f>C11*(($F11*$I11))/453.59</f>
        <v>0.4629381172427417</v>
      </c>
      <c r="W11" s="51">
        <f>C11*($F11*$J11)/453.59</f>
        <v>1.88925117396768E-2</v>
      </c>
      <c r="X11" s="51">
        <f>C11*(($F11*($K11+$L11+$M11)))/453.59</f>
        <v>0.29880621774726907</v>
      </c>
      <c r="Y11" s="51">
        <f>C11*(($F11*($N11+$O11+$P11)))/453.59</f>
        <v>0.22011984646131133</v>
      </c>
      <c r="Z11" s="51">
        <f>C11*(F11)*$B$380</f>
        <v>0</v>
      </c>
      <c r="AA11" s="51">
        <f>Z11*0.21</f>
        <v>0</v>
      </c>
      <c r="AB11" s="51">
        <f>C11*(($F11*($Q11)))/453.59</f>
        <v>3017.2200972356541</v>
      </c>
      <c r="AC11" s="51">
        <f>C11*(($F11*($R11)))/453.59</f>
        <v>2.6870515280410772E-2</v>
      </c>
      <c r="AD11" s="51">
        <f>C11*(($F11*($S11)))/453.59</f>
        <v>7.7289110010788503E-2</v>
      </c>
    </row>
    <row r="12" spans="1:30">
      <c r="A12" s="76" t="s">
        <v>28</v>
      </c>
      <c r="B12" s="75"/>
      <c r="C12" s="109"/>
      <c r="D12" s="109"/>
      <c r="E12" s="75"/>
      <c r="F12" s="75"/>
      <c r="G12" s="430"/>
      <c r="H12" s="42"/>
      <c r="I12" s="42"/>
      <c r="J12" s="42"/>
      <c r="K12" s="427"/>
      <c r="L12" s="427"/>
      <c r="M12" s="427"/>
      <c r="N12" s="427"/>
      <c r="O12" s="427"/>
      <c r="P12" s="427"/>
      <c r="Q12" s="42"/>
      <c r="R12" s="427"/>
      <c r="S12" s="427"/>
      <c r="T12" s="82">
        <f>SUM(T9:T11)</f>
        <v>3.3792698112954849</v>
      </c>
      <c r="U12" s="82">
        <f t="shared" ref="U12:AD12" si="0">SUM(U9:U11)</f>
        <v>15.151255769799343</v>
      </c>
      <c r="V12" s="82">
        <f t="shared" si="0"/>
        <v>0.81703569632992268</v>
      </c>
      <c r="W12" s="82">
        <f t="shared" si="0"/>
        <v>3.3970418411593865E-2</v>
      </c>
      <c r="X12" s="82">
        <f t="shared" si="0"/>
        <v>0.55646318999722555</v>
      </c>
      <c r="Y12" s="82">
        <f t="shared" si="0"/>
        <v>0.40642520429486578</v>
      </c>
      <c r="Z12" s="82">
        <f t="shared" si="0"/>
        <v>0</v>
      </c>
      <c r="AA12" s="82">
        <f t="shared" si="0"/>
        <v>0</v>
      </c>
      <c r="AB12" s="82">
        <f t="shared" si="0"/>
        <v>5258.3596394209535</v>
      </c>
      <c r="AC12" s="82">
        <f t="shared" si="0"/>
        <v>5.3056207224357027E-2</v>
      </c>
      <c r="AD12" s="82">
        <f t="shared" si="0"/>
        <v>0.13469814052340714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8" sqref="B9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772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38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38</v>
      </c>
      <c r="D88" s="47">
        <v>35</v>
      </c>
      <c r="E88" s="47">
        <v>80</v>
      </c>
      <c r="F88" s="51">
        <f>C4*($E4*$F4+($G4))/453.59</f>
        <v>18.457336663474962</v>
      </c>
      <c r="G88" s="51">
        <f>C4*($E4*$H4+($I4))/453.59</f>
        <v>1.6594849771863642</v>
      </c>
      <c r="H88" s="51">
        <f>C4*(($E4*$J4)+($K4)+($L4)+($E4*$N4)+(($M4+$O4)))/453.59</f>
        <v>1.9189992523102264</v>
      </c>
      <c r="I88" s="51">
        <f>C4*($E4*$P4+($Q4))/453.59</f>
        <v>2.7618287032103405E-2</v>
      </c>
      <c r="J88" s="51">
        <f>C4*(($E4*($R4+$T4+$U4))+($S4))/453.59</f>
        <v>0.32391543729790012</v>
      </c>
      <c r="K88" s="51">
        <f>$C4*(($E4*($V4+$X4+$Y4))+($W4))/453.59</f>
        <v>0.14105620232161939</v>
      </c>
      <c r="L88" s="51">
        <f>$B$21*C4*(E4+6)</f>
        <v>0.32066613827073215</v>
      </c>
      <c r="M88" s="51">
        <f t="shared" ref="M88" si="52">0.41*L88</f>
        <v>0.13147311669100017</v>
      </c>
      <c r="N88" s="51">
        <f>C4*($E4*$Z4+($AA4))/453.59</f>
        <v>2106.095915589478</v>
      </c>
      <c r="O88" s="51">
        <f>C4*($E4*$AB4+($AC4))/453.59</f>
        <v>0.12047806478314947</v>
      </c>
      <c r="P88" s="51">
        <f>C4*($E4*$AD4+($AE4))/453.59</f>
        <v>0.21930255672604768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18.457336663474962</v>
      </c>
      <c r="G89" s="82">
        <f t="shared" si="53"/>
        <v>1.6594849771863642</v>
      </c>
      <c r="H89" s="82">
        <f t="shared" si="53"/>
        <v>1.9189992523102264</v>
      </c>
      <c r="I89" s="82">
        <f t="shared" si="53"/>
        <v>2.7618287032103405E-2</v>
      </c>
      <c r="J89" s="82">
        <f t="shared" si="53"/>
        <v>0.32391543729790012</v>
      </c>
      <c r="K89" s="82">
        <f t="shared" si="53"/>
        <v>0.14105620232161939</v>
      </c>
      <c r="L89" s="82">
        <f t="shared" si="53"/>
        <v>0.32066613827073215</v>
      </c>
      <c r="M89" s="82">
        <f t="shared" si="53"/>
        <v>0.13147311669100017</v>
      </c>
      <c r="N89" s="82">
        <f t="shared" si="53"/>
        <v>2106.095915589478</v>
      </c>
      <c r="O89" s="82">
        <f t="shared" si="53"/>
        <v>0.12047806478314947</v>
      </c>
      <c r="P89" s="82">
        <f t="shared" si="53"/>
        <v>0.21930255672604768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3"/>
  <sheetViews>
    <sheetView zoomScale="75" zoomScaleNormal="75" workbookViewId="0">
      <selection activeCell="O12" sqref="O1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773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271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125</v>
      </c>
      <c r="B8" s="30" t="s">
        <v>27</v>
      </c>
      <c r="C8" s="93">
        <v>87</v>
      </c>
      <c r="D8" s="22">
        <v>0.37</v>
      </c>
      <c r="E8" s="411">
        <v>5.2437519504869065E-2</v>
      </c>
      <c r="F8" s="395">
        <f>IF($C8&lt;11,'Offroad Tiers EF (2)'!$AN$4*$C8*$D8,IF($C8&lt;25,'Offroad Tiers EF (2)'!$AN$5*$C8*$D8,IF($C8&lt;50,'Offroad Tiers EF (2)'!$AN$6*$C8*$D8,IF($C8&lt;75,'Offroad Tiers EF (2)'!$AN$7*$C8*$D8,IF($C8&lt;100,'Offroad Tiers EF (2)'!$AN$8*$C8*$D8,IF($C8&lt;175,'Offroad Tiers EF (2)'!$AN$9*$C8*$D8,IF($C8&lt;300,'Offroad Tiers EF (2)'!$AN$10*$C8*$D8,IF($C8&lt;600,'Offroad Tiers EF (2)'!$AN$11*$C8*$D8,"!"))))))))</f>
        <v>0.26257275132275132</v>
      </c>
      <c r="G8" s="395">
        <f>IF($C8&lt;11,'Offroad Tiers EF (2)'!$AM$4*$C8*$D8,IF($C8&lt;25,'Offroad Tiers EF (2)'!$AM$5*$C8*$D8,IF($C8&lt;50,'Offroad Tiers EF (2)'!$AM$6*$C8*$D8,IF($C8&lt;75,'Offroad Tiers EF (2)'!$AM$7*$C8*$D8,IF($C8&lt;100,'Offroad Tiers EF (2)'!$AM$8*$C8*$D8,IF($C8&lt;175,'Offroad Tiers EF (2)'!$AM$9*$C8*$D8,IF($C8&lt;300,'Offroad Tiers EF (2)'!$AM$10*$C8*$D8,IF($C8&lt;600,'Offroad Tiers EF (2)'!$AM$11*$C8*$D8,"!"))))))))</f>
        <v>0.33506412037037031</v>
      </c>
      <c r="H8" s="411">
        <v>6.0679618797898508E-4</v>
      </c>
      <c r="I8" s="395">
        <f>IF($C8&lt;11,'Offroad Tiers EF (2)'!$AO$4*$C8*$D8,IF($C8&lt;25,'Offroad Tiers EF (2)'!$AO$5*$C8*$D8,IF($C8&lt;50,'Offroad Tiers EF (2)'!$AO$6*$C8*$D8,IF($C8&lt;75,'Offroad Tiers EF (2)'!$AO$7*$C8*$D8,IF($C8&lt;100,'Offroad Tiers EF (2)'!$AO$8*$C8*$D8,IF($C8&lt;175,'Offroad Tiers EF (2)'!$AO$9*$C8*$D8,IF($C8&lt;300,'Offroad Tiers EF (2)'!$AO$10*$C8*$D8,IF($C8&lt;600,'Offroad Tiers EF (2)'!$AO$11*$C8*$D8,"!"))))))))</f>
        <v>2.1289682539682539E-2</v>
      </c>
      <c r="J8" s="96">
        <f t="shared" ref="J8:J10" si="0">0.89*I8</f>
        <v>1.894781746031746E-2</v>
      </c>
      <c r="K8" s="411">
        <v>51.728016924248784</v>
      </c>
      <c r="L8" s="411">
        <v>5.7223017989158831E-3</v>
      </c>
      <c r="M8" s="98">
        <f t="shared" ref="M8:M11" si="1">0.095*G8</f>
        <v>3.1831091435185178E-2</v>
      </c>
      <c r="N8" s="89">
        <v>3</v>
      </c>
      <c r="O8" s="89">
        <v>6</v>
      </c>
      <c r="P8" s="89">
        <v>15</v>
      </c>
      <c r="Q8" s="26">
        <f t="shared" ref="Q8:Y11" si="2">(E8*$N8*$O8)</f>
        <v>0.94387535108764309</v>
      </c>
      <c r="R8" s="26">
        <f t="shared" si="2"/>
        <v>4.7263095238095234</v>
      </c>
      <c r="S8" s="26">
        <f t="shared" si="2"/>
        <v>6.0311541666666653</v>
      </c>
      <c r="T8" s="26">
        <f t="shared" si="2"/>
        <v>1.0922331383621732E-2</v>
      </c>
      <c r="U8" s="26">
        <f t="shared" si="2"/>
        <v>0.38321428571428573</v>
      </c>
      <c r="V8" s="26">
        <f t="shared" si="2"/>
        <v>0.34106071428571427</v>
      </c>
      <c r="W8" s="26">
        <f t="shared" si="2"/>
        <v>931.10430463647822</v>
      </c>
      <c r="X8" s="26">
        <f t="shared" si="2"/>
        <v>0.1030014323804859</v>
      </c>
      <c r="Y8" s="26">
        <f t="shared" si="2"/>
        <v>0.57295964583333325</v>
      </c>
    </row>
    <row r="9" spans="1:25" s="3" customFormat="1">
      <c r="A9" s="33" t="s">
        <v>709</v>
      </c>
      <c r="B9" s="30" t="s">
        <v>27</v>
      </c>
      <c r="C9" s="93">
        <v>381</v>
      </c>
      <c r="D9" s="93"/>
      <c r="E9" s="98">
        <v>0.18553470911077993</v>
      </c>
      <c r="F9" s="98">
        <v>0.37613902754996803</v>
      </c>
      <c r="G9" s="98">
        <v>1.1048125905075008</v>
      </c>
      <c r="H9" s="98">
        <v>2.6730460884920202E-3</v>
      </c>
      <c r="I9" s="98">
        <v>3.6849578946649579E-2</v>
      </c>
      <c r="J9" s="96">
        <f t="shared" si="0"/>
        <v>3.2796125262518128E-2</v>
      </c>
      <c r="K9" s="99">
        <v>272.33396596803948</v>
      </c>
      <c r="L9" s="98">
        <v>1.8636068816092959E-2</v>
      </c>
      <c r="M9" s="98">
        <f t="shared" si="1"/>
        <v>0.10495719609821258</v>
      </c>
      <c r="N9" s="89">
        <v>1</v>
      </c>
      <c r="O9" s="89">
        <v>6</v>
      </c>
      <c r="P9" s="89">
        <v>15</v>
      </c>
      <c r="Q9" s="26">
        <f t="shared" si="2"/>
        <v>1.1132082546646795</v>
      </c>
      <c r="R9" s="26">
        <f t="shared" si="2"/>
        <v>2.2568341652998081</v>
      </c>
      <c r="S9" s="26">
        <f t="shared" si="2"/>
        <v>6.6288755430450053</v>
      </c>
      <c r="T9" s="26">
        <f t="shared" si="2"/>
        <v>1.603827653095212E-2</v>
      </c>
      <c r="U9" s="26">
        <f t="shared" si="2"/>
        <v>0.22109747367989746</v>
      </c>
      <c r="V9" s="26">
        <f t="shared" si="2"/>
        <v>0.19677675157510877</v>
      </c>
      <c r="W9" s="26">
        <f t="shared" si="2"/>
        <v>1634.0037958082369</v>
      </c>
      <c r="X9" s="26">
        <f t="shared" si="2"/>
        <v>0.11181641289655775</v>
      </c>
      <c r="Y9" s="26">
        <f t="shared" si="2"/>
        <v>0.62974317658927548</v>
      </c>
    </row>
    <row r="10" spans="1:25" s="3" customFormat="1">
      <c r="A10" s="96" t="s">
        <v>123</v>
      </c>
      <c r="B10" s="30" t="s">
        <v>27</v>
      </c>
      <c r="C10" s="22">
        <v>84</v>
      </c>
      <c r="D10" s="22">
        <v>0.38</v>
      </c>
      <c r="E10" s="98">
        <v>7.9534395197012789E-2</v>
      </c>
      <c r="F10" s="395">
        <f>IF($C10&lt;11,'Offroad Tiers EF (2)'!$AN$4*$C10*$D10,IF($C10&lt;25,'Offroad Tiers EF (2)'!$AN$5*$C10*$D10,IF($C10&lt;50,'Offroad Tiers EF (2)'!$AN$6*$C10*$D10,IF($C10&lt;75,'Offroad Tiers EF (2)'!$AN$7*$C10*$D10,IF($C10&lt;100,'Offroad Tiers EF (2)'!$AN$8*$C10*$D10,IF($C10&lt;175,'Offroad Tiers EF (2)'!$AN$9*$C10*$D10,IF($C10&lt;300,'Offroad Tiers EF (2)'!$AN$10*$C10*$D10,IF($C10&lt;600,'Offroad Tiers EF (2)'!$AN$11*$C10*$D10,"!"))))))))</f>
        <v>0.26037037037037036</v>
      </c>
      <c r="G10" s="395">
        <f>IF($C10&lt;11,'Offroad Tiers EF (2)'!$AM$4*$C10*$D10,IF($C10&lt;25,'Offroad Tiers EF (2)'!$AM$5*$C10*$D10,IF($C10&lt;50,'Offroad Tiers EF (2)'!$AM$6*$C10*$D10,IF($C10&lt;75,'Offroad Tiers EF (2)'!$AM$7*$C10*$D10,IF($C10&lt;100,'Offroad Tiers EF (2)'!$AM$8*$C10*$D10,IF($C10&lt;175,'Offroad Tiers EF (2)'!$AM$9*$C10*$D10,IF($C10&lt;300,'Offroad Tiers EF (2)'!$AM$10*$C10*$D10,IF($C10&lt;600,'Offroad Tiers EF (2)'!$AM$11*$C10*$D10,"!"))))))))</f>
        <v>0.33225370370370361</v>
      </c>
      <c r="H10" s="98">
        <v>6.9196834691909377E-4</v>
      </c>
      <c r="I10" s="395">
        <f>IF($C10&lt;11,'Offroad Tiers EF (2)'!$AO$4*$C10*$D10,IF($C10&lt;25,'Offroad Tiers EF (2)'!$AO$5*$C10*$D10,IF($C10&lt;50,'Offroad Tiers EF (2)'!$AO$6*$C10*$D10,IF($C10&lt;75,'Offroad Tiers EF (2)'!$AO$7*$C10*$D10,IF($C10&lt;100,'Offroad Tiers EF (2)'!$AO$8*$C10*$D10,IF($C10&lt;175,'Offroad Tiers EF (2)'!$AO$9*$C10*$D10,IF($C10&lt;300,'Offroad Tiers EF (2)'!$AO$10*$C10*$D10,IF($C10&lt;600,'Offroad Tiers EF (2)'!$AO$11*$C10*$D10,"!"))))))))</f>
        <v>2.1111111111111112E-2</v>
      </c>
      <c r="J10" s="96">
        <f t="shared" si="0"/>
        <v>1.878888888888889E-2</v>
      </c>
      <c r="K10" s="99">
        <v>58.988746640295226</v>
      </c>
      <c r="L10" s="98">
        <v>8.3100677993644661E-3</v>
      </c>
      <c r="M10" s="98">
        <f t="shared" si="1"/>
        <v>3.1564101851851843E-2</v>
      </c>
      <c r="N10" s="364">
        <v>1</v>
      </c>
      <c r="O10" s="89">
        <v>6</v>
      </c>
      <c r="P10" s="364">
        <v>10</v>
      </c>
      <c r="Q10" s="26">
        <f t="shared" si="2"/>
        <v>0.47720637118207676</v>
      </c>
      <c r="R10" s="26">
        <f t="shared" si="2"/>
        <v>1.5622222222222222</v>
      </c>
      <c r="S10" s="26">
        <f t="shared" si="2"/>
        <v>1.9935222222222215</v>
      </c>
      <c r="T10" s="26">
        <f t="shared" si="2"/>
        <v>4.151810081514563E-3</v>
      </c>
      <c r="U10" s="26">
        <f t="shared" si="2"/>
        <v>0.12666666666666668</v>
      </c>
      <c r="V10" s="26">
        <f t="shared" si="2"/>
        <v>0.11273333333333334</v>
      </c>
      <c r="W10" s="26">
        <f t="shared" si="2"/>
        <v>353.93247984177134</v>
      </c>
      <c r="X10" s="26">
        <f t="shared" si="2"/>
        <v>4.9860406796186793E-2</v>
      </c>
      <c r="Y10" s="26">
        <f t="shared" si="2"/>
        <v>0.18938461111111105</v>
      </c>
    </row>
    <row r="11" spans="1:25" s="3" customFormat="1">
      <c r="A11" s="24" t="s">
        <v>112</v>
      </c>
      <c r="B11" s="30" t="s">
        <v>27</v>
      </c>
      <c r="C11" s="22">
        <v>235</v>
      </c>
      <c r="D11" s="22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89">
        <v>10</v>
      </c>
      <c r="O11" s="89">
        <v>1</v>
      </c>
      <c r="P11" s="89">
        <v>10</v>
      </c>
      <c r="Q11" s="26">
        <f t="shared" si="2"/>
        <v>1.1792220738547983</v>
      </c>
      <c r="R11" s="26">
        <f t="shared" si="2"/>
        <v>3.6512193352152527</v>
      </c>
      <c r="S11" s="26">
        <f t="shared" si="2"/>
        <v>8.6781464282266541</v>
      </c>
      <c r="T11" s="26">
        <f t="shared" si="2"/>
        <v>1.8739217498104397E-2</v>
      </c>
      <c r="U11" s="26">
        <f t="shared" si="2"/>
        <v>0.29041712295589867</v>
      </c>
      <c r="V11" s="26">
        <f t="shared" si="2"/>
        <v>4.9450992518805092E-3</v>
      </c>
      <c r="W11" s="26">
        <f t="shared" si="2"/>
        <v>1665.4541562452523</v>
      </c>
      <c r="X11" s="26">
        <f t="shared" si="2"/>
        <v>0.1063993297769634</v>
      </c>
      <c r="Y11" s="26">
        <f t="shared" si="2"/>
        <v>0.82442391068153209</v>
      </c>
    </row>
    <row r="12" spans="1:25" s="3" customFormat="1">
      <c r="A12" s="17" t="s">
        <v>28</v>
      </c>
      <c r="B12" s="30"/>
      <c r="C12" s="93"/>
      <c r="D12" s="12"/>
      <c r="E12" s="98"/>
      <c r="F12" s="98"/>
      <c r="G12" s="98"/>
      <c r="H12" s="98"/>
      <c r="I12" s="98"/>
      <c r="J12" s="96"/>
      <c r="K12" s="99"/>
      <c r="L12" s="98"/>
      <c r="M12" s="100"/>
      <c r="N12" s="89"/>
      <c r="O12" s="89"/>
      <c r="P12" s="89"/>
      <c r="Q12" s="27">
        <f t="shared" ref="Q12:Y12" si="3">SUM(Q8:Q11)</f>
        <v>3.7135120507891974</v>
      </c>
      <c r="R12" s="97">
        <f t="shared" si="3"/>
        <v>12.196585246546807</v>
      </c>
      <c r="S12" s="97">
        <f t="shared" si="3"/>
        <v>23.331698360160544</v>
      </c>
      <c r="T12" s="97">
        <f t="shared" si="3"/>
        <v>4.9851635494192817E-2</v>
      </c>
      <c r="U12" s="97">
        <f t="shared" si="3"/>
        <v>1.0213955490167486</v>
      </c>
      <c r="V12" s="97">
        <f t="shared" si="3"/>
        <v>0.65551589844603686</v>
      </c>
      <c r="W12" s="97">
        <f t="shared" si="3"/>
        <v>4584.4947365317385</v>
      </c>
      <c r="X12" s="97">
        <f t="shared" si="3"/>
        <v>0.37107758185019379</v>
      </c>
      <c r="Y12" s="97">
        <f t="shared" si="3"/>
        <v>2.2165113442152515</v>
      </c>
    </row>
    <row r="13" spans="1:25">
      <c r="A13" s="3" t="s">
        <v>103</v>
      </c>
      <c r="Q13" s="87">
        <f>Q12</f>
        <v>3.7135120507891974</v>
      </c>
      <c r="R13" s="87">
        <f t="shared" ref="R13:Y13" si="4">R12</f>
        <v>12.196585246546807</v>
      </c>
      <c r="S13" s="87">
        <f t="shared" si="4"/>
        <v>23.331698360160544</v>
      </c>
      <c r="T13" s="87">
        <f t="shared" si="4"/>
        <v>4.9851635494192817E-2</v>
      </c>
      <c r="U13" s="87">
        <f t="shared" si="4"/>
        <v>1.0213955490167486</v>
      </c>
      <c r="V13" s="87">
        <f t="shared" si="4"/>
        <v>0.65551589844603686</v>
      </c>
      <c r="W13" s="87">
        <f t="shared" si="4"/>
        <v>4584.4947365317385</v>
      </c>
      <c r="X13" s="87">
        <f t="shared" si="4"/>
        <v>0.37107758185019379</v>
      </c>
      <c r="Y13" s="87">
        <f t="shared" si="4"/>
        <v>2.2165113442152515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1"/>
  <sheetViews>
    <sheetView zoomScale="75" workbookViewId="0">
      <selection activeCell="A23" sqref="A23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774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324</v>
      </c>
      <c r="B9" s="77" t="s">
        <v>105</v>
      </c>
      <c r="C9" s="371">
        <v>7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1.336621771024767</v>
      </c>
      <c r="U9" s="51">
        <f>C9*($F9*$H9)/453.59</f>
        <v>6.137508011501061</v>
      </c>
      <c r="V9" s="51">
        <f>C9*(($F9*$I9))/453.59</f>
        <v>0.32405668206991917</v>
      </c>
      <c r="W9" s="51">
        <f>C9*($F9*$J9)/453.59</f>
        <v>1.322475821777376E-2</v>
      </c>
      <c r="X9" s="51">
        <f>C9*(($F9*($K9+$L9+$M9)))/453.59</f>
        <v>0.20916435242308834</v>
      </c>
      <c r="Y9" s="51">
        <f>C9*(($F9*($N9+$O9+$P9)))/453.59</f>
        <v>0.15408389252291793</v>
      </c>
      <c r="Z9" s="51">
        <f>C9*(F9)*$B$379</f>
        <v>0</v>
      </c>
      <c r="AA9" s="51">
        <f>Z9*0.21</f>
        <v>0</v>
      </c>
      <c r="AB9" s="51">
        <f>C9*(($F9*($Q9)))/453.59</f>
        <v>2112.0540680649574</v>
      </c>
      <c r="AC9" s="51">
        <f>C9*(($F9*($R9)))/453.59</f>
        <v>1.8809360696287539E-2</v>
      </c>
      <c r="AD9" s="51">
        <f>C9*(($F9*($S9)))/453.59</f>
        <v>5.4102377007551952E-2</v>
      </c>
    </row>
    <row r="10" spans="1:30">
      <c r="A10" s="79" t="s">
        <v>112</v>
      </c>
      <c r="B10" s="77" t="s">
        <v>105</v>
      </c>
      <c r="C10" s="371">
        <v>10</v>
      </c>
      <c r="D10" s="78"/>
      <c r="E10" s="78">
        <v>35</v>
      </c>
      <c r="F10" s="78">
        <v>80</v>
      </c>
      <c r="G10" s="103">
        <v>1.08263976628415</v>
      </c>
      <c r="H10" s="103">
        <v>4.9712718909585103</v>
      </c>
      <c r="I10" s="103">
        <v>0.26248012575016899</v>
      </c>
      <c r="J10" s="103">
        <v>1.0711818E-2</v>
      </c>
      <c r="K10" s="103">
        <v>7.1679901072141505E-2</v>
      </c>
      <c r="L10" s="538">
        <v>3.59998119015979E-2</v>
      </c>
      <c r="M10" s="538">
        <v>6.1739677411240299E-2</v>
      </c>
      <c r="N10" s="103">
        <v>6.5945508986370194E-2</v>
      </c>
      <c r="O10" s="538">
        <v>2.9999843251331498E-3</v>
      </c>
      <c r="P10" s="538">
        <v>5.5859708133979398E-2</v>
      </c>
      <c r="Q10" s="103">
        <v>1710.7260798814</v>
      </c>
      <c r="R10" s="48">
        <v>1.5235246282551899E-2</v>
      </c>
      <c r="S10" s="81">
        <f>0.000025616*Q10</f>
        <v>4.3821959262241944E-2</v>
      </c>
      <c r="T10" s="51">
        <f>C10*($F10*$G10)/453.59</f>
        <v>1.9094596728925244</v>
      </c>
      <c r="U10" s="51">
        <f>C10*($F10*$H10)/453.59</f>
        <v>8.7678685878586577</v>
      </c>
      <c r="V10" s="51">
        <f>C10*(($F10*$I10))/453.59</f>
        <v>0.4629381172427417</v>
      </c>
      <c r="W10" s="51">
        <f>C10*($F10*$J10)/453.59</f>
        <v>1.88925117396768E-2</v>
      </c>
      <c r="X10" s="51">
        <f>C10*(($F10*($K10+$L10+$M10)))/453.59</f>
        <v>0.29880621774726907</v>
      </c>
      <c r="Y10" s="51">
        <f>C10*(($F10*($N10+$O10+$P10)))/453.59</f>
        <v>0.22011984646131133</v>
      </c>
      <c r="Z10" s="51">
        <f>C10*(F10)*$B$379</f>
        <v>0</v>
      </c>
      <c r="AA10" s="51">
        <f>Z10*0.21</f>
        <v>0</v>
      </c>
      <c r="AB10" s="51">
        <f>C10*(($F10*($Q10)))/453.59</f>
        <v>3017.2200972356541</v>
      </c>
      <c r="AC10" s="51">
        <f>C10*(($F10*($R10)))/453.59</f>
        <v>2.6870515280410772E-2</v>
      </c>
      <c r="AD10" s="51">
        <f>C10*(($F10*($S10)))/453.59</f>
        <v>7.7289110010788503E-2</v>
      </c>
    </row>
    <row r="11" spans="1:30">
      <c r="A11" s="76" t="s">
        <v>28</v>
      </c>
      <c r="B11" s="75"/>
      <c r="C11" s="109"/>
      <c r="D11" s="109"/>
      <c r="E11" s="75"/>
      <c r="F11" s="75"/>
      <c r="G11" s="430"/>
      <c r="H11" s="42"/>
      <c r="I11" s="42"/>
      <c r="J11" s="42"/>
      <c r="K11" s="427"/>
      <c r="L11" s="427"/>
      <c r="M11" s="427"/>
      <c r="N11" s="427"/>
      <c r="O11" s="427"/>
      <c r="P11" s="427"/>
      <c r="Q11" s="42"/>
      <c r="R11" s="427"/>
      <c r="S11" s="427"/>
      <c r="T11" s="82">
        <f>SUM(T9:T10)</f>
        <v>3.2460814439172916</v>
      </c>
      <c r="U11" s="82">
        <f t="shared" ref="U11:AD11" si="0">SUM(U9:U10)</f>
        <v>14.90537659935972</v>
      </c>
      <c r="V11" s="82">
        <f t="shared" si="0"/>
        <v>0.78699479931266092</v>
      </c>
      <c r="W11" s="82">
        <f t="shared" si="0"/>
        <v>3.211726995745056E-2</v>
      </c>
      <c r="X11" s="82">
        <f t="shared" si="0"/>
        <v>0.50797057017035741</v>
      </c>
      <c r="Y11" s="82">
        <f t="shared" si="0"/>
        <v>0.37420373898422926</v>
      </c>
      <c r="Z11" s="82">
        <f t="shared" si="0"/>
        <v>0</v>
      </c>
      <c r="AA11" s="82">
        <f t="shared" si="0"/>
        <v>0</v>
      </c>
      <c r="AB11" s="82">
        <f t="shared" si="0"/>
        <v>5129.2741653006115</v>
      </c>
      <c r="AC11" s="82">
        <f t="shared" si="0"/>
        <v>4.5679875976698314E-2</v>
      </c>
      <c r="AD11" s="82">
        <f t="shared" si="0"/>
        <v>0.13139148701834047</v>
      </c>
    </row>
    <row r="359" spans="1:1" ht="25.5">
      <c r="A359" s="83" t="s">
        <v>109</v>
      </c>
    </row>
    <row r="361" spans="1:1">
      <c r="A361" s="37" t="s">
        <v>81</v>
      </c>
    </row>
    <row r="362" spans="1:1">
      <c r="A362" s="37" t="s">
        <v>82</v>
      </c>
    </row>
    <row r="363" spans="1:1">
      <c r="A363" s="37" t="s">
        <v>83</v>
      </c>
    </row>
    <row r="364" spans="1:1">
      <c r="A364" s="38" t="s">
        <v>96</v>
      </c>
    </row>
    <row r="365" spans="1:1">
      <c r="A365" s="37" t="s">
        <v>85</v>
      </c>
    </row>
    <row r="366" spans="1:1">
      <c r="A366" s="37" t="s">
        <v>86</v>
      </c>
    </row>
    <row r="367" spans="1:1">
      <c r="A367" s="37" t="s">
        <v>87</v>
      </c>
    </row>
    <row r="368" spans="1:1">
      <c r="A368" s="37" t="s">
        <v>0</v>
      </c>
    </row>
    <row r="369" spans="1:2">
      <c r="A369" s="38" t="s">
        <v>97</v>
      </c>
      <c r="B369" s="37">
        <f>(0.016*(0.03/2)^0.65*(2/3)^1.5)-0.00047</f>
        <v>9.8123053326417428E-5</v>
      </c>
    </row>
    <row r="370" spans="1:2">
      <c r="A370" s="38" t="s">
        <v>98</v>
      </c>
      <c r="B370" s="37">
        <f>(0.016*(0.03/2)^0.65*(13/3)^1.5)-0.00047</f>
        <v>8.9448292388582783E-3</v>
      </c>
    </row>
    <row r="371" spans="1:2">
      <c r="A371" s="38" t="s">
        <v>99</v>
      </c>
      <c r="B371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6" sqref="A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775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22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v>22</v>
      </c>
      <c r="D88" s="47">
        <v>35</v>
      </c>
      <c r="E88" s="47">
        <v>80</v>
      </c>
      <c r="F88" s="51">
        <f>C4*($E4*$F4+($G4))/453.59</f>
        <v>10.68582648938024</v>
      </c>
      <c r="G88" s="51">
        <f>C4*($E4*$H4+($I4))/453.59</f>
        <v>0.96075446047631619</v>
      </c>
      <c r="H88" s="51">
        <f>C4*(($E4*$J4)+($K4)+($L4)+($E4*$N4)+(($M4+$O4)))/453.59</f>
        <v>1.1109995671269732</v>
      </c>
      <c r="I88" s="51">
        <f>C4*($E4*$P4+($Q4))/453.59</f>
        <v>1.5989534597533554E-2</v>
      </c>
      <c r="J88" s="51">
        <f>C4*(($E4*($R4+$T4+$U4))+($S4))/453.59</f>
        <v>0.18752999001457374</v>
      </c>
      <c r="K88" s="51">
        <f>$C4*(($E4*($V4+$X4+$Y4))+($W4))/453.59</f>
        <v>8.1664117133569122E-2</v>
      </c>
      <c r="L88" s="51">
        <f>$B$21*C4*(E4+6)</f>
        <v>0.18564881689358179</v>
      </c>
      <c r="M88" s="51">
        <f t="shared" ref="M88" si="52">0.41*L88</f>
        <v>7.6116014926368533E-2</v>
      </c>
      <c r="N88" s="51">
        <f>C4*($E4*$Z4+($AA4))/453.59</f>
        <v>1219.3186879728557</v>
      </c>
      <c r="O88" s="51">
        <f>C4*($E4*$AB4+($AC4))/453.59</f>
        <v>6.9750458558665476E-2</v>
      </c>
      <c r="P88" s="51">
        <f>C4*($E4*$AD4+($AE4))/453.59</f>
        <v>0.12696463810455391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10.68582648938024</v>
      </c>
      <c r="G89" s="82">
        <f t="shared" si="53"/>
        <v>0.96075446047631619</v>
      </c>
      <c r="H89" s="82">
        <f t="shared" si="53"/>
        <v>1.1109995671269732</v>
      </c>
      <c r="I89" s="82">
        <f t="shared" si="53"/>
        <v>1.5989534597533554E-2</v>
      </c>
      <c r="J89" s="82">
        <f t="shared" si="53"/>
        <v>0.18752999001457374</v>
      </c>
      <c r="K89" s="82">
        <f t="shared" si="53"/>
        <v>8.1664117133569122E-2</v>
      </c>
      <c r="L89" s="82">
        <f t="shared" si="53"/>
        <v>0.18564881689358179</v>
      </c>
      <c r="M89" s="82">
        <f t="shared" si="53"/>
        <v>7.6116014926368533E-2</v>
      </c>
      <c r="N89" s="82">
        <f t="shared" si="53"/>
        <v>1219.3186879728557</v>
      </c>
      <c r="O89" s="82">
        <f t="shared" si="53"/>
        <v>6.9750458558665476E-2</v>
      </c>
      <c r="P89" s="82">
        <f t="shared" si="53"/>
        <v>0.12696463810455391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A32" sqref="A32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776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710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709</v>
      </c>
      <c r="B8" s="30" t="s">
        <v>27</v>
      </c>
      <c r="C8" s="93">
        <v>381</v>
      </c>
      <c r="D8" s="93"/>
      <c r="E8" s="98">
        <v>0.18553470911077993</v>
      </c>
      <c r="F8" s="98">
        <v>0.37613902754996803</v>
      </c>
      <c r="G8" s="98">
        <v>1.1048125905075008</v>
      </c>
      <c r="H8" s="98">
        <v>2.6730460884920202E-3</v>
      </c>
      <c r="I8" s="98">
        <v>3.6849578946649579E-2</v>
      </c>
      <c r="J8" s="96">
        <f t="shared" ref="J8:J9" si="0">0.89*I8</f>
        <v>3.2796125262518128E-2</v>
      </c>
      <c r="K8" s="99">
        <v>272.33396596803948</v>
      </c>
      <c r="L8" s="98">
        <v>1.8636068816092959E-2</v>
      </c>
      <c r="M8" s="98">
        <f t="shared" ref="M8:M9" si="1">0.095*G8</f>
        <v>0.10495719609821258</v>
      </c>
      <c r="N8" s="89">
        <v>1</v>
      </c>
      <c r="O8" s="89">
        <v>6</v>
      </c>
      <c r="P8" s="89">
        <v>15</v>
      </c>
      <c r="Q8" s="26">
        <f t="shared" ref="Q8:Y9" si="2">(E8*$N8*$O8)</f>
        <v>1.1132082546646795</v>
      </c>
      <c r="R8" s="26">
        <f t="shared" si="2"/>
        <v>2.2568341652998081</v>
      </c>
      <c r="S8" s="26">
        <f t="shared" si="2"/>
        <v>6.6288755430450053</v>
      </c>
      <c r="T8" s="26">
        <f t="shared" si="2"/>
        <v>1.603827653095212E-2</v>
      </c>
      <c r="U8" s="26">
        <f t="shared" si="2"/>
        <v>0.22109747367989746</v>
      </c>
      <c r="V8" s="26">
        <f t="shared" si="2"/>
        <v>0.19677675157510877</v>
      </c>
      <c r="W8" s="26">
        <f t="shared" si="2"/>
        <v>1634.0037958082369</v>
      </c>
      <c r="X8" s="26">
        <f t="shared" si="2"/>
        <v>0.11181641289655775</v>
      </c>
      <c r="Y8" s="26">
        <f t="shared" si="2"/>
        <v>0.62974317658927548</v>
      </c>
    </row>
    <row r="9" spans="1:25" s="3" customFormat="1">
      <c r="A9" s="96" t="s">
        <v>123</v>
      </c>
      <c r="B9" s="30" t="s">
        <v>27</v>
      </c>
      <c r="C9" s="22">
        <v>84</v>
      </c>
      <c r="D9" s="22">
        <v>0.38</v>
      </c>
      <c r="E9" s="98">
        <v>7.9534395197012789E-2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0.26037037037037036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0.33225370370370361</v>
      </c>
      <c r="H9" s="98">
        <v>6.9196834691909377E-4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2.1111111111111112E-2</v>
      </c>
      <c r="J9" s="96">
        <f t="shared" si="0"/>
        <v>1.878888888888889E-2</v>
      </c>
      <c r="K9" s="99">
        <v>58.988746640295226</v>
      </c>
      <c r="L9" s="98">
        <v>8.3100677993644661E-3</v>
      </c>
      <c r="M9" s="98">
        <f t="shared" si="1"/>
        <v>3.1564101851851843E-2</v>
      </c>
      <c r="N9" s="364">
        <v>1</v>
      </c>
      <c r="O9" s="89">
        <v>6</v>
      </c>
      <c r="P9" s="364">
        <v>10</v>
      </c>
      <c r="Q9" s="26">
        <f t="shared" si="2"/>
        <v>0.47720637118207676</v>
      </c>
      <c r="R9" s="26">
        <f t="shared" si="2"/>
        <v>1.5622222222222222</v>
      </c>
      <c r="S9" s="26">
        <f t="shared" si="2"/>
        <v>1.9935222222222215</v>
      </c>
      <c r="T9" s="26">
        <f t="shared" si="2"/>
        <v>4.151810081514563E-3</v>
      </c>
      <c r="U9" s="26">
        <f t="shared" si="2"/>
        <v>0.12666666666666668</v>
      </c>
      <c r="V9" s="26">
        <f t="shared" si="2"/>
        <v>0.11273333333333334</v>
      </c>
      <c r="W9" s="26">
        <f t="shared" si="2"/>
        <v>353.93247984177134</v>
      </c>
      <c r="X9" s="26">
        <f t="shared" si="2"/>
        <v>4.9860406796186793E-2</v>
      </c>
      <c r="Y9" s="26">
        <f t="shared" si="2"/>
        <v>0.18938461111111105</v>
      </c>
    </row>
    <row r="10" spans="1:25" s="3" customFormat="1">
      <c r="A10" s="17" t="s">
        <v>28</v>
      </c>
      <c r="B10" s="30"/>
      <c r="C10" s="93"/>
      <c r="D10" s="12"/>
      <c r="E10" s="98"/>
      <c r="F10" s="98"/>
      <c r="G10" s="98"/>
      <c r="H10" s="98"/>
      <c r="I10" s="98"/>
      <c r="J10" s="96"/>
      <c r="K10" s="99"/>
      <c r="L10" s="98"/>
      <c r="M10" s="100"/>
      <c r="N10" s="89"/>
      <c r="O10" s="89"/>
      <c r="P10" s="89"/>
      <c r="Q10" s="27">
        <f t="shared" ref="Q10:Y10" si="3">SUM(Q8:Q9)</f>
        <v>1.5904146258467562</v>
      </c>
      <c r="R10" s="97">
        <f t="shared" si="3"/>
        <v>3.8190563875220302</v>
      </c>
      <c r="S10" s="97">
        <f t="shared" si="3"/>
        <v>8.6223977652672268</v>
      </c>
      <c r="T10" s="97">
        <f t="shared" si="3"/>
        <v>2.0190086612466684E-2</v>
      </c>
      <c r="U10" s="97">
        <f t="shared" si="3"/>
        <v>0.34776414034656411</v>
      </c>
      <c r="V10" s="97">
        <f t="shared" si="3"/>
        <v>0.30951008490844212</v>
      </c>
      <c r="W10" s="97">
        <f t="shared" si="3"/>
        <v>1987.9362756500082</v>
      </c>
      <c r="X10" s="97">
        <f t="shared" si="3"/>
        <v>0.16167681969274456</v>
      </c>
      <c r="Y10" s="97">
        <f t="shared" si="3"/>
        <v>0.81912778770038652</v>
      </c>
    </row>
    <row r="11" spans="1:25">
      <c r="A11" s="3" t="s">
        <v>103</v>
      </c>
      <c r="Q11" s="87">
        <f>Q10</f>
        <v>1.5904146258467562</v>
      </c>
      <c r="R11" s="87">
        <f t="shared" ref="R11:Y11" si="4">R10</f>
        <v>3.8190563875220302</v>
      </c>
      <c r="S11" s="87">
        <f t="shared" si="4"/>
        <v>8.6223977652672268</v>
      </c>
      <c r="T11" s="87">
        <f t="shared" si="4"/>
        <v>2.0190086612466684E-2</v>
      </c>
      <c r="U11" s="87">
        <f t="shared" si="4"/>
        <v>0.34776414034656411</v>
      </c>
      <c r="V11" s="87">
        <f t="shared" si="4"/>
        <v>0.30951008490844212</v>
      </c>
      <c r="W11" s="87">
        <f t="shared" si="4"/>
        <v>1987.9362756500082</v>
      </c>
      <c r="X11" s="87">
        <f t="shared" si="4"/>
        <v>0.16167681969274456</v>
      </c>
      <c r="Y11" s="87">
        <f t="shared" si="4"/>
        <v>0.81912778770038652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0"/>
  <sheetViews>
    <sheetView zoomScale="75" workbookViewId="0">
      <selection activeCell="B27" sqref="B27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777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324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C9*(F9)*$B$379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</row>
    <row r="10" spans="1:30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>SUM(T9)</f>
        <v>0.19094596728925242</v>
      </c>
      <c r="U10" s="82">
        <f t="shared" ref="U10:AD10" si="0">SUM(U9)</f>
        <v>0.87678685878586582</v>
      </c>
      <c r="V10" s="82">
        <f t="shared" si="0"/>
        <v>4.6293811724274173E-2</v>
      </c>
      <c r="W10" s="82">
        <f t="shared" si="0"/>
        <v>1.8892511739676801E-3</v>
      </c>
      <c r="X10" s="82">
        <f t="shared" si="0"/>
        <v>2.9880621774726907E-2</v>
      </c>
      <c r="Y10" s="82">
        <f t="shared" si="0"/>
        <v>2.2011984646131133E-2</v>
      </c>
      <c r="Z10" s="82">
        <f t="shared" si="0"/>
        <v>0</v>
      </c>
      <c r="AA10" s="82">
        <f t="shared" si="0"/>
        <v>0</v>
      </c>
      <c r="AB10" s="82">
        <f t="shared" si="0"/>
        <v>301.72200972356535</v>
      </c>
      <c r="AC10" s="82">
        <f t="shared" si="0"/>
        <v>2.6870515280410772E-3</v>
      </c>
      <c r="AD10" s="82">
        <f t="shared" si="0"/>
        <v>7.7289110010788503E-3</v>
      </c>
    </row>
    <row r="358" spans="1:2" ht="25.5">
      <c r="A358" s="83" t="s">
        <v>109</v>
      </c>
    </row>
    <row r="360" spans="1:2">
      <c r="A360" s="37" t="s">
        <v>81</v>
      </c>
    </row>
    <row r="361" spans="1:2">
      <c r="A361" s="37" t="s">
        <v>82</v>
      </c>
    </row>
    <row r="362" spans="1:2">
      <c r="A362" s="37" t="s">
        <v>83</v>
      </c>
    </row>
    <row r="363" spans="1:2">
      <c r="A363" s="38" t="s">
        <v>96</v>
      </c>
    </row>
    <row r="364" spans="1:2">
      <c r="A364" s="37" t="s">
        <v>85</v>
      </c>
    </row>
    <row r="365" spans="1:2">
      <c r="A365" s="37" t="s">
        <v>86</v>
      </c>
    </row>
    <row r="366" spans="1:2">
      <c r="A366" s="37" t="s">
        <v>87</v>
      </c>
    </row>
    <row r="367" spans="1:2">
      <c r="A367" s="37" t="s">
        <v>0</v>
      </c>
    </row>
    <row r="368" spans="1:2">
      <c r="A368" s="38" t="s">
        <v>97</v>
      </c>
      <c r="B368" s="37">
        <f>(0.016*(0.03/2)^0.65*(2/3)^1.5)-0.00047</f>
        <v>9.8123053326417428E-5</v>
      </c>
    </row>
    <row r="369" spans="1:2">
      <c r="A369" s="38" t="s">
        <v>98</v>
      </c>
      <c r="B369" s="37">
        <f>(0.016*(0.03/2)^0.65*(13/3)^1.5)-0.00047</f>
        <v>8.9448292388582783E-3</v>
      </c>
    </row>
    <row r="370" spans="1:2">
      <c r="A370" s="38" t="s">
        <v>99</v>
      </c>
      <c r="B37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8" sqref="A9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778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</v>
      </c>
      <c r="D88" s="47">
        <v>35</v>
      </c>
      <c r="E88" s="47">
        <v>80</v>
      </c>
      <c r="F88" s="51">
        <f>C4*($E4*$F4+($G4))/453.59</f>
        <v>1.9428775435236803</v>
      </c>
      <c r="G88" s="51">
        <f>C4*($E4*$H4+($I4))/453.59</f>
        <v>0.17468262917751204</v>
      </c>
      <c r="H88" s="51">
        <f>C4*(($E4*$J4)+($K4)+($L4)+($E4*$N4)+(($M4+$O4)))/453.59</f>
        <v>0.20199992129581332</v>
      </c>
      <c r="I88" s="51">
        <f>C4*($E4*$P4+($Q4))/453.59</f>
        <v>2.9071881086424637E-3</v>
      </c>
      <c r="J88" s="51">
        <f>C4*(($E4*($R4+$T4+$U4))+($S4))/453.59</f>
        <v>3.4096361820831589E-2</v>
      </c>
      <c r="K88" s="51">
        <f>$C4*(($E4*($V4+$X4+$Y4))+($W4))/453.59</f>
        <v>1.4848021297012567E-2</v>
      </c>
      <c r="L88" s="51">
        <f>$B$21*C4*(E4+6)</f>
        <v>3.3754330344287597E-2</v>
      </c>
      <c r="M88" s="51">
        <f t="shared" ref="M88" si="52">0.41*L88</f>
        <v>1.3839275441157914E-2</v>
      </c>
      <c r="N88" s="51">
        <f>C4*($E4*$Z4+($AA4))/453.59</f>
        <v>221.69430690415558</v>
      </c>
      <c r="O88" s="51">
        <f>C4*($E4*$AB4+($AC4))/453.59</f>
        <v>1.2681901556120997E-2</v>
      </c>
      <c r="P88" s="51">
        <f>C4*($E4*$AD4+($AE4))/453.59</f>
        <v>2.3084479655373441E-2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1.9428775435236803</v>
      </c>
      <c r="G89" s="82">
        <f t="shared" si="53"/>
        <v>0.17468262917751204</v>
      </c>
      <c r="H89" s="82">
        <f t="shared" si="53"/>
        <v>0.20199992129581332</v>
      </c>
      <c r="I89" s="82">
        <f t="shared" si="53"/>
        <v>2.9071881086424637E-3</v>
      </c>
      <c r="J89" s="82">
        <f t="shared" si="53"/>
        <v>3.4096361820831589E-2</v>
      </c>
      <c r="K89" s="82">
        <f t="shared" si="53"/>
        <v>1.4848021297012567E-2</v>
      </c>
      <c r="L89" s="82">
        <f t="shared" si="53"/>
        <v>3.3754330344287597E-2</v>
      </c>
      <c r="M89" s="82">
        <f t="shared" si="53"/>
        <v>1.3839275441157914E-2</v>
      </c>
      <c r="N89" s="82">
        <f t="shared" si="53"/>
        <v>221.69430690415558</v>
      </c>
      <c r="O89" s="82">
        <f t="shared" si="53"/>
        <v>1.2681901556120997E-2</v>
      </c>
      <c r="P89" s="82">
        <f t="shared" si="53"/>
        <v>2.3084479655373441E-2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A23" sqref="A23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779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705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51</v>
      </c>
      <c r="B8" s="30" t="s">
        <v>27</v>
      </c>
      <c r="C8" s="93">
        <v>381</v>
      </c>
      <c r="D8" s="93"/>
      <c r="E8" s="98">
        <v>0.18553470911077993</v>
      </c>
      <c r="F8" s="98">
        <v>0.37613902754996803</v>
      </c>
      <c r="G8" s="98">
        <v>1.1048125905075008</v>
      </c>
      <c r="H8" s="98">
        <v>2.6730460884920202E-3</v>
      </c>
      <c r="I8" s="98">
        <v>3.6849578946649579E-2</v>
      </c>
      <c r="J8" s="96">
        <f t="shared" ref="J8:J9" si="0">0.89*I8</f>
        <v>3.2796125262518128E-2</v>
      </c>
      <c r="K8" s="99">
        <v>272.33396596803948</v>
      </c>
      <c r="L8" s="98">
        <v>1.8636068816092959E-2</v>
      </c>
      <c r="M8" s="98">
        <f t="shared" ref="M8:M9" si="1">0.095*G8</f>
        <v>0.10495719609821258</v>
      </c>
      <c r="N8" s="89">
        <v>1</v>
      </c>
      <c r="O8" s="89">
        <v>6</v>
      </c>
      <c r="P8" s="89">
        <v>15</v>
      </c>
      <c r="Q8" s="26">
        <f t="shared" ref="Q8:Y9" si="2">(E8*$N8*$O8)</f>
        <v>1.1132082546646795</v>
      </c>
      <c r="R8" s="26">
        <f t="shared" si="2"/>
        <v>2.2568341652998081</v>
      </c>
      <c r="S8" s="26">
        <f t="shared" si="2"/>
        <v>6.6288755430450053</v>
      </c>
      <c r="T8" s="26">
        <f t="shared" si="2"/>
        <v>1.603827653095212E-2</v>
      </c>
      <c r="U8" s="26">
        <f t="shared" si="2"/>
        <v>0.22109747367989746</v>
      </c>
      <c r="V8" s="26">
        <f t="shared" si="2"/>
        <v>0.19677675157510877</v>
      </c>
      <c r="W8" s="26">
        <f t="shared" si="2"/>
        <v>1634.0037958082369</v>
      </c>
      <c r="X8" s="26">
        <f t="shared" si="2"/>
        <v>0.11181641289655775</v>
      </c>
      <c r="Y8" s="26">
        <f t="shared" si="2"/>
        <v>0.62974317658927548</v>
      </c>
    </row>
    <row r="9" spans="1:25" s="3" customFormat="1">
      <c r="A9" s="96" t="s">
        <v>123</v>
      </c>
      <c r="B9" s="30" t="s">
        <v>27</v>
      </c>
      <c r="C9" s="22">
        <v>84</v>
      </c>
      <c r="D9" s="22">
        <v>0.38</v>
      </c>
      <c r="E9" s="98">
        <v>7.9534395197012789E-2</v>
      </c>
      <c r="F9" s="395">
        <f>IF($C9&lt;11,'Offroad Tiers EF (2)'!$AN$4*$C9*$D9,IF($C9&lt;25,'Offroad Tiers EF (2)'!$AN$5*$C9*$D9,IF($C9&lt;50,'Offroad Tiers EF (2)'!$AN$6*$C9*$D9,IF($C9&lt;75,'Offroad Tiers EF (2)'!$AN$7*$C9*$D9,IF($C9&lt;100,'Offroad Tiers EF (2)'!$AN$8*$C9*$D9,IF($C9&lt;175,'Offroad Tiers EF (2)'!$AN$9*$C9*$D9,IF($C9&lt;300,'Offroad Tiers EF (2)'!$AN$10*$C9*$D9,IF($C9&lt;600,'Offroad Tiers EF (2)'!$AN$11*$C9*$D9,"!"))))))))</f>
        <v>0.26037037037037036</v>
      </c>
      <c r="G9" s="395">
        <f>IF($C9&lt;11,'Offroad Tiers EF (2)'!$AM$4*$C9*$D9,IF($C9&lt;25,'Offroad Tiers EF (2)'!$AM$5*$C9*$D9,IF($C9&lt;50,'Offroad Tiers EF (2)'!$AM$6*$C9*$D9,IF($C9&lt;75,'Offroad Tiers EF (2)'!$AM$7*$C9*$D9,IF($C9&lt;100,'Offroad Tiers EF (2)'!$AM$8*$C9*$D9,IF($C9&lt;175,'Offroad Tiers EF (2)'!$AM$9*$C9*$D9,IF($C9&lt;300,'Offroad Tiers EF (2)'!$AM$10*$C9*$D9,IF($C9&lt;600,'Offroad Tiers EF (2)'!$AM$11*$C9*$D9,"!"))))))))</f>
        <v>0.33225370370370361</v>
      </c>
      <c r="H9" s="98">
        <v>6.9196834691909377E-4</v>
      </c>
      <c r="I9" s="395">
        <f>IF($C9&lt;11,'Offroad Tiers EF (2)'!$AO$4*$C9*$D9,IF($C9&lt;25,'Offroad Tiers EF (2)'!$AO$5*$C9*$D9,IF($C9&lt;50,'Offroad Tiers EF (2)'!$AO$6*$C9*$D9,IF($C9&lt;75,'Offroad Tiers EF (2)'!$AO$7*$C9*$D9,IF($C9&lt;100,'Offroad Tiers EF (2)'!$AO$8*$C9*$D9,IF($C9&lt;175,'Offroad Tiers EF (2)'!$AO$9*$C9*$D9,IF($C9&lt;300,'Offroad Tiers EF (2)'!$AO$10*$C9*$D9,IF($C9&lt;600,'Offroad Tiers EF (2)'!$AO$11*$C9*$D9,"!"))))))))</f>
        <v>2.1111111111111112E-2</v>
      </c>
      <c r="J9" s="96">
        <f t="shared" si="0"/>
        <v>1.878888888888889E-2</v>
      </c>
      <c r="K9" s="99">
        <v>58.988746640295226</v>
      </c>
      <c r="L9" s="98">
        <v>8.3100677993644661E-3</v>
      </c>
      <c r="M9" s="98">
        <f t="shared" si="1"/>
        <v>3.1564101851851843E-2</v>
      </c>
      <c r="N9" s="364">
        <v>1</v>
      </c>
      <c r="O9" s="89">
        <v>6</v>
      </c>
      <c r="P9" s="364">
        <v>10</v>
      </c>
      <c r="Q9" s="26">
        <f t="shared" si="2"/>
        <v>0.47720637118207676</v>
      </c>
      <c r="R9" s="26">
        <f t="shared" si="2"/>
        <v>1.5622222222222222</v>
      </c>
      <c r="S9" s="26">
        <f t="shared" si="2"/>
        <v>1.9935222222222215</v>
      </c>
      <c r="T9" s="26">
        <f t="shared" si="2"/>
        <v>4.151810081514563E-3</v>
      </c>
      <c r="U9" s="26">
        <f t="shared" si="2"/>
        <v>0.12666666666666668</v>
      </c>
      <c r="V9" s="26">
        <f t="shared" si="2"/>
        <v>0.11273333333333334</v>
      </c>
      <c r="W9" s="26">
        <f t="shared" si="2"/>
        <v>353.93247984177134</v>
      </c>
      <c r="X9" s="26">
        <f t="shared" si="2"/>
        <v>4.9860406796186793E-2</v>
      </c>
      <c r="Y9" s="26">
        <f t="shared" si="2"/>
        <v>0.18938461111111105</v>
      </c>
    </row>
    <row r="10" spans="1:25" s="3" customFormat="1">
      <c r="A10" s="17" t="s">
        <v>28</v>
      </c>
      <c r="B10" s="30"/>
      <c r="C10" s="93"/>
      <c r="D10" s="12"/>
      <c r="E10" s="98"/>
      <c r="F10" s="98"/>
      <c r="G10" s="98"/>
      <c r="H10" s="98"/>
      <c r="I10" s="98"/>
      <c r="J10" s="96"/>
      <c r="K10" s="99"/>
      <c r="L10" s="98"/>
      <c r="M10" s="100"/>
      <c r="N10" s="89"/>
      <c r="O10" s="89"/>
      <c r="P10" s="89"/>
      <c r="Q10" s="27">
        <f t="shared" ref="Q10:Y10" si="3">SUM(Q8:Q9)</f>
        <v>1.5904146258467562</v>
      </c>
      <c r="R10" s="97">
        <f t="shared" si="3"/>
        <v>3.8190563875220302</v>
      </c>
      <c r="S10" s="97">
        <f t="shared" si="3"/>
        <v>8.6223977652672268</v>
      </c>
      <c r="T10" s="97">
        <f t="shared" si="3"/>
        <v>2.0190086612466684E-2</v>
      </c>
      <c r="U10" s="97">
        <f t="shared" si="3"/>
        <v>0.34776414034656411</v>
      </c>
      <c r="V10" s="97">
        <f t="shared" si="3"/>
        <v>0.30951008490844212</v>
      </c>
      <c r="W10" s="97">
        <f t="shared" si="3"/>
        <v>1987.9362756500082</v>
      </c>
      <c r="X10" s="97">
        <f t="shared" si="3"/>
        <v>0.16167681969274456</v>
      </c>
      <c r="Y10" s="97">
        <f t="shared" si="3"/>
        <v>0.81912778770038652</v>
      </c>
    </row>
    <row r="11" spans="1:25">
      <c r="A11" s="3" t="s">
        <v>103</v>
      </c>
      <c r="Q11" s="87">
        <f>Q10</f>
        <v>1.5904146258467562</v>
      </c>
      <c r="R11" s="87">
        <f t="shared" ref="R11:Y11" si="4">R10</f>
        <v>3.8190563875220302</v>
      </c>
      <c r="S11" s="87">
        <f t="shared" si="4"/>
        <v>8.6223977652672268</v>
      </c>
      <c r="T11" s="87">
        <f t="shared" si="4"/>
        <v>2.0190086612466684E-2</v>
      </c>
      <c r="U11" s="87">
        <f t="shared" si="4"/>
        <v>0.34776414034656411</v>
      </c>
      <c r="V11" s="87">
        <f t="shared" si="4"/>
        <v>0.30951008490844212</v>
      </c>
      <c r="W11" s="87">
        <f t="shared" si="4"/>
        <v>1987.9362756500082</v>
      </c>
      <c r="X11" s="87">
        <f t="shared" si="4"/>
        <v>0.16167681969274456</v>
      </c>
      <c r="Y11" s="87">
        <f t="shared" si="4"/>
        <v>0.81912778770038652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0"/>
  <sheetViews>
    <sheetView zoomScale="75" workbookViewId="0">
      <selection activeCell="B32" sqref="B3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780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324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C9*(F9)*$B$379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</row>
    <row r="10" spans="1:30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>SUM(T9)</f>
        <v>0.19094596728925242</v>
      </c>
      <c r="U10" s="82">
        <f t="shared" ref="U10:AD10" si="0">SUM(U9)</f>
        <v>0.87678685878586582</v>
      </c>
      <c r="V10" s="82">
        <f t="shared" si="0"/>
        <v>4.6293811724274173E-2</v>
      </c>
      <c r="W10" s="82">
        <f t="shared" si="0"/>
        <v>1.8892511739676801E-3</v>
      </c>
      <c r="X10" s="82">
        <f t="shared" si="0"/>
        <v>2.9880621774726907E-2</v>
      </c>
      <c r="Y10" s="82">
        <f t="shared" si="0"/>
        <v>2.2011984646131133E-2</v>
      </c>
      <c r="Z10" s="82">
        <f t="shared" si="0"/>
        <v>0</v>
      </c>
      <c r="AA10" s="82">
        <f t="shared" si="0"/>
        <v>0</v>
      </c>
      <c r="AB10" s="82">
        <f t="shared" si="0"/>
        <v>301.72200972356535</v>
      </c>
      <c r="AC10" s="82">
        <f t="shared" si="0"/>
        <v>2.6870515280410772E-3</v>
      </c>
      <c r="AD10" s="82">
        <f t="shared" si="0"/>
        <v>7.7289110010788503E-3</v>
      </c>
    </row>
    <row r="358" spans="1:2" ht="25.5">
      <c r="A358" s="83" t="s">
        <v>109</v>
      </c>
    </row>
    <row r="360" spans="1:2">
      <c r="A360" s="37" t="s">
        <v>81</v>
      </c>
    </row>
    <row r="361" spans="1:2">
      <c r="A361" s="37" t="s">
        <v>82</v>
      </c>
    </row>
    <row r="362" spans="1:2">
      <c r="A362" s="37" t="s">
        <v>83</v>
      </c>
    </row>
    <row r="363" spans="1:2">
      <c r="A363" s="38" t="s">
        <v>96</v>
      </c>
    </row>
    <row r="364" spans="1:2">
      <c r="A364" s="37" t="s">
        <v>85</v>
      </c>
    </row>
    <row r="365" spans="1:2">
      <c r="A365" s="37" t="s">
        <v>86</v>
      </c>
    </row>
    <row r="366" spans="1:2">
      <c r="A366" s="37" t="s">
        <v>87</v>
      </c>
    </row>
    <row r="367" spans="1:2">
      <c r="A367" s="37" t="s">
        <v>0</v>
      </c>
    </row>
    <row r="368" spans="1:2">
      <c r="A368" s="38" t="s">
        <v>97</v>
      </c>
      <c r="B368" s="37">
        <f>(0.016*(0.03/2)^0.65*(2/3)^1.5)-0.00047</f>
        <v>9.8123053326417428E-5</v>
      </c>
    </row>
    <row r="369" spans="1:2">
      <c r="A369" s="38" t="s">
        <v>98</v>
      </c>
      <c r="B369" s="37">
        <f>(0.016*(0.03/2)^0.65*(13/3)^1.5)-0.00047</f>
        <v>8.9448292388582783E-3</v>
      </c>
    </row>
    <row r="370" spans="1:2">
      <c r="A370" s="38" t="s">
        <v>99</v>
      </c>
      <c r="B37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1" sqref="A91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781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4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4</v>
      </c>
      <c r="D88" s="47">
        <v>35</v>
      </c>
      <c r="E88" s="47">
        <v>80</v>
      </c>
      <c r="F88" s="51">
        <f>C4*($E4*$F4+($G4))/453.59</f>
        <v>1.9428775435236803</v>
      </c>
      <c r="G88" s="51">
        <f>C4*($E4*$H4+($I4))/453.59</f>
        <v>0.17468262917751204</v>
      </c>
      <c r="H88" s="51">
        <f>C4*(($E4*$J4)+($K4)+($L4)+($E4*$N4)+(($M4+$O4)))/453.59</f>
        <v>0.20199992129581332</v>
      </c>
      <c r="I88" s="51">
        <f>C4*($E4*$P4+($Q4))/453.59</f>
        <v>2.9071881086424637E-3</v>
      </c>
      <c r="J88" s="51">
        <f>C4*(($E4*($R4+$T4+$U4))+($S4))/453.59</f>
        <v>3.4096361820831589E-2</v>
      </c>
      <c r="K88" s="51">
        <f>$C4*(($E4*($V4+$X4+$Y4))+($W4))/453.59</f>
        <v>1.4848021297012567E-2</v>
      </c>
      <c r="L88" s="51">
        <f>$B$21*C4*(E4+6)</f>
        <v>3.3754330344287597E-2</v>
      </c>
      <c r="M88" s="51">
        <f t="shared" ref="M88" si="52">0.41*L88</f>
        <v>1.3839275441157914E-2</v>
      </c>
      <c r="N88" s="51">
        <f>C4*($E4*$Z4+($AA4))/453.59</f>
        <v>221.69430690415558</v>
      </c>
      <c r="O88" s="51">
        <f>C4*($E4*$AB4+($AC4))/453.59</f>
        <v>1.2681901556120997E-2</v>
      </c>
      <c r="P88" s="51">
        <f>C4*($E4*$AD4+($AE4))/453.59</f>
        <v>2.3084479655373441E-2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1.9428775435236803</v>
      </c>
      <c r="G89" s="82">
        <f t="shared" si="53"/>
        <v>0.17468262917751204</v>
      </c>
      <c r="H89" s="82">
        <f t="shared" si="53"/>
        <v>0.20199992129581332</v>
      </c>
      <c r="I89" s="82">
        <f t="shared" si="53"/>
        <v>2.9071881086424637E-3</v>
      </c>
      <c r="J89" s="82">
        <f t="shared" si="53"/>
        <v>3.4096361820831589E-2</v>
      </c>
      <c r="K89" s="82">
        <f t="shared" si="53"/>
        <v>1.4848021297012567E-2</v>
      </c>
      <c r="L89" s="82">
        <f t="shared" si="53"/>
        <v>3.3754330344287597E-2</v>
      </c>
      <c r="M89" s="82">
        <f t="shared" si="53"/>
        <v>1.3839275441157914E-2</v>
      </c>
      <c r="N89" s="82">
        <f t="shared" si="53"/>
        <v>221.69430690415558</v>
      </c>
      <c r="O89" s="82">
        <f t="shared" si="53"/>
        <v>1.2681901556120997E-2</v>
      </c>
      <c r="P89" s="82">
        <f t="shared" si="53"/>
        <v>2.3084479655373441E-2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0"/>
  <sheetViews>
    <sheetView zoomScale="75" zoomScaleNormal="75" workbookViewId="0">
      <selection activeCell="C18" sqref="C18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25">
      <c r="A1" s="3" t="s">
        <v>782</v>
      </c>
    </row>
    <row r="2" spans="1:25">
      <c r="A2" s="84"/>
    </row>
    <row r="3" spans="1:25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426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25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25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25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25" s="3" customFormat="1">
      <c r="A7" s="17" t="s">
        <v>710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89"/>
      <c r="O7" s="89"/>
      <c r="P7" s="89"/>
      <c r="Q7" s="26"/>
      <c r="R7" s="26"/>
      <c r="S7" s="26"/>
      <c r="T7" s="26"/>
      <c r="U7" s="26"/>
      <c r="V7" s="26"/>
      <c r="W7" s="26"/>
      <c r="X7" s="26"/>
      <c r="Y7" s="26"/>
    </row>
    <row r="8" spans="1:25" s="3" customFormat="1">
      <c r="A8" s="33" t="s">
        <v>709</v>
      </c>
      <c r="B8" s="30" t="s">
        <v>27</v>
      </c>
      <c r="C8" s="93">
        <v>381</v>
      </c>
      <c r="D8" s="93"/>
      <c r="E8" s="98">
        <v>0.18553470911077993</v>
      </c>
      <c r="F8" s="98">
        <v>0.37613902754996803</v>
      </c>
      <c r="G8" s="98">
        <v>1.1048125905075008</v>
      </c>
      <c r="H8" s="98">
        <v>2.6730460884920202E-3</v>
      </c>
      <c r="I8" s="98">
        <v>3.6849578946649579E-2</v>
      </c>
      <c r="J8" s="96">
        <f t="shared" ref="J8" si="0">0.89*I8</f>
        <v>3.2796125262518128E-2</v>
      </c>
      <c r="K8" s="99">
        <v>272.33396596803948</v>
      </c>
      <c r="L8" s="98">
        <v>1.8636068816092959E-2</v>
      </c>
      <c r="M8" s="98">
        <f t="shared" ref="M8" si="1">0.095*G8</f>
        <v>0.10495719609821258</v>
      </c>
      <c r="N8" s="89">
        <v>1</v>
      </c>
      <c r="O8" s="89">
        <v>6</v>
      </c>
      <c r="P8" s="89">
        <v>15</v>
      </c>
      <c r="Q8" s="26">
        <f t="shared" ref="Q8:Y8" si="2">(E8*$N8*$O8)</f>
        <v>1.1132082546646795</v>
      </c>
      <c r="R8" s="26">
        <f t="shared" si="2"/>
        <v>2.2568341652998081</v>
      </c>
      <c r="S8" s="26">
        <f t="shared" si="2"/>
        <v>6.6288755430450053</v>
      </c>
      <c r="T8" s="26">
        <f t="shared" si="2"/>
        <v>1.603827653095212E-2</v>
      </c>
      <c r="U8" s="26">
        <f t="shared" si="2"/>
        <v>0.22109747367989746</v>
      </c>
      <c r="V8" s="26">
        <f t="shared" si="2"/>
        <v>0.19677675157510877</v>
      </c>
      <c r="W8" s="26">
        <f t="shared" si="2"/>
        <v>1634.0037958082369</v>
      </c>
      <c r="X8" s="26">
        <f t="shared" si="2"/>
        <v>0.11181641289655775</v>
      </c>
      <c r="Y8" s="26">
        <f t="shared" si="2"/>
        <v>0.62974317658927548</v>
      </c>
    </row>
    <row r="9" spans="1:25" s="3" customFormat="1">
      <c r="A9" s="17" t="s">
        <v>28</v>
      </c>
      <c r="B9" s="30"/>
      <c r="C9" s="93"/>
      <c r="D9" s="12"/>
      <c r="E9" s="98"/>
      <c r="F9" s="98"/>
      <c r="G9" s="98"/>
      <c r="H9" s="98"/>
      <c r="I9" s="98"/>
      <c r="J9" s="96"/>
      <c r="K9" s="99"/>
      <c r="L9" s="98"/>
      <c r="M9" s="100"/>
      <c r="N9" s="89"/>
      <c r="O9" s="89"/>
      <c r="P9" s="89"/>
      <c r="Q9" s="27">
        <f t="shared" ref="Q9:Y9" si="3">SUM(Q8:Q8)</f>
        <v>1.1132082546646795</v>
      </c>
      <c r="R9" s="97">
        <f t="shared" si="3"/>
        <v>2.2568341652998081</v>
      </c>
      <c r="S9" s="97">
        <f t="shared" si="3"/>
        <v>6.6288755430450053</v>
      </c>
      <c r="T9" s="97">
        <f t="shared" si="3"/>
        <v>1.603827653095212E-2</v>
      </c>
      <c r="U9" s="97">
        <f t="shared" si="3"/>
        <v>0.22109747367989746</v>
      </c>
      <c r="V9" s="97">
        <f t="shared" si="3"/>
        <v>0.19677675157510877</v>
      </c>
      <c r="W9" s="97">
        <f t="shared" si="3"/>
        <v>1634.0037958082369</v>
      </c>
      <c r="X9" s="97">
        <f t="shared" si="3"/>
        <v>0.11181641289655775</v>
      </c>
      <c r="Y9" s="97">
        <f t="shared" si="3"/>
        <v>0.62974317658927548</v>
      </c>
    </row>
    <row r="10" spans="1:25">
      <c r="A10" s="3" t="s">
        <v>103</v>
      </c>
      <c r="Q10" s="87">
        <f>Q9</f>
        <v>1.1132082546646795</v>
      </c>
      <c r="R10" s="87">
        <f t="shared" ref="R10:Y10" si="4">R9</f>
        <v>2.2568341652998081</v>
      </c>
      <c r="S10" s="87">
        <f t="shared" si="4"/>
        <v>6.6288755430450053</v>
      </c>
      <c r="T10" s="87">
        <f t="shared" si="4"/>
        <v>1.603827653095212E-2</v>
      </c>
      <c r="U10" s="87">
        <f t="shared" si="4"/>
        <v>0.22109747367989746</v>
      </c>
      <c r="V10" s="87">
        <f t="shared" si="4"/>
        <v>0.19677675157510877</v>
      </c>
      <c r="W10" s="87">
        <f t="shared" si="4"/>
        <v>1634.0037958082369</v>
      </c>
      <c r="X10" s="87">
        <f t="shared" si="4"/>
        <v>0.11181641289655775</v>
      </c>
      <c r="Y10" s="87">
        <f t="shared" si="4"/>
        <v>0.62974317658927548</v>
      </c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70"/>
  <sheetViews>
    <sheetView zoomScale="75" workbookViewId="0">
      <selection activeCell="A29" sqref="A29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30">
      <c r="A1" s="3" t="s">
        <v>783</v>
      </c>
    </row>
    <row r="2" spans="1:30">
      <c r="A2" s="84"/>
    </row>
    <row r="6" spans="1:30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431" t="s">
        <v>55</v>
      </c>
      <c r="H6" s="431" t="s">
        <v>56</v>
      </c>
      <c r="I6" s="427" t="s">
        <v>57</v>
      </c>
      <c r="J6" s="431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431" t="s">
        <v>61</v>
      </c>
      <c r="R6" s="427" t="s">
        <v>62</v>
      </c>
      <c r="S6" s="427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30" ht="63.75">
      <c r="A7" s="562"/>
      <c r="B7" s="562"/>
      <c r="C7" s="563"/>
      <c r="D7" s="563"/>
      <c r="E7" s="75" t="s">
        <v>67</v>
      </c>
      <c r="F7" s="75" t="s">
        <v>68</v>
      </c>
      <c r="G7" s="430" t="s">
        <v>69</v>
      </c>
      <c r="H7" s="42" t="s">
        <v>69</v>
      </c>
      <c r="I7" s="42" t="s">
        <v>69</v>
      </c>
      <c r="J7" s="42" t="s">
        <v>69</v>
      </c>
      <c r="K7" s="427" t="s">
        <v>69</v>
      </c>
      <c r="L7" s="427" t="s">
        <v>71</v>
      </c>
      <c r="M7" s="427" t="s">
        <v>72</v>
      </c>
      <c r="N7" s="427" t="s">
        <v>69</v>
      </c>
      <c r="O7" s="427" t="s">
        <v>71</v>
      </c>
      <c r="P7" s="427" t="s">
        <v>72</v>
      </c>
      <c r="Q7" s="42" t="s">
        <v>69</v>
      </c>
      <c r="R7" s="427" t="s">
        <v>69</v>
      </c>
      <c r="S7" s="427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30">
      <c r="A8" s="111" t="s">
        <v>408</v>
      </c>
      <c r="B8" s="75"/>
      <c r="C8" s="109"/>
      <c r="D8" s="109"/>
      <c r="E8" s="75"/>
      <c r="F8" s="75"/>
      <c r="G8" s="430"/>
      <c r="H8" s="42"/>
      <c r="I8" s="42"/>
      <c r="J8" s="42"/>
      <c r="K8" s="427"/>
      <c r="L8" s="427"/>
      <c r="M8" s="427"/>
      <c r="N8" s="427"/>
      <c r="O8" s="427"/>
      <c r="P8" s="427"/>
      <c r="Q8" s="42"/>
      <c r="R8" s="427"/>
      <c r="S8" s="427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</row>
    <row r="9" spans="1:30">
      <c r="A9" s="79" t="s">
        <v>324</v>
      </c>
      <c r="B9" s="77" t="s">
        <v>105</v>
      </c>
      <c r="C9" s="371">
        <v>1</v>
      </c>
      <c r="D9" s="78"/>
      <c r="E9" s="78">
        <v>35</v>
      </c>
      <c r="F9" s="78">
        <v>80</v>
      </c>
      <c r="G9" s="103">
        <v>1.08263976628415</v>
      </c>
      <c r="H9" s="103">
        <v>4.9712718909585103</v>
      </c>
      <c r="I9" s="103">
        <v>0.26248012575016899</v>
      </c>
      <c r="J9" s="103">
        <v>1.0711818E-2</v>
      </c>
      <c r="K9" s="103">
        <v>7.1679901072141505E-2</v>
      </c>
      <c r="L9" s="538">
        <v>3.59998119015979E-2</v>
      </c>
      <c r="M9" s="538">
        <v>6.1739677411240299E-2</v>
      </c>
      <c r="N9" s="103">
        <v>6.5945508986370194E-2</v>
      </c>
      <c r="O9" s="538">
        <v>2.9999843251331498E-3</v>
      </c>
      <c r="P9" s="538">
        <v>5.5859708133979398E-2</v>
      </c>
      <c r="Q9" s="103">
        <v>1710.7260798814</v>
      </c>
      <c r="R9" s="48">
        <v>1.5235246282551899E-2</v>
      </c>
      <c r="S9" s="81">
        <f>0.000025616*Q9</f>
        <v>4.3821959262241944E-2</v>
      </c>
      <c r="T9" s="51">
        <f>C9*($F9*$G9)/453.59</f>
        <v>0.19094596728925242</v>
      </c>
      <c r="U9" s="51">
        <f>C9*($F9*$H9)/453.59</f>
        <v>0.87678685878586582</v>
      </c>
      <c r="V9" s="51">
        <f>C9*(($F9*$I9))/453.59</f>
        <v>4.6293811724274173E-2</v>
      </c>
      <c r="W9" s="51">
        <f>C9*($F9*$J9)/453.59</f>
        <v>1.8892511739676801E-3</v>
      </c>
      <c r="X9" s="51">
        <f>C9*(($F9*($K9+$L9+$M9)))/453.59</f>
        <v>2.9880621774726907E-2</v>
      </c>
      <c r="Y9" s="51">
        <f>C9*(($F9*($N9+$O9+$P9)))/453.59</f>
        <v>2.2011984646131133E-2</v>
      </c>
      <c r="Z9" s="51">
        <f>C9*(F9)*$B$379</f>
        <v>0</v>
      </c>
      <c r="AA9" s="51">
        <f>Z9*0.21</f>
        <v>0</v>
      </c>
      <c r="AB9" s="51">
        <f>C9*(($F9*($Q9)))/453.59</f>
        <v>301.72200972356535</v>
      </c>
      <c r="AC9" s="51">
        <f>C9*(($F9*($R9)))/453.59</f>
        <v>2.6870515280410772E-3</v>
      </c>
      <c r="AD9" s="51">
        <f>C9*(($F9*($S9)))/453.59</f>
        <v>7.7289110010788503E-3</v>
      </c>
    </row>
    <row r="10" spans="1:30">
      <c r="A10" s="76" t="s">
        <v>28</v>
      </c>
      <c r="B10" s="75"/>
      <c r="C10" s="109"/>
      <c r="D10" s="109"/>
      <c r="E10" s="75"/>
      <c r="F10" s="75"/>
      <c r="G10" s="430"/>
      <c r="H10" s="42"/>
      <c r="I10" s="42"/>
      <c r="J10" s="42"/>
      <c r="K10" s="427"/>
      <c r="L10" s="427"/>
      <c r="M10" s="427"/>
      <c r="N10" s="427"/>
      <c r="O10" s="427"/>
      <c r="P10" s="427"/>
      <c r="Q10" s="42"/>
      <c r="R10" s="427"/>
      <c r="S10" s="427"/>
      <c r="T10" s="82">
        <f>SUM(T9)</f>
        <v>0.19094596728925242</v>
      </c>
      <c r="U10" s="82">
        <f t="shared" ref="U10:AD10" si="0">SUM(U9)</f>
        <v>0.87678685878586582</v>
      </c>
      <c r="V10" s="82">
        <f t="shared" si="0"/>
        <v>4.6293811724274173E-2</v>
      </c>
      <c r="W10" s="82">
        <f t="shared" si="0"/>
        <v>1.8892511739676801E-3</v>
      </c>
      <c r="X10" s="82">
        <f t="shared" si="0"/>
        <v>2.9880621774726907E-2</v>
      </c>
      <c r="Y10" s="82">
        <f t="shared" si="0"/>
        <v>2.2011984646131133E-2</v>
      </c>
      <c r="Z10" s="82">
        <f t="shared" si="0"/>
        <v>0</v>
      </c>
      <c r="AA10" s="82">
        <f t="shared" si="0"/>
        <v>0</v>
      </c>
      <c r="AB10" s="82">
        <f t="shared" si="0"/>
        <v>301.72200972356535</v>
      </c>
      <c r="AC10" s="82">
        <f t="shared" si="0"/>
        <v>2.6870515280410772E-3</v>
      </c>
      <c r="AD10" s="82">
        <f t="shared" si="0"/>
        <v>7.7289110010788503E-3</v>
      </c>
    </row>
    <row r="358" spans="1:2" ht="25.5">
      <c r="A358" s="83" t="s">
        <v>109</v>
      </c>
    </row>
    <row r="360" spans="1:2">
      <c r="A360" s="37" t="s">
        <v>81</v>
      </c>
    </row>
    <row r="361" spans="1:2">
      <c r="A361" s="37" t="s">
        <v>82</v>
      </c>
    </row>
    <row r="362" spans="1:2">
      <c r="A362" s="37" t="s">
        <v>83</v>
      </c>
    </row>
    <row r="363" spans="1:2">
      <c r="A363" s="38" t="s">
        <v>96</v>
      </c>
    </row>
    <row r="364" spans="1:2">
      <c r="A364" s="37" t="s">
        <v>85</v>
      </c>
    </row>
    <row r="365" spans="1:2">
      <c r="A365" s="37" t="s">
        <v>86</v>
      </c>
    </row>
    <row r="366" spans="1:2">
      <c r="A366" s="37" t="s">
        <v>87</v>
      </c>
    </row>
    <row r="367" spans="1:2">
      <c r="A367" s="37" t="s">
        <v>0</v>
      </c>
    </row>
    <row r="368" spans="1:2">
      <c r="A368" s="38" t="s">
        <v>97</v>
      </c>
      <c r="B368" s="37">
        <f>(0.016*(0.03/2)^0.65*(2/3)^1.5)-0.00047</f>
        <v>9.8123053326417428E-5</v>
      </c>
    </row>
    <row r="369" spans="1:2">
      <c r="A369" s="38" t="s">
        <v>98</v>
      </c>
      <c r="B369" s="37">
        <f>(0.016*(0.03/2)^0.65*(13/3)^1.5)-0.00047</f>
        <v>8.9448292388582783E-3</v>
      </c>
    </row>
    <row r="370" spans="1:2">
      <c r="A370" s="38" t="s">
        <v>99</v>
      </c>
      <c r="B370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102" sqref="A102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784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430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427" t="s">
        <v>69</v>
      </c>
      <c r="S3" s="43" t="s">
        <v>118</v>
      </c>
      <c r="T3" s="427" t="s">
        <v>71</v>
      </c>
      <c r="U3" s="427" t="s">
        <v>72</v>
      </c>
      <c r="V3" s="427" t="s">
        <v>69</v>
      </c>
      <c r="W3" s="43" t="s">
        <v>118</v>
      </c>
      <c r="X3" s="427" t="s">
        <v>71</v>
      </c>
      <c r="Y3" s="427" t="s">
        <v>72</v>
      </c>
      <c r="Z3" s="42" t="s">
        <v>69</v>
      </c>
      <c r="AA3" s="43" t="s">
        <v>118</v>
      </c>
      <c r="AB3" s="427" t="s">
        <v>69</v>
      </c>
      <c r="AC3" s="43" t="s">
        <v>118</v>
      </c>
      <c r="AD3" s="427" t="s">
        <v>69</v>
      </c>
      <c r="AE3" s="43" t="s">
        <v>118</v>
      </c>
    </row>
    <row r="4" spans="1:67" ht="25.5">
      <c r="A4" s="45" t="s">
        <v>408</v>
      </c>
      <c r="B4" s="46" t="s">
        <v>102</v>
      </c>
      <c r="C4" s="47">
        <v>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85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60"/>
      <c r="AS7" s="60"/>
      <c r="AT7" s="60"/>
      <c r="AU7" s="60"/>
      <c r="AV7" s="60"/>
      <c r="AW7" s="60"/>
      <c r="AX7" s="60"/>
      <c r="AY7" s="60"/>
      <c r="AZ7" s="61"/>
      <c r="BA7" s="60"/>
    </row>
    <row r="8" spans="1:67" ht="38.25" hidden="1" customHeight="1">
      <c r="A8" s="56" t="s">
        <v>78</v>
      </c>
      <c r="B8" s="38"/>
      <c r="C8" s="38"/>
      <c r="AA8" s="58"/>
      <c r="AB8" s="58"/>
      <c r="AC8" s="58"/>
      <c r="AD8" s="58"/>
      <c r="AE8" s="58"/>
      <c r="AF8" s="58" t="e">
        <f>#REF!/60</f>
        <v>#REF!</v>
      </c>
      <c r="AG8" s="58" t="e">
        <f>#REF!/60</f>
        <v>#REF!</v>
      </c>
      <c r="AH8" s="58" t="e">
        <f>#REF!/60</f>
        <v>#REF!</v>
      </c>
      <c r="AI8" s="58" t="e">
        <f>#REF!/60</f>
        <v>#REF!</v>
      </c>
      <c r="AJ8" s="58" t="e">
        <f>#REF!/60</f>
        <v>#REF!</v>
      </c>
      <c r="AK8" s="58" t="e">
        <f>#REF!/60</f>
        <v>#REF!</v>
      </c>
      <c r="AL8" s="58" t="e">
        <f>#REF!/60</f>
        <v>#REF!</v>
      </c>
      <c r="AM8" s="58" t="e">
        <f>#REF!/60</f>
        <v>#REF!</v>
      </c>
      <c r="AN8" s="58" t="e">
        <f>#REF!/60</f>
        <v>#REF!</v>
      </c>
      <c r="AO8" s="58" t="e">
        <f>#REF!/60</f>
        <v>#REF!</v>
      </c>
      <c r="AP8" s="58"/>
      <c r="AQ8" s="58"/>
      <c r="AR8" s="58" t="e">
        <f>#REF!/60</f>
        <v>#REF!</v>
      </c>
      <c r="AS8" s="58" t="e">
        <f>#REF!/60</f>
        <v>#REF!</v>
      </c>
      <c r="AT8" s="58" t="e">
        <f>#REF!/60</f>
        <v>#REF!</v>
      </c>
      <c r="AU8" s="58" t="e">
        <f>#REF!/60</f>
        <v>#REF!</v>
      </c>
      <c r="AV8" s="58" t="e">
        <f>#REF!/60</f>
        <v>#REF!</v>
      </c>
      <c r="AW8" s="58" t="e">
        <f>#REF!/60</f>
        <v>#REF!</v>
      </c>
      <c r="AX8" s="58" t="e">
        <f>#REF!/60</f>
        <v>#REF!</v>
      </c>
      <c r="AY8" s="58" t="e">
        <f>#REF!/60</f>
        <v>#REF!</v>
      </c>
      <c r="AZ8" s="58" t="e">
        <f>#REF!/60</f>
        <v>#REF!</v>
      </c>
      <c r="BA8" s="58" t="e">
        <f>#REF!/60</f>
        <v>#REF!</v>
      </c>
    </row>
    <row r="9" spans="1:67" ht="12.75" hidden="1" customHeight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60"/>
      <c r="AS9" s="60"/>
      <c r="AT9" s="60"/>
      <c r="AU9" s="60"/>
      <c r="AV9" s="60"/>
      <c r="AW9" s="60"/>
      <c r="AX9" s="60"/>
      <c r="AY9" s="60"/>
      <c r="AZ9" s="61"/>
      <c r="BA9" s="60"/>
    </row>
    <row r="10" spans="1:67" ht="12.75" hidden="1" customHeight="1">
      <c r="A10" s="56"/>
      <c r="B10" s="38"/>
      <c r="C10" s="38"/>
      <c r="AA10" s="58"/>
      <c r="AB10" s="58"/>
      <c r="AC10" s="58"/>
      <c r="AD10" s="58"/>
      <c r="AE10" s="58"/>
      <c r="AF10" s="566" t="s">
        <v>64</v>
      </c>
      <c r="AG10" s="566"/>
      <c r="AH10" s="566"/>
      <c r="AI10" s="566"/>
      <c r="AJ10" s="566"/>
      <c r="AK10" s="567"/>
      <c r="AL10" s="567"/>
      <c r="AM10" s="567"/>
      <c r="AN10" s="567"/>
      <c r="AO10" s="567"/>
      <c r="AP10" s="429"/>
      <c r="AQ10" s="57"/>
      <c r="AR10" s="566" t="s">
        <v>65</v>
      </c>
      <c r="AS10" s="566"/>
      <c r="AT10" s="566"/>
      <c r="AU10" s="566"/>
      <c r="AV10" s="566"/>
      <c r="AW10" s="567"/>
      <c r="AX10" s="567"/>
      <c r="AY10" s="567"/>
      <c r="AZ10" s="567"/>
      <c r="BA10" s="567"/>
    </row>
    <row r="11" spans="1:67" ht="63.75" hidden="1" customHeight="1">
      <c r="A11" s="38"/>
      <c r="B11" s="38"/>
      <c r="C11" s="38"/>
      <c r="AF11" s="62" t="s">
        <v>55</v>
      </c>
      <c r="AG11" s="62" t="s">
        <v>73</v>
      </c>
      <c r="AH11" s="62" t="s">
        <v>74</v>
      </c>
      <c r="AI11" s="62" t="s">
        <v>58</v>
      </c>
      <c r="AJ11" s="62" t="s">
        <v>59</v>
      </c>
      <c r="AK11" s="62" t="s">
        <v>60</v>
      </c>
      <c r="AL11" s="63" t="s">
        <v>75</v>
      </c>
      <c r="AM11" s="63" t="s">
        <v>76</v>
      </c>
      <c r="AN11" s="63" t="s">
        <v>61</v>
      </c>
      <c r="AO11" s="63" t="s">
        <v>62</v>
      </c>
      <c r="AP11" s="63"/>
      <c r="AQ11" s="44"/>
      <c r="AR11" s="62" t="s">
        <v>55</v>
      </c>
      <c r="AS11" s="62" t="s">
        <v>73</v>
      </c>
      <c r="AT11" s="62" t="s">
        <v>74</v>
      </c>
      <c r="AU11" s="62" t="s">
        <v>58</v>
      </c>
      <c r="AV11" s="62" t="s">
        <v>59</v>
      </c>
      <c r="AW11" s="62" t="s">
        <v>60</v>
      </c>
      <c r="AX11" s="63" t="s">
        <v>75</v>
      </c>
      <c r="AY11" s="63" t="s">
        <v>76</v>
      </c>
      <c r="AZ11" s="64" t="s">
        <v>61</v>
      </c>
      <c r="BA11" s="62" t="s">
        <v>62</v>
      </c>
    </row>
    <row r="12" spans="1:67" ht="12.75" hidden="1" customHeight="1">
      <c r="A12" s="38"/>
      <c r="B12" s="38"/>
      <c r="C12" s="38"/>
      <c r="AQ12" s="39"/>
    </row>
    <row r="13" spans="1:67" ht="12.75" hidden="1" customHeight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F13" s="37" t="e">
        <f>AF$8*$AC13</f>
        <v>#REF!</v>
      </c>
      <c r="AG13" s="37" t="e">
        <f t="shared" ref="AG13:AO21" si="2">AG$8*$AC13</f>
        <v>#REF!</v>
      </c>
      <c r="AH13" s="37" t="e">
        <f t="shared" si="2"/>
        <v>#REF!</v>
      </c>
      <c r="AI13" s="37" t="e">
        <f t="shared" si="2"/>
        <v>#REF!</v>
      </c>
      <c r="AJ13" s="37" t="e">
        <f t="shared" si="2"/>
        <v>#REF!</v>
      </c>
      <c r="AK13" s="37" t="e">
        <f t="shared" si="2"/>
        <v>#REF!</v>
      </c>
      <c r="AL13" s="37" t="e">
        <f t="shared" si="2"/>
        <v>#REF!</v>
      </c>
      <c r="AM13" s="37" t="e">
        <f t="shared" si="2"/>
        <v>#REF!</v>
      </c>
      <c r="AN13" s="37" t="e">
        <f t="shared" si="2"/>
        <v>#REF!</v>
      </c>
      <c r="AO13" s="37" t="e">
        <f t="shared" si="2"/>
        <v>#REF!</v>
      </c>
      <c r="AQ13" s="39"/>
      <c r="AR13" s="37" t="e">
        <f>AR$8*$AC13</f>
        <v>#REF!</v>
      </c>
      <c r="AS13" s="37" t="e">
        <f t="shared" ref="AS13:BA21" si="3">AS$8*$AC13</f>
        <v>#REF!</v>
      </c>
      <c r="AT13" s="37" t="e">
        <f t="shared" si="3"/>
        <v>#REF!</v>
      </c>
      <c r="AU13" s="37" t="e">
        <f t="shared" si="3"/>
        <v>#REF!</v>
      </c>
      <c r="AV13" s="37" t="e">
        <f t="shared" si="3"/>
        <v>#REF!</v>
      </c>
      <c r="AW13" s="37" t="e">
        <f t="shared" si="3"/>
        <v>#REF!</v>
      </c>
      <c r="AX13" s="37" t="e">
        <f t="shared" si="3"/>
        <v>#REF!</v>
      </c>
      <c r="AY13" s="37" t="e">
        <f t="shared" si="3"/>
        <v>#REF!</v>
      </c>
      <c r="AZ13" s="37" t="e">
        <f t="shared" si="3"/>
        <v>#REF!</v>
      </c>
      <c r="BA13" s="37" t="e">
        <f t="shared" si="3"/>
        <v>#REF!</v>
      </c>
    </row>
    <row r="14" spans="1:67" ht="12.75" hidden="1" customHeight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 t="shared" ref="AF14:AF21" si="4">AF$8*$AC14</f>
        <v>#REF!</v>
      </c>
      <c r="AG14" s="37" t="e">
        <f t="shared" si="2"/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 t="shared" ref="AR14:AR21" si="5">AR$8*$AC14</f>
        <v>#REF!</v>
      </c>
      <c r="AS14" s="37" t="e">
        <f t="shared" si="3"/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t="12.75" hidden="1" customHeight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si="4"/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si="5"/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t="12.75" hidden="1" customHeight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t="12.75" hidden="1" customHeight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t="12.75" hidden="1" customHeight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t="12.75" hidden="1" customHeight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t="12.75" hidden="1" customHeight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t="12.75" hidden="1" customHeight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t="12.75" hidden="1" customHeight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Q22" s="39"/>
    </row>
    <row r="23" spans="1:53" ht="12.75" hidden="1" customHeight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t="12.75" hidden="1" customHeight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F24" s="37" t="e">
        <f t="shared" ref="AF24:AO32" si="6">AF$8*$AC24</f>
        <v>#REF!</v>
      </c>
      <c r="AG24" s="37" t="e">
        <f t="shared" si="6"/>
        <v>#REF!</v>
      </c>
      <c r="AH24" s="37" t="e">
        <f t="shared" si="6"/>
        <v>#REF!</v>
      </c>
      <c r="AI24" s="37" t="e">
        <f t="shared" si="6"/>
        <v>#REF!</v>
      </c>
      <c r="AJ24" s="37" t="e">
        <f t="shared" si="6"/>
        <v>#REF!</v>
      </c>
      <c r="AK24" s="37" t="e">
        <f t="shared" si="6"/>
        <v>#REF!</v>
      </c>
      <c r="AL24" s="37" t="e">
        <f t="shared" si="6"/>
        <v>#REF!</v>
      </c>
      <c r="AM24" s="37" t="e">
        <f t="shared" si="6"/>
        <v>#REF!</v>
      </c>
      <c r="AN24" s="37" t="e">
        <f t="shared" si="6"/>
        <v>#REF!</v>
      </c>
      <c r="AO24" s="37" t="e">
        <f t="shared" si="6"/>
        <v>#REF!</v>
      </c>
      <c r="AQ24" s="39"/>
      <c r="AR24" s="37" t="e">
        <f t="shared" ref="AR24:BA32" si="7">AR$8*$AC24</f>
        <v>#REF!</v>
      </c>
      <c r="AS24" s="37" t="e">
        <f t="shared" si="7"/>
        <v>#REF!</v>
      </c>
      <c r="AT24" s="37" t="e">
        <f t="shared" si="7"/>
        <v>#REF!</v>
      </c>
      <c r="AU24" s="37" t="e">
        <f t="shared" si="7"/>
        <v>#REF!</v>
      </c>
      <c r="AV24" s="37" t="e">
        <f t="shared" si="7"/>
        <v>#REF!</v>
      </c>
      <c r="AW24" s="37" t="e">
        <f t="shared" si="7"/>
        <v>#REF!</v>
      </c>
      <c r="AX24" s="37" t="e">
        <f t="shared" si="7"/>
        <v>#REF!</v>
      </c>
      <c r="AY24" s="37" t="e">
        <f t="shared" si="7"/>
        <v>#REF!</v>
      </c>
      <c r="AZ24" s="37" t="e">
        <f t="shared" si="7"/>
        <v>#REF!</v>
      </c>
      <c r="BA24" s="37" t="e">
        <f t="shared" si="7"/>
        <v>#REF!</v>
      </c>
    </row>
    <row r="25" spans="1:53" ht="12.75" hidden="1" customHeight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si="6"/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si="7"/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t="12.75" hidden="1" customHeight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t="12.75" hidden="1" customHeight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t="12.75" hidden="1" customHeight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t="12.75" hidden="1" customHeight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t="12.75" hidden="1" customHeight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t="12.75" hidden="1" customHeight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t="12.75" hidden="1" customHeight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t="12.75" hidden="1" customHeight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Q33" s="39"/>
    </row>
    <row r="34" spans="1:53" ht="12.75" hidden="1" customHeight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t="12.75" hidden="1" customHeight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F35" s="37" t="e">
        <f t="shared" ref="AF35:AO43" si="8">AF$8*$AC35</f>
        <v>#REF!</v>
      </c>
      <c r="AG35" s="37" t="e">
        <f t="shared" si="8"/>
        <v>#REF!</v>
      </c>
      <c r="AH35" s="37" t="e">
        <f t="shared" si="8"/>
        <v>#REF!</v>
      </c>
      <c r="AI35" s="37" t="e">
        <f t="shared" si="8"/>
        <v>#REF!</v>
      </c>
      <c r="AJ35" s="37" t="e">
        <f t="shared" si="8"/>
        <v>#REF!</v>
      </c>
      <c r="AK35" s="37" t="e">
        <f t="shared" si="8"/>
        <v>#REF!</v>
      </c>
      <c r="AL35" s="37" t="e">
        <f t="shared" si="8"/>
        <v>#REF!</v>
      </c>
      <c r="AM35" s="37" t="e">
        <f t="shared" si="8"/>
        <v>#REF!</v>
      </c>
      <c r="AN35" s="37" t="e">
        <f t="shared" si="8"/>
        <v>#REF!</v>
      </c>
      <c r="AO35" s="37" t="e">
        <f t="shared" si="8"/>
        <v>#REF!</v>
      </c>
      <c r="AQ35" s="39"/>
      <c r="AR35" s="37" t="e">
        <f t="shared" ref="AR35:BA43" si="9">AR$8*$AC35</f>
        <v>#REF!</v>
      </c>
      <c r="AS35" s="37" t="e">
        <f t="shared" si="9"/>
        <v>#REF!</v>
      </c>
      <c r="AT35" s="37" t="e">
        <f t="shared" si="9"/>
        <v>#REF!</v>
      </c>
      <c r="AU35" s="37" t="e">
        <f t="shared" si="9"/>
        <v>#REF!</v>
      </c>
      <c r="AV35" s="37" t="e">
        <f t="shared" si="9"/>
        <v>#REF!</v>
      </c>
      <c r="AW35" s="37" t="e">
        <f t="shared" si="9"/>
        <v>#REF!</v>
      </c>
      <c r="AX35" s="37" t="e">
        <f t="shared" si="9"/>
        <v>#REF!</v>
      </c>
      <c r="AY35" s="37" t="e">
        <f t="shared" si="9"/>
        <v>#REF!</v>
      </c>
      <c r="AZ35" s="37" t="e">
        <f t="shared" si="9"/>
        <v>#REF!</v>
      </c>
      <c r="BA35" s="37" t="e">
        <f t="shared" si="9"/>
        <v>#REF!</v>
      </c>
    </row>
    <row r="36" spans="1:53" ht="12.75" hidden="1" customHeight="1">
      <c r="AA36" s="65"/>
      <c r="AB36" s="66" t="s">
        <v>32</v>
      </c>
      <c r="AC36" s="66">
        <v>0</v>
      </c>
      <c r="AD36" s="66"/>
      <c r="AE36" s="66"/>
      <c r="AF36" s="37" t="e">
        <f t="shared" si="8"/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si="9"/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t="12.75" hidden="1" customHeight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t="12.75" hidden="1" customHeight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t="12.75" hidden="1" customHeight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t="12.75" hidden="1" customHeight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t="12.75" hidden="1" customHeight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t="12.75" hidden="1" customHeight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t="12.75" hidden="1" customHeight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t="12.75" hidden="1" customHeight="1">
      <c r="AA44" s="65"/>
      <c r="AB44" s="66" t="s">
        <v>40</v>
      </c>
      <c r="AC44" s="66">
        <v>14.14584</v>
      </c>
      <c r="AD44" s="66"/>
      <c r="AE44" s="66"/>
      <c r="AQ44" s="39"/>
    </row>
    <row r="45" spans="1:53" ht="12.75" hidden="1" customHeight="1">
      <c r="AQ45" s="39"/>
    </row>
    <row r="46" spans="1:53" ht="63.75" hidden="1" customHeight="1">
      <c r="AF46" s="62" t="s">
        <v>55</v>
      </c>
      <c r="AG46" s="62" t="s">
        <v>73</v>
      </c>
      <c r="AH46" s="62" t="s">
        <v>57</v>
      </c>
      <c r="AI46" s="62" t="s">
        <v>58</v>
      </c>
      <c r="AJ46" s="62" t="s">
        <v>59</v>
      </c>
      <c r="AK46" s="62" t="s">
        <v>60</v>
      </c>
      <c r="AL46" s="63" t="s">
        <v>75</v>
      </c>
      <c r="AM46" s="63" t="s">
        <v>76</v>
      </c>
      <c r="AN46" s="63" t="s">
        <v>61</v>
      </c>
      <c r="AO46" s="63" t="s">
        <v>62</v>
      </c>
      <c r="AP46" s="63"/>
      <c r="AQ46" s="44"/>
      <c r="AR46" s="62" t="s">
        <v>55</v>
      </c>
      <c r="AS46" s="62" t="s">
        <v>73</v>
      </c>
      <c r="AT46" s="62" t="s">
        <v>74</v>
      </c>
      <c r="AU46" s="62" t="s">
        <v>58</v>
      </c>
      <c r="AV46" s="62" t="s">
        <v>59</v>
      </c>
      <c r="AW46" s="62" t="s">
        <v>60</v>
      </c>
      <c r="AX46" s="63" t="s">
        <v>75</v>
      </c>
      <c r="AY46" s="63" t="s">
        <v>76</v>
      </c>
      <c r="AZ46" s="64" t="s">
        <v>61</v>
      </c>
      <c r="BA46" s="62" t="s">
        <v>62</v>
      </c>
    </row>
    <row r="47" spans="1:53" ht="12.75" hidden="1" customHeight="1">
      <c r="AA47" s="67" t="s">
        <v>43</v>
      </c>
      <c r="AB47" s="68"/>
      <c r="AC47" s="69"/>
      <c r="AD47" s="69"/>
      <c r="AE47" s="69"/>
      <c r="AG47" s="71"/>
      <c r="AQ47" s="39"/>
    </row>
    <row r="48" spans="1:53" ht="12.75" hidden="1" customHeight="1">
      <c r="AA48" s="70" t="s">
        <v>44</v>
      </c>
      <c r="AB48" s="36"/>
      <c r="AF48" s="71" t="e">
        <f t="shared" ref="AF48:AO48" si="10">AF13+AF15+AF16</f>
        <v>#REF!</v>
      </c>
      <c r="AG48" s="71" t="e">
        <f t="shared" si="10"/>
        <v>#REF!</v>
      </c>
      <c r="AH48" s="71" t="e">
        <f t="shared" si="10"/>
        <v>#REF!</v>
      </c>
      <c r="AI48" s="71" t="e">
        <f t="shared" si="10"/>
        <v>#REF!</v>
      </c>
      <c r="AJ48" s="71" t="e">
        <f t="shared" si="10"/>
        <v>#REF!</v>
      </c>
      <c r="AK48" s="71" t="e">
        <f t="shared" si="10"/>
        <v>#REF!</v>
      </c>
      <c r="AL48" s="71" t="e">
        <f t="shared" si="10"/>
        <v>#REF!</v>
      </c>
      <c r="AM48" s="71" t="e">
        <f t="shared" si="10"/>
        <v>#REF!</v>
      </c>
      <c r="AN48" s="71" t="e">
        <f t="shared" si="10"/>
        <v>#REF!</v>
      </c>
      <c r="AO48" s="71" t="e">
        <f t="shared" si="10"/>
        <v>#REF!</v>
      </c>
      <c r="AP48" s="71"/>
      <c r="AQ48" s="71"/>
      <c r="AR48" s="71" t="e">
        <f t="shared" ref="AR48:BA48" si="11">AR13+AR15+AR16</f>
        <v>#REF!</v>
      </c>
      <c r="AS48" s="71" t="e">
        <f t="shared" si="11"/>
        <v>#REF!</v>
      </c>
      <c r="AT48" s="71" t="e">
        <f t="shared" si="11"/>
        <v>#REF!</v>
      </c>
      <c r="AU48" s="71" t="e">
        <f t="shared" si="11"/>
        <v>#REF!</v>
      </c>
      <c r="AV48" s="71" t="e">
        <f t="shared" si="11"/>
        <v>#REF!</v>
      </c>
      <c r="AW48" s="71" t="e">
        <f t="shared" si="11"/>
        <v>#REF!</v>
      </c>
      <c r="AX48" s="71" t="e">
        <f t="shared" si="11"/>
        <v>#REF!</v>
      </c>
      <c r="AY48" s="71" t="e">
        <f t="shared" si="11"/>
        <v>#REF!</v>
      </c>
      <c r="AZ48" s="71" t="e">
        <f t="shared" si="11"/>
        <v>#REF!</v>
      </c>
      <c r="BA48" s="71" t="e">
        <f t="shared" si="11"/>
        <v>#REF!</v>
      </c>
    </row>
    <row r="49" spans="27:53" ht="12.75" hidden="1" customHeight="1">
      <c r="AA49" s="72" t="s">
        <v>29</v>
      </c>
      <c r="AB49" s="36"/>
      <c r="AF49" s="71" t="e">
        <f t="shared" ref="AF49:AO49" si="12">AF24+AF26+AF27</f>
        <v>#REF!</v>
      </c>
      <c r="AG49" s="71" t="e">
        <f t="shared" si="12"/>
        <v>#REF!</v>
      </c>
      <c r="AH49" s="71" t="e">
        <f t="shared" si="12"/>
        <v>#REF!</v>
      </c>
      <c r="AI49" s="71" t="e">
        <f t="shared" si="12"/>
        <v>#REF!</v>
      </c>
      <c r="AJ49" s="71" t="e">
        <f t="shared" si="12"/>
        <v>#REF!</v>
      </c>
      <c r="AK49" s="71" t="e">
        <f t="shared" si="12"/>
        <v>#REF!</v>
      </c>
      <c r="AL49" s="71" t="e">
        <f t="shared" si="12"/>
        <v>#REF!</v>
      </c>
      <c r="AM49" s="71" t="e">
        <f t="shared" si="12"/>
        <v>#REF!</v>
      </c>
      <c r="AN49" s="71" t="e">
        <f t="shared" si="12"/>
        <v>#REF!</v>
      </c>
      <c r="AO49" s="71" t="e">
        <f t="shared" si="12"/>
        <v>#REF!</v>
      </c>
      <c r="AP49" s="71"/>
      <c r="AQ49" s="71"/>
      <c r="AR49" s="71" t="e">
        <f t="shared" ref="AR49:BA49" si="13">AR24+AR26+AR27</f>
        <v>#REF!</v>
      </c>
      <c r="AS49" s="71" t="e">
        <f t="shared" si="13"/>
        <v>#REF!</v>
      </c>
      <c r="AT49" s="71" t="e">
        <f t="shared" si="13"/>
        <v>#REF!</v>
      </c>
      <c r="AU49" s="71" t="e">
        <f t="shared" si="13"/>
        <v>#REF!</v>
      </c>
      <c r="AV49" s="71" t="e">
        <f t="shared" si="13"/>
        <v>#REF!</v>
      </c>
      <c r="AW49" s="71" t="e">
        <f t="shared" si="13"/>
        <v>#REF!</v>
      </c>
      <c r="AX49" s="71" t="e">
        <f t="shared" si="13"/>
        <v>#REF!</v>
      </c>
      <c r="AY49" s="71" t="e">
        <f t="shared" si="13"/>
        <v>#REF!</v>
      </c>
      <c r="AZ49" s="71" t="e">
        <f t="shared" si="13"/>
        <v>#REF!</v>
      </c>
      <c r="BA49" s="71" t="e">
        <f t="shared" si="13"/>
        <v>#REF!</v>
      </c>
    </row>
    <row r="50" spans="27:53" ht="12.75" hidden="1" customHeight="1">
      <c r="AA50" s="72" t="s">
        <v>41</v>
      </c>
      <c r="AB50" s="36"/>
      <c r="AF50" s="71" t="e">
        <f t="shared" ref="AF50:AO50" si="14">AF35+AF37+AF38</f>
        <v>#REF!</v>
      </c>
      <c r="AG50" s="71" t="e">
        <f t="shared" si="14"/>
        <v>#REF!</v>
      </c>
      <c r="AH50" s="71" t="e">
        <f t="shared" si="14"/>
        <v>#REF!</v>
      </c>
      <c r="AI50" s="71" t="e">
        <f t="shared" si="14"/>
        <v>#REF!</v>
      </c>
      <c r="AJ50" s="71" t="e">
        <f t="shared" si="14"/>
        <v>#REF!</v>
      </c>
      <c r="AK50" s="71" t="e">
        <f t="shared" si="14"/>
        <v>#REF!</v>
      </c>
      <c r="AL50" s="71" t="e">
        <f t="shared" si="14"/>
        <v>#REF!</v>
      </c>
      <c r="AM50" s="71" t="e">
        <f t="shared" si="14"/>
        <v>#REF!</v>
      </c>
      <c r="AN50" s="71" t="e">
        <f t="shared" si="14"/>
        <v>#REF!</v>
      </c>
      <c r="AO50" s="71" t="e">
        <f t="shared" si="14"/>
        <v>#REF!</v>
      </c>
      <c r="AP50" s="71"/>
      <c r="AQ50" s="71"/>
      <c r="AR50" s="71" t="e">
        <f t="shared" ref="AR50:BA50" si="15">AR35+AR37+AR38</f>
        <v>#REF!</v>
      </c>
      <c r="AS50" s="71" t="e">
        <f t="shared" si="15"/>
        <v>#REF!</v>
      </c>
      <c r="AT50" s="71" t="e">
        <f t="shared" si="15"/>
        <v>#REF!</v>
      </c>
      <c r="AU50" s="71" t="e">
        <f t="shared" si="15"/>
        <v>#REF!</v>
      </c>
      <c r="AV50" s="71" t="e">
        <f t="shared" si="15"/>
        <v>#REF!</v>
      </c>
      <c r="AW50" s="71" t="e">
        <f t="shared" si="15"/>
        <v>#REF!</v>
      </c>
      <c r="AX50" s="71" t="e">
        <f t="shared" si="15"/>
        <v>#REF!</v>
      </c>
      <c r="AY50" s="71" t="e">
        <f t="shared" si="15"/>
        <v>#REF!</v>
      </c>
      <c r="AZ50" s="71" t="e">
        <f t="shared" si="15"/>
        <v>#REF!</v>
      </c>
      <c r="BA50" s="71" t="e">
        <f t="shared" si="15"/>
        <v>#REF!</v>
      </c>
    </row>
    <row r="51" spans="27:53" ht="12.75" hidden="1" customHeight="1">
      <c r="AA51" s="72" t="s">
        <v>42</v>
      </c>
      <c r="AB51" s="36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1"/>
      <c r="AT51" s="71"/>
      <c r="AU51" s="71"/>
      <c r="AV51" s="71"/>
      <c r="AW51" s="71"/>
      <c r="AX51" s="71"/>
      <c r="AY51" s="71"/>
      <c r="AZ51" s="71"/>
      <c r="BA51" s="71"/>
    </row>
    <row r="52" spans="27:53" ht="12.75" hidden="1" customHeight="1">
      <c r="AA52" s="70" t="s">
        <v>45</v>
      </c>
      <c r="AB52" s="36"/>
      <c r="AF52" s="71" t="e">
        <f t="shared" ref="AF52:AO52" si="16">AF13+AF15+AF17+AF19</f>
        <v>#REF!</v>
      </c>
      <c r="AG52" s="71" t="e">
        <f t="shared" si="16"/>
        <v>#REF!</v>
      </c>
      <c r="AH52" s="71" t="e">
        <f t="shared" si="16"/>
        <v>#REF!</v>
      </c>
      <c r="AI52" s="71" t="e">
        <f t="shared" si="16"/>
        <v>#REF!</v>
      </c>
      <c r="AJ52" s="71" t="e">
        <f t="shared" si="16"/>
        <v>#REF!</v>
      </c>
      <c r="AK52" s="71" t="e">
        <f t="shared" si="16"/>
        <v>#REF!</v>
      </c>
      <c r="AL52" s="71" t="e">
        <f t="shared" si="16"/>
        <v>#REF!</v>
      </c>
      <c r="AM52" s="71" t="e">
        <f t="shared" si="16"/>
        <v>#REF!</v>
      </c>
      <c r="AN52" s="71" t="e">
        <f t="shared" si="16"/>
        <v>#REF!</v>
      </c>
      <c r="AO52" s="71" t="e">
        <f t="shared" si="16"/>
        <v>#REF!</v>
      </c>
      <c r="AP52" s="71"/>
      <c r="AQ52" s="71"/>
      <c r="AR52" s="71" t="e">
        <f t="shared" ref="AR52:BA52" si="17">AR13+AR15+AR17+AR19</f>
        <v>#REF!</v>
      </c>
      <c r="AS52" s="71" t="e">
        <f t="shared" si="17"/>
        <v>#REF!</v>
      </c>
      <c r="AT52" s="71" t="e">
        <f t="shared" si="17"/>
        <v>#REF!</v>
      </c>
      <c r="AU52" s="71" t="e">
        <f t="shared" si="17"/>
        <v>#REF!</v>
      </c>
      <c r="AV52" s="71" t="e">
        <f t="shared" si="17"/>
        <v>#REF!</v>
      </c>
      <c r="AW52" s="71" t="e">
        <f t="shared" si="17"/>
        <v>#REF!</v>
      </c>
      <c r="AX52" s="71" t="e">
        <f t="shared" si="17"/>
        <v>#REF!</v>
      </c>
      <c r="AY52" s="71" t="e">
        <f t="shared" si="17"/>
        <v>#REF!</v>
      </c>
      <c r="AZ52" s="71" t="e">
        <f t="shared" si="17"/>
        <v>#REF!</v>
      </c>
      <c r="BA52" s="71" t="e">
        <f t="shared" si="17"/>
        <v>#REF!</v>
      </c>
    </row>
    <row r="53" spans="27:53" ht="12.75" hidden="1" customHeight="1">
      <c r="AA53" s="72" t="s">
        <v>29</v>
      </c>
      <c r="AB53" s="36"/>
      <c r="AF53" s="71" t="e">
        <f t="shared" ref="AF53:AO53" si="18">AF24+AF26+AF28+AF30</f>
        <v>#REF!</v>
      </c>
      <c r="AG53" s="71" t="e">
        <f t="shared" si="18"/>
        <v>#REF!</v>
      </c>
      <c r="AH53" s="71" t="e">
        <f t="shared" si="18"/>
        <v>#REF!</v>
      </c>
      <c r="AI53" s="71" t="e">
        <f t="shared" si="18"/>
        <v>#REF!</v>
      </c>
      <c r="AJ53" s="71" t="e">
        <f t="shared" si="18"/>
        <v>#REF!</v>
      </c>
      <c r="AK53" s="71" t="e">
        <f t="shared" si="18"/>
        <v>#REF!</v>
      </c>
      <c r="AL53" s="71" t="e">
        <f t="shared" si="18"/>
        <v>#REF!</v>
      </c>
      <c r="AM53" s="71" t="e">
        <f t="shared" si="18"/>
        <v>#REF!</v>
      </c>
      <c r="AN53" s="71" t="e">
        <f t="shared" si="18"/>
        <v>#REF!</v>
      </c>
      <c r="AO53" s="71" t="e">
        <f t="shared" si="18"/>
        <v>#REF!</v>
      </c>
      <c r="AP53" s="71"/>
      <c r="AQ53" s="71"/>
      <c r="AR53" s="71" t="e">
        <f t="shared" ref="AR53:BA53" si="19">AR24+AR26+AR28+AR30</f>
        <v>#REF!</v>
      </c>
      <c r="AS53" s="71" t="e">
        <f t="shared" si="19"/>
        <v>#REF!</v>
      </c>
      <c r="AT53" s="71" t="e">
        <f t="shared" si="19"/>
        <v>#REF!</v>
      </c>
      <c r="AU53" s="71" t="e">
        <f t="shared" si="19"/>
        <v>#REF!</v>
      </c>
      <c r="AV53" s="71" t="e">
        <f t="shared" si="19"/>
        <v>#REF!</v>
      </c>
      <c r="AW53" s="71" t="e">
        <f t="shared" si="19"/>
        <v>#REF!</v>
      </c>
      <c r="AX53" s="71" t="e">
        <f t="shared" si="19"/>
        <v>#REF!</v>
      </c>
      <c r="AY53" s="71" t="e">
        <f t="shared" si="19"/>
        <v>#REF!</v>
      </c>
      <c r="AZ53" s="71" t="e">
        <f t="shared" si="19"/>
        <v>#REF!</v>
      </c>
      <c r="BA53" s="71" t="e">
        <f t="shared" si="19"/>
        <v>#REF!</v>
      </c>
    </row>
    <row r="54" spans="27:53" ht="12.75" hidden="1" customHeight="1">
      <c r="AA54" s="72" t="s">
        <v>41</v>
      </c>
      <c r="AB54" s="36"/>
      <c r="AF54" s="71" t="e">
        <f t="shared" ref="AF54:AO54" si="20">AF35+AF37+AF39+AF41</f>
        <v>#REF!</v>
      </c>
      <c r="AG54" s="71" t="e">
        <f t="shared" si="20"/>
        <v>#REF!</v>
      </c>
      <c r="AH54" s="71" t="e">
        <f t="shared" si="20"/>
        <v>#REF!</v>
      </c>
      <c r="AI54" s="71" t="e">
        <f t="shared" si="20"/>
        <v>#REF!</v>
      </c>
      <c r="AJ54" s="71" t="e">
        <f t="shared" si="20"/>
        <v>#REF!</v>
      </c>
      <c r="AK54" s="71" t="e">
        <f t="shared" si="20"/>
        <v>#REF!</v>
      </c>
      <c r="AL54" s="71" t="e">
        <f t="shared" si="20"/>
        <v>#REF!</v>
      </c>
      <c r="AM54" s="71" t="e">
        <f t="shared" si="20"/>
        <v>#REF!</v>
      </c>
      <c r="AN54" s="71" t="e">
        <f t="shared" si="20"/>
        <v>#REF!</v>
      </c>
      <c r="AO54" s="71" t="e">
        <f t="shared" si="20"/>
        <v>#REF!</v>
      </c>
      <c r="AP54" s="71"/>
      <c r="AQ54" s="71"/>
      <c r="AR54" s="71" t="e">
        <f t="shared" ref="AR54:BA54" si="21">AR35+AR37+AR39+AR41</f>
        <v>#REF!</v>
      </c>
      <c r="AS54" s="71" t="e">
        <f t="shared" si="21"/>
        <v>#REF!</v>
      </c>
      <c r="AT54" s="71" t="e">
        <f t="shared" si="21"/>
        <v>#REF!</v>
      </c>
      <c r="AU54" s="71" t="e">
        <f t="shared" si="21"/>
        <v>#REF!</v>
      </c>
      <c r="AV54" s="71" t="e">
        <f t="shared" si="21"/>
        <v>#REF!</v>
      </c>
      <c r="AW54" s="71" t="e">
        <f t="shared" si="21"/>
        <v>#REF!</v>
      </c>
      <c r="AX54" s="71" t="e">
        <f t="shared" si="21"/>
        <v>#REF!</v>
      </c>
      <c r="AY54" s="71" t="e">
        <f t="shared" si="21"/>
        <v>#REF!</v>
      </c>
      <c r="AZ54" s="71" t="e">
        <f t="shared" si="21"/>
        <v>#REF!</v>
      </c>
      <c r="BA54" s="71" t="e">
        <f t="shared" si="21"/>
        <v>#REF!</v>
      </c>
    </row>
    <row r="55" spans="27:53" ht="12.75" hidden="1" customHeight="1">
      <c r="AA55" s="72" t="s">
        <v>42</v>
      </c>
      <c r="AB55" s="36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</row>
    <row r="56" spans="27:53" ht="12.75" hidden="1" customHeight="1">
      <c r="AA56" s="70" t="s">
        <v>46</v>
      </c>
      <c r="AB56" s="36"/>
      <c r="AF56" s="71" t="e">
        <f t="shared" ref="AF56:AO56" si="22">AF13+AF15+AF17+AF18+AF20</f>
        <v>#REF!</v>
      </c>
      <c r="AG56" s="71" t="e">
        <f t="shared" si="22"/>
        <v>#REF!</v>
      </c>
      <c r="AH56" s="71" t="e">
        <f t="shared" si="22"/>
        <v>#REF!</v>
      </c>
      <c r="AI56" s="71" t="e">
        <f t="shared" si="22"/>
        <v>#REF!</v>
      </c>
      <c r="AJ56" s="71" t="e">
        <f t="shared" si="22"/>
        <v>#REF!</v>
      </c>
      <c r="AK56" s="71" t="e">
        <f t="shared" si="22"/>
        <v>#REF!</v>
      </c>
      <c r="AL56" s="71" t="e">
        <f t="shared" si="22"/>
        <v>#REF!</v>
      </c>
      <c r="AM56" s="71" t="e">
        <f t="shared" si="22"/>
        <v>#REF!</v>
      </c>
      <c r="AN56" s="71" t="e">
        <f t="shared" si="22"/>
        <v>#REF!</v>
      </c>
      <c r="AO56" s="71" t="e">
        <f t="shared" si="22"/>
        <v>#REF!</v>
      </c>
      <c r="AP56" s="71"/>
      <c r="AQ56" s="71"/>
      <c r="AR56" s="71" t="e">
        <f t="shared" ref="AR56:BA56" si="23">AR13+AR15+AR17+AR18+AR20</f>
        <v>#REF!</v>
      </c>
      <c r="AS56" s="71" t="e">
        <f t="shared" si="23"/>
        <v>#REF!</v>
      </c>
      <c r="AT56" s="71" t="e">
        <f t="shared" si="23"/>
        <v>#REF!</v>
      </c>
      <c r="AU56" s="71" t="e">
        <f t="shared" si="23"/>
        <v>#REF!</v>
      </c>
      <c r="AV56" s="71" t="e">
        <f t="shared" si="23"/>
        <v>#REF!</v>
      </c>
      <c r="AW56" s="71" t="e">
        <f t="shared" si="23"/>
        <v>#REF!</v>
      </c>
      <c r="AX56" s="71" t="e">
        <f t="shared" si="23"/>
        <v>#REF!</v>
      </c>
      <c r="AY56" s="71" t="e">
        <f t="shared" si="23"/>
        <v>#REF!</v>
      </c>
      <c r="AZ56" s="71" t="e">
        <f t="shared" si="23"/>
        <v>#REF!</v>
      </c>
      <c r="BA56" s="71" t="e">
        <f t="shared" si="23"/>
        <v>#REF!</v>
      </c>
    </row>
    <row r="57" spans="27:53" ht="12.75" hidden="1" customHeight="1">
      <c r="AA57" s="72" t="s">
        <v>29</v>
      </c>
      <c r="AB57" s="36"/>
      <c r="AF57" s="71" t="e">
        <f t="shared" ref="AF57:AO57" si="24">AF24+AF26+AF28+AF29+AF31</f>
        <v>#REF!</v>
      </c>
      <c r="AG57" s="71" t="e">
        <f t="shared" si="24"/>
        <v>#REF!</v>
      </c>
      <c r="AH57" s="71" t="e">
        <f t="shared" si="24"/>
        <v>#REF!</v>
      </c>
      <c r="AI57" s="71" t="e">
        <f t="shared" si="24"/>
        <v>#REF!</v>
      </c>
      <c r="AJ57" s="71" t="e">
        <f t="shared" si="24"/>
        <v>#REF!</v>
      </c>
      <c r="AK57" s="71" t="e">
        <f t="shared" si="24"/>
        <v>#REF!</v>
      </c>
      <c r="AL57" s="71" t="e">
        <f t="shared" si="24"/>
        <v>#REF!</v>
      </c>
      <c r="AM57" s="71" t="e">
        <f t="shared" si="24"/>
        <v>#REF!</v>
      </c>
      <c r="AN57" s="71" t="e">
        <f t="shared" si="24"/>
        <v>#REF!</v>
      </c>
      <c r="AO57" s="71" t="e">
        <f t="shared" si="24"/>
        <v>#REF!</v>
      </c>
      <c r="AP57" s="71"/>
      <c r="AQ57" s="71"/>
      <c r="AR57" s="71" t="e">
        <f t="shared" ref="AR57:BA57" si="25">AR24+AR26+AR28+AR29+AR31</f>
        <v>#REF!</v>
      </c>
      <c r="AS57" s="71" t="e">
        <f t="shared" si="25"/>
        <v>#REF!</v>
      </c>
      <c r="AT57" s="71" t="e">
        <f t="shared" si="25"/>
        <v>#REF!</v>
      </c>
      <c r="AU57" s="71" t="e">
        <f t="shared" si="25"/>
        <v>#REF!</v>
      </c>
      <c r="AV57" s="71" t="e">
        <f t="shared" si="25"/>
        <v>#REF!</v>
      </c>
      <c r="AW57" s="71" t="e">
        <f t="shared" si="25"/>
        <v>#REF!</v>
      </c>
      <c r="AX57" s="71" t="e">
        <f t="shared" si="25"/>
        <v>#REF!</v>
      </c>
      <c r="AY57" s="71" t="e">
        <f t="shared" si="25"/>
        <v>#REF!</v>
      </c>
      <c r="AZ57" s="71" t="e">
        <f t="shared" si="25"/>
        <v>#REF!</v>
      </c>
      <c r="BA57" s="71" t="e">
        <f t="shared" si="25"/>
        <v>#REF!</v>
      </c>
    </row>
    <row r="58" spans="27:53" ht="12.75" hidden="1" customHeight="1">
      <c r="AA58" s="72" t="s">
        <v>41</v>
      </c>
      <c r="AB58" s="36"/>
      <c r="AF58" s="71" t="e">
        <f t="shared" ref="AF58:AO58" si="26">AF35+AF37+AF39+AF40+AF42</f>
        <v>#REF!</v>
      </c>
      <c r="AG58" s="71" t="e">
        <f t="shared" si="26"/>
        <v>#REF!</v>
      </c>
      <c r="AH58" s="71" t="e">
        <f t="shared" si="26"/>
        <v>#REF!</v>
      </c>
      <c r="AI58" s="71" t="e">
        <f t="shared" si="26"/>
        <v>#REF!</v>
      </c>
      <c r="AJ58" s="71" t="e">
        <f t="shared" si="26"/>
        <v>#REF!</v>
      </c>
      <c r="AK58" s="71" t="e">
        <f t="shared" si="26"/>
        <v>#REF!</v>
      </c>
      <c r="AL58" s="71" t="e">
        <f t="shared" si="26"/>
        <v>#REF!</v>
      </c>
      <c r="AM58" s="71" t="e">
        <f t="shared" si="26"/>
        <v>#REF!</v>
      </c>
      <c r="AN58" s="71" t="e">
        <f t="shared" si="26"/>
        <v>#REF!</v>
      </c>
      <c r="AO58" s="71" t="e">
        <f t="shared" si="26"/>
        <v>#REF!</v>
      </c>
      <c r="AP58" s="71"/>
      <c r="AQ58" s="71"/>
      <c r="AR58" s="71" t="e">
        <f t="shared" ref="AR58:BA58" si="27">AR35+AR37+AR39+AR40+AR42</f>
        <v>#REF!</v>
      </c>
      <c r="AS58" s="71" t="e">
        <f t="shared" si="27"/>
        <v>#REF!</v>
      </c>
      <c r="AT58" s="71" t="e">
        <f t="shared" si="27"/>
        <v>#REF!</v>
      </c>
      <c r="AU58" s="71" t="e">
        <f t="shared" si="27"/>
        <v>#REF!</v>
      </c>
      <c r="AV58" s="71" t="e">
        <f t="shared" si="27"/>
        <v>#REF!</v>
      </c>
      <c r="AW58" s="71" t="e">
        <f t="shared" si="27"/>
        <v>#REF!</v>
      </c>
      <c r="AX58" s="71" t="e">
        <f t="shared" si="27"/>
        <v>#REF!</v>
      </c>
      <c r="AY58" s="71" t="e">
        <f t="shared" si="27"/>
        <v>#REF!</v>
      </c>
      <c r="AZ58" s="71" t="e">
        <f t="shared" si="27"/>
        <v>#REF!</v>
      </c>
      <c r="BA58" s="71" t="e">
        <f t="shared" si="27"/>
        <v>#REF!</v>
      </c>
    </row>
    <row r="59" spans="27:53" ht="12.75" hidden="1" customHeight="1">
      <c r="AA59" s="72" t="s">
        <v>42</v>
      </c>
      <c r="AB59" s="36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</row>
    <row r="60" spans="27:53" ht="12.75" hidden="1" customHeight="1">
      <c r="AA60" s="70" t="s">
        <v>47</v>
      </c>
      <c r="AB60" s="36"/>
      <c r="AF60" s="71" t="e">
        <f t="shared" ref="AF60:AO60" si="28">AF13+AF15+AF17+AF18+AF21</f>
        <v>#REF!</v>
      </c>
      <c r="AG60" s="71" t="e">
        <f t="shared" si="28"/>
        <v>#REF!</v>
      </c>
      <c r="AH60" s="71" t="e">
        <f t="shared" si="28"/>
        <v>#REF!</v>
      </c>
      <c r="AI60" s="71" t="e">
        <f t="shared" si="28"/>
        <v>#REF!</v>
      </c>
      <c r="AJ60" s="71" t="e">
        <f t="shared" si="28"/>
        <v>#REF!</v>
      </c>
      <c r="AK60" s="71" t="e">
        <f t="shared" si="28"/>
        <v>#REF!</v>
      </c>
      <c r="AL60" s="71" t="e">
        <f t="shared" si="28"/>
        <v>#REF!</v>
      </c>
      <c r="AM60" s="71" t="e">
        <f t="shared" si="28"/>
        <v>#REF!</v>
      </c>
      <c r="AN60" s="71" t="e">
        <f t="shared" si="28"/>
        <v>#REF!</v>
      </c>
      <c r="AO60" s="71" t="e">
        <f t="shared" si="28"/>
        <v>#REF!</v>
      </c>
      <c r="AP60" s="71"/>
      <c r="AQ60" s="71"/>
      <c r="AR60" s="71" t="e">
        <f t="shared" ref="AR60:BA60" si="29">AR13+AR15+AR17+AR18+AR21</f>
        <v>#REF!</v>
      </c>
      <c r="AS60" s="71" t="e">
        <f t="shared" si="29"/>
        <v>#REF!</v>
      </c>
      <c r="AT60" s="71" t="e">
        <f t="shared" si="29"/>
        <v>#REF!</v>
      </c>
      <c r="AU60" s="71" t="e">
        <f t="shared" si="29"/>
        <v>#REF!</v>
      </c>
      <c r="AV60" s="71" t="e">
        <f t="shared" si="29"/>
        <v>#REF!</v>
      </c>
      <c r="AW60" s="71" t="e">
        <f t="shared" si="29"/>
        <v>#REF!</v>
      </c>
      <c r="AX60" s="71" t="e">
        <f t="shared" si="29"/>
        <v>#REF!</v>
      </c>
      <c r="AY60" s="71" t="e">
        <f t="shared" si="29"/>
        <v>#REF!</v>
      </c>
      <c r="AZ60" s="71" t="e">
        <f t="shared" si="29"/>
        <v>#REF!</v>
      </c>
      <c r="BA60" s="71" t="e">
        <f t="shared" si="29"/>
        <v>#REF!</v>
      </c>
    </row>
    <row r="61" spans="27:53" ht="12.75" hidden="1" customHeight="1">
      <c r="AA61" s="72" t="s">
        <v>29</v>
      </c>
      <c r="AB61" s="36"/>
      <c r="AF61" s="71" t="e">
        <f t="shared" ref="AF61:AO61" si="30">AF24+AF26+AF28+AF29+AF32</f>
        <v>#REF!</v>
      </c>
      <c r="AG61" s="71" t="e">
        <f t="shared" si="30"/>
        <v>#REF!</v>
      </c>
      <c r="AH61" s="71" t="e">
        <f t="shared" si="30"/>
        <v>#REF!</v>
      </c>
      <c r="AI61" s="71" t="e">
        <f t="shared" si="30"/>
        <v>#REF!</v>
      </c>
      <c r="AJ61" s="71" t="e">
        <f t="shared" si="30"/>
        <v>#REF!</v>
      </c>
      <c r="AK61" s="71" t="e">
        <f t="shared" si="30"/>
        <v>#REF!</v>
      </c>
      <c r="AL61" s="71" t="e">
        <f t="shared" si="30"/>
        <v>#REF!</v>
      </c>
      <c r="AM61" s="71" t="e">
        <f t="shared" si="30"/>
        <v>#REF!</v>
      </c>
      <c r="AN61" s="71" t="e">
        <f t="shared" si="30"/>
        <v>#REF!</v>
      </c>
      <c r="AO61" s="71" t="e">
        <f t="shared" si="30"/>
        <v>#REF!</v>
      </c>
      <c r="AP61" s="71"/>
      <c r="AQ61" s="71"/>
      <c r="AR61" s="71" t="e">
        <f t="shared" ref="AR61:BA61" si="31">AR24+AR26+AR28+AR29+AR32</f>
        <v>#REF!</v>
      </c>
      <c r="AS61" s="71" t="e">
        <f t="shared" si="31"/>
        <v>#REF!</v>
      </c>
      <c r="AT61" s="71" t="e">
        <f t="shared" si="31"/>
        <v>#REF!</v>
      </c>
      <c r="AU61" s="71" t="e">
        <f t="shared" si="31"/>
        <v>#REF!</v>
      </c>
      <c r="AV61" s="71" t="e">
        <f t="shared" si="31"/>
        <v>#REF!</v>
      </c>
      <c r="AW61" s="71" t="e">
        <f t="shared" si="31"/>
        <v>#REF!</v>
      </c>
      <c r="AX61" s="71" t="e">
        <f t="shared" si="31"/>
        <v>#REF!</v>
      </c>
      <c r="AY61" s="71" t="e">
        <f t="shared" si="31"/>
        <v>#REF!</v>
      </c>
      <c r="AZ61" s="71" t="e">
        <f t="shared" si="31"/>
        <v>#REF!</v>
      </c>
      <c r="BA61" s="71" t="e">
        <f t="shared" si="31"/>
        <v>#REF!</v>
      </c>
    </row>
    <row r="62" spans="27:53" ht="12.75" hidden="1" customHeight="1">
      <c r="AA62" s="72" t="s">
        <v>41</v>
      </c>
      <c r="AB62" s="36"/>
      <c r="AF62" s="71" t="e">
        <f t="shared" ref="AF62:AO62" si="32">AF35+AF37+AF39+AF40+AF43</f>
        <v>#REF!</v>
      </c>
      <c r="AG62" s="71" t="e">
        <f t="shared" si="32"/>
        <v>#REF!</v>
      </c>
      <c r="AH62" s="71" t="e">
        <f t="shared" si="32"/>
        <v>#REF!</v>
      </c>
      <c r="AI62" s="71" t="e">
        <f t="shared" si="32"/>
        <v>#REF!</v>
      </c>
      <c r="AJ62" s="71" t="e">
        <f t="shared" si="32"/>
        <v>#REF!</v>
      </c>
      <c r="AK62" s="71" t="e">
        <f t="shared" si="32"/>
        <v>#REF!</v>
      </c>
      <c r="AL62" s="71" t="e">
        <f t="shared" si="32"/>
        <v>#REF!</v>
      </c>
      <c r="AM62" s="71" t="e">
        <f t="shared" si="32"/>
        <v>#REF!</v>
      </c>
      <c r="AN62" s="71" t="e">
        <f t="shared" si="32"/>
        <v>#REF!</v>
      </c>
      <c r="AO62" s="71" t="e">
        <f t="shared" si="32"/>
        <v>#REF!</v>
      </c>
      <c r="AP62" s="71"/>
      <c r="AQ62" s="71"/>
      <c r="AR62" s="71" t="e">
        <f t="shared" ref="AR62:BA62" si="33">AR35+AR37+AR39+AR40+AR43</f>
        <v>#REF!</v>
      </c>
      <c r="AS62" s="71" t="e">
        <f t="shared" si="33"/>
        <v>#REF!</v>
      </c>
      <c r="AT62" s="71" t="e">
        <f t="shared" si="33"/>
        <v>#REF!</v>
      </c>
      <c r="AU62" s="71" t="e">
        <f t="shared" si="33"/>
        <v>#REF!</v>
      </c>
      <c r="AV62" s="71" t="e">
        <f t="shared" si="33"/>
        <v>#REF!</v>
      </c>
      <c r="AW62" s="71" t="e">
        <f t="shared" si="33"/>
        <v>#REF!</v>
      </c>
      <c r="AX62" s="71" t="e">
        <f t="shared" si="33"/>
        <v>#REF!</v>
      </c>
      <c r="AY62" s="71" t="e">
        <f t="shared" si="33"/>
        <v>#REF!</v>
      </c>
      <c r="AZ62" s="71" t="e">
        <f t="shared" si="33"/>
        <v>#REF!</v>
      </c>
      <c r="BA62" s="71" t="e">
        <f t="shared" si="33"/>
        <v>#REF!</v>
      </c>
    </row>
    <row r="63" spans="27:53" ht="12.75" hidden="1" customHeight="1">
      <c r="AA63" s="72" t="s">
        <v>42</v>
      </c>
      <c r="AB63" s="36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</row>
    <row r="64" spans="27:53" ht="12.75" hidden="1" customHeight="1">
      <c r="AA64" s="70" t="s">
        <v>48</v>
      </c>
      <c r="AB64" s="36"/>
      <c r="AF64" s="71" t="e">
        <f t="shared" ref="AF64:AO64" si="34">AF13+AF14+AF19</f>
        <v>#REF!</v>
      </c>
      <c r="AG64" s="71" t="e">
        <f t="shared" si="34"/>
        <v>#REF!</v>
      </c>
      <c r="AH64" s="71" t="e">
        <f t="shared" si="34"/>
        <v>#REF!</v>
      </c>
      <c r="AI64" s="71" t="e">
        <f t="shared" si="34"/>
        <v>#REF!</v>
      </c>
      <c r="AJ64" s="71" t="e">
        <f t="shared" si="34"/>
        <v>#REF!</v>
      </c>
      <c r="AK64" s="71" t="e">
        <f t="shared" si="34"/>
        <v>#REF!</v>
      </c>
      <c r="AL64" s="71" t="e">
        <f t="shared" si="34"/>
        <v>#REF!</v>
      </c>
      <c r="AM64" s="71" t="e">
        <f t="shared" si="34"/>
        <v>#REF!</v>
      </c>
      <c r="AN64" s="71" t="e">
        <f t="shared" si="34"/>
        <v>#REF!</v>
      </c>
      <c r="AO64" s="71" t="e">
        <f t="shared" si="34"/>
        <v>#REF!</v>
      </c>
      <c r="AP64" s="71"/>
      <c r="AQ64" s="71"/>
      <c r="AR64" s="71" t="e">
        <f t="shared" ref="AR64:BA64" si="35">AR13+AR14+AR19</f>
        <v>#REF!</v>
      </c>
      <c r="AS64" s="71" t="e">
        <f t="shared" si="35"/>
        <v>#REF!</v>
      </c>
      <c r="AT64" s="71" t="e">
        <f t="shared" si="35"/>
        <v>#REF!</v>
      </c>
      <c r="AU64" s="71" t="e">
        <f t="shared" si="35"/>
        <v>#REF!</v>
      </c>
      <c r="AV64" s="71" t="e">
        <f t="shared" si="35"/>
        <v>#REF!</v>
      </c>
      <c r="AW64" s="71" t="e">
        <f t="shared" si="35"/>
        <v>#REF!</v>
      </c>
      <c r="AX64" s="71" t="e">
        <f t="shared" si="35"/>
        <v>#REF!</v>
      </c>
      <c r="AY64" s="71" t="e">
        <f t="shared" si="35"/>
        <v>#REF!</v>
      </c>
      <c r="AZ64" s="71" t="e">
        <f t="shared" si="35"/>
        <v>#REF!</v>
      </c>
      <c r="BA64" s="71" t="e">
        <f t="shared" si="35"/>
        <v>#REF!</v>
      </c>
    </row>
    <row r="65" spans="27:53" ht="12.75" hidden="1" customHeight="1">
      <c r="AA65" s="72" t="s">
        <v>29</v>
      </c>
      <c r="AB65" s="36"/>
      <c r="AF65" s="71" t="e">
        <f t="shared" ref="AF65:AO65" si="36">AF24+AF25+AF30</f>
        <v>#REF!</v>
      </c>
      <c r="AG65" s="71" t="e">
        <f t="shared" si="36"/>
        <v>#REF!</v>
      </c>
      <c r="AH65" s="71" t="e">
        <f t="shared" si="36"/>
        <v>#REF!</v>
      </c>
      <c r="AI65" s="71" t="e">
        <f t="shared" si="36"/>
        <v>#REF!</v>
      </c>
      <c r="AJ65" s="71" t="e">
        <f t="shared" si="36"/>
        <v>#REF!</v>
      </c>
      <c r="AK65" s="71" t="e">
        <f t="shared" si="36"/>
        <v>#REF!</v>
      </c>
      <c r="AL65" s="71" t="e">
        <f t="shared" si="36"/>
        <v>#REF!</v>
      </c>
      <c r="AM65" s="71" t="e">
        <f t="shared" si="36"/>
        <v>#REF!</v>
      </c>
      <c r="AN65" s="71" t="e">
        <f t="shared" si="36"/>
        <v>#REF!</v>
      </c>
      <c r="AO65" s="71" t="e">
        <f t="shared" si="36"/>
        <v>#REF!</v>
      </c>
      <c r="AP65" s="71"/>
      <c r="AQ65" s="71"/>
      <c r="AR65" s="71" t="e">
        <f t="shared" ref="AR65:BA65" si="37">AR24+AR25+AR30</f>
        <v>#REF!</v>
      </c>
      <c r="AS65" s="71" t="e">
        <f t="shared" si="37"/>
        <v>#REF!</v>
      </c>
      <c r="AT65" s="71" t="e">
        <f t="shared" si="37"/>
        <v>#REF!</v>
      </c>
      <c r="AU65" s="71" t="e">
        <f t="shared" si="37"/>
        <v>#REF!</v>
      </c>
      <c r="AV65" s="71" t="e">
        <f t="shared" si="37"/>
        <v>#REF!</v>
      </c>
      <c r="AW65" s="71" t="e">
        <f t="shared" si="37"/>
        <v>#REF!</v>
      </c>
      <c r="AX65" s="71" t="e">
        <f t="shared" si="37"/>
        <v>#REF!</v>
      </c>
      <c r="AY65" s="71" t="e">
        <f t="shared" si="37"/>
        <v>#REF!</v>
      </c>
      <c r="AZ65" s="71" t="e">
        <f t="shared" si="37"/>
        <v>#REF!</v>
      </c>
      <c r="BA65" s="71" t="e">
        <f t="shared" si="37"/>
        <v>#REF!</v>
      </c>
    </row>
    <row r="66" spans="27:53" ht="12.75" hidden="1" customHeight="1">
      <c r="AA66" s="72" t="s">
        <v>41</v>
      </c>
      <c r="AB66" s="36"/>
      <c r="AF66" s="71" t="e">
        <f t="shared" ref="AF66:AO66" si="38">AF35+AF36+AF41</f>
        <v>#REF!</v>
      </c>
      <c r="AG66" s="71" t="e">
        <f t="shared" si="38"/>
        <v>#REF!</v>
      </c>
      <c r="AH66" s="71" t="e">
        <f t="shared" si="38"/>
        <v>#REF!</v>
      </c>
      <c r="AI66" s="71" t="e">
        <f t="shared" si="38"/>
        <v>#REF!</v>
      </c>
      <c r="AJ66" s="71" t="e">
        <f t="shared" si="38"/>
        <v>#REF!</v>
      </c>
      <c r="AK66" s="71" t="e">
        <f t="shared" si="38"/>
        <v>#REF!</v>
      </c>
      <c r="AL66" s="71" t="e">
        <f t="shared" si="38"/>
        <v>#REF!</v>
      </c>
      <c r="AM66" s="71" t="e">
        <f t="shared" si="38"/>
        <v>#REF!</v>
      </c>
      <c r="AN66" s="71" t="e">
        <f t="shared" si="38"/>
        <v>#REF!</v>
      </c>
      <c r="AO66" s="71" t="e">
        <f t="shared" si="38"/>
        <v>#REF!</v>
      </c>
      <c r="AP66" s="71"/>
      <c r="AQ66" s="71"/>
      <c r="AR66" s="71" t="e">
        <f t="shared" ref="AR66:BA66" si="39">AR35+AR36+AR41</f>
        <v>#REF!</v>
      </c>
      <c r="AS66" s="71" t="e">
        <f t="shared" si="39"/>
        <v>#REF!</v>
      </c>
      <c r="AT66" s="71" t="e">
        <f t="shared" si="39"/>
        <v>#REF!</v>
      </c>
      <c r="AU66" s="71" t="e">
        <f t="shared" si="39"/>
        <v>#REF!</v>
      </c>
      <c r="AV66" s="71" t="e">
        <f t="shared" si="39"/>
        <v>#REF!</v>
      </c>
      <c r="AW66" s="71" t="e">
        <f t="shared" si="39"/>
        <v>#REF!</v>
      </c>
      <c r="AX66" s="71" t="e">
        <f t="shared" si="39"/>
        <v>#REF!</v>
      </c>
      <c r="AY66" s="71" t="e">
        <f t="shared" si="39"/>
        <v>#REF!</v>
      </c>
      <c r="AZ66" s="71" t="e">
        <f t="shared" si="39"/>
        <v>#REF!</v>
      </c>
      <c r="BA66" s="71" t="e">
        <f t="shared" si="39"/>
        <v>#REF!</v>
      </c>
    </row>
    <row r="67" spans="27:53" ht="12.75" hidden="1" customHeight="1">
      <c r="AA67" s="72" t="s">
        <v>42</v>
      </c>
      <c r="AB67" s="36"/>
      <c r="AF67" s="71"/>
      <c r="AG67" s="71"/>
      <c r="AH67" s="71"/>
      <c r="AI67" s="71"/>
      <c r="AJ67" s="71"/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</row>
    <row r="68" spans="27:53" ht="12.75" hidden="1" customHeight="1">
      <c r="AA68" s="73" t="s">
        <v>49</v>
      </c>
      <c r="AB68" s="36"/>
      <c r="AF68" s="71" t="e">
        <f t="shared" ref="AF68:AO68" si="40">AF13+AF14+AF18+AF20</f>
        <v>#REF!</v>
      </c>
      <c r="AG68" s="71" t="e">
        <f t="shared" si="40"/>
        <v>#REF!</v>
      </c>
      <c r="AH68" s="71" t="e">
        <f t="shared" si="40"/>
        <v>#REF!</v>
      </c>
      <c r="AI68" s="71" t="e">
        <f t="shared" si="40"/>
        <v>#REF!</v>
      </c>
      <c r="AJ68" s="71" t="e">
        <f t="shared" si="40"/>
        <v>#REF!</v>
      </c>
      <c r="AK68" s="71" t="e">
        <f t="shared" si="40"/>
        <v>#REF!</v>
      </c>
      <c r="AL68" s="71" t="e">
        <f t="shared" si="40"/>
        <v>#REF!</v>
      </c>
      <c r="AM68" s="71" t="e">
        <f t="shared" si="40"/>
        <v>#REF!</v>
      </c>
      <c r="AN68" s="71" t="e">
        <f t="shared" si="40"/>
        <v>#REF!</v>
      </c>
      <c r="AO68" s="71" t="e">
        <f t="shared" si="40"/>
        <v>#REF!</v>
      </c>
      <c r="AP68" s="71"/>
      <c r="AQ68" s="71"/>
      <c r="AR68" s="71" t="e">
        <f t="shared" ref="AR68:BA68" si="41">AR13+AR14+AR18+AR20</f>
        <v>#REF!</v>
      </c>
      <c r="AS68" s="71" t="e">
        <f t="shared" si="41"/>
        <v>#REF!</v>
      </c>
      <c r="AT68" s="71" t="e">
        <f t="shared" si="41"/>
        <v>#REF!</v>
      </c>
      <c r="AU68" s="71" t="e">
        <f t="shared" si="41"/>
        <v>#REF!</v>
      </c>
      <c r="AV68" s="71" t="e">
        <f t="shared" si="41"/>
        <v>#REF!</v>
      </c>
      <c r="AW68" s="71" t="e">
        <f t="shared" si="41"/>
        <v>#REF!</v>
      </c>
      <c r="AX68" s="71" t="e">
        <f t="shared" si="41"/>
        <v>#REF!</v>
      </c>
      <c r="AY68" s="71" t="e">
        <f t="shared" si="41"/>
        <v>#REF!</v>
      </c>
      <c r="AZ68" s="71" t="e">
        <f t="shared" si="41"/>
        <v>#REF!</v>
      </c>
      <c r="BA68" s="71" t="e">
        <f t="shared" si="41"/>
        <v>#REF!</v>
      </c>
    </row>
    <row r="69" spans="27:53" ht="12.75" hidden="1" customHeight="1">
      <c r="AA69" s="72" t="s">
        <v>29</v>
      </c>
      <c r="AB69" s="36"/>
      <c r="AF69" s="71" t="e">
        <f t="shared" ref="AF69:AO69" si="42">AF24+AF25+AF29+AF31</f>
        <v>#REF!</v>
      </c>
      <c r="AG69" s="71" t="e">
        <f t="shared" si="42"/>
        <v>#REF!</v>
      </c>
      <c r="AH69" s="71" t="e">
        <f t="shared" si="42"/>
        <v>#REF!</v>
      </c>
      <c r="AI69" s="71" t="e">
        <f t="shared" si="42"/>
        <v>#REF!</v>
      </c>
      <c r="AJ69" s="71" t="e">
        <f t="shared" si="42"/>
        <v>#REF!</v>
      </c>
      <c r="AK69" s="71" t="e">
        <f t="shared" si="42"/>
        <v>#REF!</v>
      </c>
      <c r="AL69" s="71" t="e">
        <f t="shared" si="42"/>
        <v>#REF!</v>
      </c>
      <c r="AM69" s="71" t="e">
        <f t="shared" si="42"/>
        <v>#REF!</v>
      </c>
      <c r="AN69" s="71" t="e">
        <f t="shared" si="42"/>
        <v>#REF!</v>
      </c>
      <c r="AO69" s="71" t="e">
        <f t="shared" si="42"/>
        <v>#REF!</v>
      </c>
      <c r="AP69" s="71"/>
      <c r="AQ69" s="71"/>
      <c r="AR69" s="71" t="e">
        <f t="shared" ref="AR69:BA69" si="43">AR24+AR25+AR29+AR31</f>
        <v>#REF!</v>
      </c>
      <c r="AS69" s="71" t="e">
        <f t="shared" si="43"/>
        <v>#REF!</v>
      </c>
      <c r="AT69" s="71" t="e">
        <f t="shared" si="43"/>
        <v>#REF!</v>
      </c>
      <c r="AU69" s="71" t="e">
        <f t="shared" si="43"/>
        <v>#REF!</v>
      </c>
      <c r="AV69" s="71" t="e">
        <f t="shared" si="43"/>
        <v>#REF!</v>
      </c>
      <c r="AW69" s="71" t="e">
        <f t="shared" si="43"/>
        <v>#REF!</v>
      </c>
      <c r="AX69" s="71" t="e">
        <f t="shared" si="43"/>
        <v>#REF!</v>
      </c>
      <c r="AY69" s="71" t="e">
        <f t="shared" si="43"/>
        <v>#REF!</v>
      </c>
      <c r="AZ69" s="71" t="e">
        <f t="shared" si="43"/>
        <v>#REF!</v>
      </c>
      <c r="BA69" s="71" t="e">
        <f t="shared" si="43"/>
        <v>#REF!</v>
      </c>
    </row>
    <row r="70" spans="27:53" ht="12.75" hidden="1" customHeight="1">
      <c r="AA70" s="72" t="s">
        <v>41</v>
      </c>
      <c r="AB70" s="36"/>
      <c r="AF70" s="71" t="e">
        <f t="shared" ref="AF70:AO70" si="44">AF35+AF36+AF40+AF42</f>
        <v>#REF!</v>
      </c>
      <c r="AG70" s="71" t="e">
        <f t="shared" si="44"/>
        <v>#REF!</v>
      </c>
      <c r="AH70" s="71" t="e">
        <f t="shared" si="44"/>
        <v>#REF!</v>
      </c>
      <c r="AI70" s="71" t="e">
        <f t="shared" si="44"/>
        <v>#REF!</v>
      </c>
      <c r="AJ70" s="71" t="e">
        <f t="shared" si="44"/>
        <v>#REF!</v>
      </c>
      <c r="AK70" s="71" t="e">
        <f t="shared" si="44"/>
        <v>#REF!</v>
      </c>
      <c r="AL70" s="71" t="e">
        <f t="shared" si="44"/>
        <v>#REF!</v>
      </c>
      <c r="AM70" s="71" t="e">
        <f t="shared" si="44"/>
        <v>#REF!</v>
      </c>
      <c r="AN70" s="71" t="e">
        <f t="shared" si="44"/>
        <v>#REF!</v>
      </c>
      <c r="AO70" s="71" t="e">
        <f t="shared" si="44"/>
        <v>#REF!</v>
      </c>
      <c r="AP70" s="71"/>
      <c r="AQ70" s="71"/>
      <c r="AR70" s="71" t="e">
        <f t="shared" ref="AR70:BA70" si="45">AR35+AR36+AR40+AR42</f>
        <v>#REF!</v>
      </c>
      <c r="AS70" s="71" t="e">
        <f t="shared" si="45"/>
        <v>#REF!</v>
      </c>
      <c r="AT70" s="71" t="e">
        <f t="shared" si="45"/>
        <v>#REF!</v>
      </c>
      <c r="AU70" s="71" t="e">
        <f t="shared" si="45"/>
        <v>#REF!</v>
      </c>
      <c r="AV70" s="71" t="e">
        <f t="shared" si="45"/>
        <v>#REF!</v>
      </c>
      <c r="AW70" s="71" t="e">
        <f t="shared" si="45"/>
        <v>#REF!</v>
      </c>
      <c r="AX70" s="71" t="e">
        <f t="shared" si="45"/>
        <v>#REF!</v>
      </c>
      <c r="AY70" s="71" t="e">
        <f t="shared" si="45"/>
        <v>#REF!</v>
      </c>
      <c r="AZ70" s="71" t="e">
        <f t="shared" si="45"/>
        <v>#REF!</v>
      </c>
      <c r="BA70" s="71" t="e">
        <f t="shared" si="45"/>
        <v>#REF!</v>
      </c>
    </row>
    <row r="71" spans="27:53" ht="12.75" hidden="1" customHeight="1">
      <c r="AA71" s="72" t="s">
        <v>42</v>
      </c>
      <c r="AB71" s="36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  <c r="AZ71" s="71"/>
      <c r="BA71" s="71"/>
    </row>
    <row r="72" spans="27:53" ht="12.75" hidden="1" customHeight="1">
      <c r="AA72" s="70" t="s">
        <v>50</v>
      </c>
      <c r="AB72" s="36"/>
      <c r="AF72" s="71" t="e">
        <f t="shared" ref="AF72:AO72" si="46">AF13+AF14+AF18+AF21</f>
        <v>#REF!</v>
      </c>
      <c r="AG72" s="71" t="e">
        <f t="shared" si="46"/>
        <v>#REF!</v>
      </c>
      <c r="AH72" s="71" t="e">
        <f t="shared" si="46"/>
        <v>#REF!</v>
      </c>
      <c r="AI72" s="71" t="e">
        <f t="shared" si="46"/>
        <v>#REF!</v>
      </c>
      <c r="AJ72" s="71" t="e">
        <f t="shared" si="46"/>
        <v>#REF!</v>
      </c>
      <c r="AK72" s="71" t="e">
        <f t="shared" si="46"/>
        <v>#REF!</v>
      </c>
      <c r="AL72" s="71" t="e">
        <f t="shared" si="46"/>
        <v>#REF!</v>
      </c>
      <c r="AM72" s="71" t="e">
        <f t="shared" si="46"/>
        <v>#REF!</v>
      </c>
      <c r="AN72" s="71" t="e">
        <f t="shared" si="46"/>
        <v>#REF!</v>
      </c>
      <c r="AO72" s="71" t="e">
        <f t="shared" si="46"/>
        <v>#REF!</v>
      </c>
      <c r="AP72" s="71"/>
      <c r="AQ72" s="71"/>
      <c r="AR72" s="71" t="e">
        <f t="shared" ref="AR72:BA72" si="47">AR13+AR14+AR18+AR21</f>
        <v>#REF!</v>
      </c>
      <c r="AS72" s="71" t="e">
        <f t="shared" si="47"/>
        <v>#REF!</v>
      </c>
      <c r="AT72" s="71" t="e">
        <f t="shared" si="47"/>
        <v>#REF!</v>
      </c>
      <c r="AU72" s="71" t="e">
        <f t="shared" si="47"/>
        <v>#REF!</v>
      </c>
      <c r="AV72" s="71" t="e">
        <f t="shared" si="47"/>
        <v>#REF!</v>
      </c>
      <c r="AW72" s="71" t="e">
        <f t="shared" si="47"/>
        <v>#REF!</v>
      </c>
      <c r="AX72" s="71" t="e">
        <f t="shared" si="47"/>
        <v>#REF!</v>
      </c>
      <c r="AY72" s="71" t="e">
        <f t="shared" si="47"/>
        <v>#REF!</v>
      </c>
      <c r="AZ72" s="71" t="e">
        <f t="shared" si="47"/>
        <v>#REF!</v>
      </c>
      <c r="BA72" s="71" t="e">
        <f t="shared" si="47"/>
        <v>#REF!</v>
      </c>
    </row>
    <row r="73" spans="27:53" ht="12.75" hidden="1" customHeight="1">
      <c r="AA73" s="72" t="s">
        <v>29</v>
      </c>
      <c r="AB73" s="36"/>
      <c r="AF73" s="71" t="e">
        <f t="shared" ref="AF73:AO73" si="48">AF24+AF25+AF29+AF32</f>
        <v>#REF!</v>
      </c>
      <c r="AG73" s="71" t="e">
        <f t="shared" si="48"/>
        <v>#REF!</v>
      </c>
      <c r="AH73" s="71" t="e">
        <f t="shared" si="48"/>
        <v>#REF!</v>
      </c>
      <c r="AI73" s="71" t="e">
        <f t="shared" si="48"/>
        <v>#REF!</v>
      </c>
      <c r="AJ73" s="71" t="e">
        <f t="shared" si="48"/>
        <v>#REF!</v>
      </c>
      <c r="AK73" s="71" t="e">
        <f t="shared" si="48"/>
        <v>#REF!</v>
      </c>
      <c r="AL73" s="71" t="e">
        <f t="shared" si="48"/>
        <v>#REF!</v>
      </c>
      <c r="AM73" s="71" t="e">
        <f t="shared" si="48"/>
        <v>#REF!</v>
      </c>
      <c r="AN73" s="71" t="e">
        <f t="shared" si="48"/>
        <v>#REF!</v>
      </c>
      <c r="AO73" s="71" t="e">
        <f t="shared" si="48"/>
        <v>#REF!</v>
      </c>
      <c r="AP73" s="71"/>
      <c r="AQ73" s="71"/>
      <c r="AR73" s="71" t="e">
        <f t="shared" ref="AR73:BA73" si="49">AR24+AR25+AR29+AR32</f>
        <v>#REF!</v>
      </c>
      <c r="AS73" s="71" t="e">
        <f t="shared" si="49"/>
        <v>#REF!</v>
      </c>
      <c r="AT73" s="71" t="e">
        <f t="shared" si="49"/>
        <v>#REF!</v>
      </c>
      <c r="AU73" s="71" t="e">
        <f t="shared" si="49"/>
        <v>#REF!</v>
      </c>
      <c r="AV73" s="71" t="e">
        <f t="shared" si="49"/>
        <v>#REF!</v>
      </c>
      <c r="AW73" s="71" t="e">
        <f t="shared" si="49"/>
        <v>#REF!</v>
      </c>
      <c r="AX73" s="71" t="e">
        <f t="shared" si="49"/>
        <v>#REF!</v>
      </c>
      <c r="AY73" s="71" t="e">
        <f t="shared" si="49"/>
        <v>#REF!</v>
      </c>
      <c r="AZ73" s="71" t="e">
        <f t="shared" si="49"/>
        <v>#REF!</v>
      </c>
      <c r="BA73" s="71" t="e">
        <f t="shared" si="49"/>
        <v>#REF!</v>
      </c>
    </row>
    <row r="74" spans="27:53" ht="12.75" hidden="1" customHeight="1">
      <c r="AA74" s="72" t="s">
        <v>41</v>
      </c>
      <c r="AB74" s="36"/>
      <c r="AF74" s="71" t="e">
        <f t="shared" ref="AF74:AO74" si="50">AF35+AF36+AF40+AF43</f>
        <v>#REF!</v>
      </c>
      <c r="AG74" s="71" t="e">
        <f t="shared" si="50"/>
        <v>#REF!</v>
      </c>
      <c r="AH74" s="71" t="e">
        <f t="shared" si="50"/>
        <v>#REF!</v>
      </c>
      <c r="AI74" s="71" t="e">
        <f t="shared" si="50"/>
        <v>#REF!</v>
      </c>
      <c r="AJ74" s="71" t="e">
        <f t="shared" si="50"/>
        <v>#REF!</v>
      </c>
      <c r="AK74" s="71" t="e">
        <f t="shared" si="50"/>
        <v>#REF!</v>
      </c>
      <c r="AL74" s="71" t="e">
        <f t="shared" si="50"/>
        <v>#REF!</v>
      </c>
      <c r="AM74" s="71" t="e">
        <f t="shared" si="50"/>
        <v>#REF!</v>
      </c>
      <c r="AN74" s="71" t="e">
        <f t="shared" si="50"/>
        <v>#REF!</v>
      </c>
      <c r="AO74" s="71" t="e">
        <f t="shared" si="50"/>
        <v>#REF!</v>
      </c>
      <c r="AP74" s="71"/>
      <c r="AQ74" s="71"/>
      <c r="AR74" s="71" t="e">
        <f t="shared" ref="AR74:BA74" si="51">AR35+AR36+AR40+AR43</f>
        <v>#REF!</v>
      </c>
      <c r="AS74" s="71" t="e">
        <f t="shared" si="51"/>
        <v>#REF!</v>
      </c>
      <c r="AT74" s="71" t="e">
        <f t="shared" si="51"/>
        <v>#REF!</v>
      </c>
      <c r="AU74" s="71" t="e">
        <f t="shared" si="51"/>
        <v>#REF!</v>
      </c>
      <c r="AV74" s="71" t="e">
        <f t="shared" si="51"/>
        <v>#REF!</v>
      </c>
      <c r="AW74" s="71" t="e">
        <f t="shared" si="51"/>
        <v>#REF!</v>
      </c>
      <c r="AX74" s="71" t="e">
        <f t="shared" si="51"/>
        <v>#REF!</v>
      </c>
      <c r="AY74" s="71" t="e">
        <f t="shared" si="51"/>
        <v>#REF!</v>
      </c>
      <c r="AZ74" s="71" t="e">
        <f t="shared" si="51"/>
        <v>#REF!</v>
      </c>
      <c r="BA74" s="71" t="e">
        <f t="shared" si="51"/>
        <v>#REF!</v>
      </c>
    </row>
    <row r="75" spans="27:53" ht="12.75" hidden="1" customHeight="1">
      <c r="AA75" s="72" t="s">
        <v>42</v>
      </c>
      <c r="AB75" s="36"/>
    </row>
    <row r="76" spans="27:53" ht="12.75" hidden="1" customHeight="1"/>
    <row r="77" spans="27:53" ht="12.75" hidden="1" customHeight="1"/>
    <row r="78" spans="27:53" ht="12.75" hidden="1" customHeight="1"/>
    <row r="79" spans="27:53" ht="12.75" hidden="1" customHeight="1"/>
    <row r="80" spans="27:53" ht="12.75" hidden="1" customHeight="1"/>
    <row r="81" spans="1:52" ht="12.75" hidden="1" customHeight="1"/>
    <row r="82" spans="1:52" ht="12.75" hidden="1" customHeight="1"/>
    <row r="83" spans="1:52" ht="12.75" hidden="1" customHeight="1"/>
    <row r="85" spans="1:52">
      <c r="AN85" s="39"/>
      <c r="AZ85" s="37"/>
    </row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428" t="s">
        <v>55</v>
      </c>
      <c r="G87" s="428" t="s">
        <v>73</v>
      </c>
      <c r="H87" s="428" t="s">
        <v>74</v>
      </c>
      <c r="I87" s="428" t="s">
        <v>58</v>
      </c>
      <c r="J87" s="428" t="s">
        <v>59</v>
      </c>
      <c r="K87" s="428" t="s">
        <v>60</v>
      </c>
      <c r="L87" s="427" t="s">
        <v>75</v>
      </c>
      <c r="M87" s="427" t="s">
        <v>76</v>
      </c>
      <c r="N87" s="427" t="s">
        <v>61</v>
      </c>
      <c r="O87" s="427" t="s">
        <v>62</v>
      </c>
      <c r="P87" s="427" t="s">
        <v>63</v>
      </c>
      <c r="AN87" s="39"/>
      <c r="AZ87" s="37"/>
    </row>
    <row r="88" spans="1:52" ht="25.5">
      <c r="A88" s="45" t="str">
        <f>A4</f>
        <v>UG Conduit</v>
      </c>
      <c r="B88" s="46" t="str">
        <f>B4</f>
        <v>Light-Duty Truck, catalyst</v>
      </c>
      <c r="C88" s="47">
        <f>C4</f>
        <v>2</v>
      </c>
      <c r="D88" s="47">
        <v>35</v>
      </c>
      <c r="E88" s="47">
        <v>80</v>
      </c>
      <c r="F88" s="51">
        <f>C4*($E4*$F4+($G4))/453.59</f>
        <v>0.97143877176184013</v>
      </c>
      <c r="G88" s="51">
        <f>C4*($E4*$H4+($I4))/453.59</f>
        <v>8.7341314588756019E-2</v>
      </c>
      <c r="H88" s="51">
        <f>C4*(($E4*$J4)+($K4)+($L4)+($E4*$N4)+(($M4+$O4)))/453.59</f>
        <v>0.10099996064790666</v>
      </c>
      <c r="I88" s="51">
        <f>C4*($E4*$P4+($Q4))/453.59</f>
        <v>1.4535940543212319E-3</v>
      </c>
      <c r="J88" s="51">
        <f>C4*(($E4*($R4+$T4+$U4))+($S4))/453.59</f>
        <v>1.7048180910415794E-2</v>
      </c>
      <c r="K88" s="51">
        <f>$C4*(($E4*($V4+$X4+$Y4))+($W4))/453.59</f>
        <v>7.4240106485062834E-3</v>
      </c>
      <c r="L88" s="51">
        <f>$B$21*C4*(E4+6)</f>
        <v>1.6877165172143799E-2</v>
      </c>
      <c r="M88" s="51">
        <f t="shared" ref="M88" si="52">0.41*L88</f>
        <v>6.9196377205789569E-3</v>
      </c>
      <c r="N88" s="51">
        <f>C4*($E4*$Z4+($AA4))/453.59</f>
        <v>110.84715345207779</v>
      </c>
      <c r="O88" s="51">
        <f>C4*($E4*$AB4+($AC4))/453.59</f>
        <v>6.3409507780604986E-3</v>
      </c>
      <c r="P88" s="51">
        <f>C4*($E4*$AD4+($AE4))/453.59</f>
        <v>1.1542239827686721E-2</v>
      </c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0.97143877176184013</v>
      </c>
      <c r="G89" s="82">
        <f t="shared" si="53"/>
        <v>8.7341314588756019E-2</v>
      </c>
      <c r="H89" s="82">
        <f t="shared" si="53"/>
        <v>0.10099996064790666</v>
      </c>
      <c r="I89" s="82">
        <f t="shared" si="53"/>
        <v>1.4535940543212319E-3</v>
      </c>
      <c r="J89" s="82">
        <f t="shared" si="53"/>
        <v>1.7048180910415794E-2</v>
      </c>
      <c r="K89" s="82">
        <f t="shared" si="53"/>
        <v>7.4240106485062834E-3</v>
      </c>
      <c r="L89" s="82">
        <f t="shared" si="53"/>
        <v>1.6877165172143799E-2</v>
      </c>
      <c r="M89" s="82">
        <f t="shared" si="53"/>
        <v>6.9196377205789569E-3</v>
      </c>
      <c r="N89" s="82">
        <f t="shared" si="53"/>
        <v>110.84715345207779</v>
      </c>
      <c r="O89" s="82">
        <f t="shared" si="53"/>
        <v>6.3409507780604986E-3</v>
      </c>
      <c r="P89" s="82">
        <f t="shared" si="53"/>
        <v>1.1542239827686721E-2</v>
      </c>
    </row>
  </sheetData>
  <mergeCells count="16">
    <mergeCell ref="AR10:BA10"/>
    <mergeCell ref="A86:A87"/>
    <mergeCell ref="B86:B87"/>
    <mergeCell ref="F86:P86"/>
    <mergeCell ref="R2:U2"/>
    <mergeCell ref="V2:Y2"/>
    <mergeCell ref="Z2:AA2"/>
    <mergeCell ref="AB2:AC2"/>
    <mergeCell ref="AD2:AE2"/>
    <mergeCell ref="AF10:AO10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2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"/>
  <sheetViews>
    <sheetView zoomScale="75" zoomScaleNormal="75" workbookViewId="0">
      <selection activeCell="A20" sqref="A20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785</v>
      </c>
    </row>
    <row r="2" spans="1:32">
      <c r="A2" s="84"/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406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300</v>
      </c>
      <c r="B8" s="30" t="s">
        <v>27</v>
      </c>
      <c r="C8" s="93">
        <v>300</v>
      </c>
      <c r="D8" s="93"/>
      <c r="E8" s="98">
        <v>0.13789718776906842</v>
      </c>
      <c r="F8" s="98">
        <v>0.50801639311714952</v>
      </c>
      <c r="G8" s="98">
        <v>1.3456899895928287</v>
      </c>
      <c r="H8" s="98">
        <v>2.4954335345972853E-3</v>
      </c>
      <c r="I8" s="98">
        <v>4.4066638030544614E-2</v>
      </c>
      <c r="J8" s="96">
        <f t="shared" ref="J8:J10" si="0">0.89*I8</f>
        <v>3.9219307847184706E-2</v>
      </c>
      <c r="K8" s="99">
        <v>254.23850326322778</v>
      </c>
      <c r="L8" s="98">
        <v>1.2442241704011571E-2</v>
      </c>
      <c r="M8" s="100">
        <f t="shared" ref="M8:M12" si="1">0.095*G8</f>
        <v>0.12784054901131872</v>
      </c>
      <c r="N8" s="94">
        <v>1</v>
      </c>
      <c r="O8" s="88">
        <v>8</v>
      </c>
      <c r="P8" s="89">
        <v>4</v>
      </c>
      <c r="Q8" s="35">
        <f t="shared" ref="Q8:Y12" si="2">(E8*$N8*$O8)</f>
        <v>1.1031775021525474</v>
      </c>
      <c r="R8" s="26">
        <f t="shared" si="2"/>
        <v>4.0641311449371962</v>
      </c>
      <c r="S8" s="26">
        <f t="shared" si="2"/>
        <v>10.76551991674263</v>
      </c>
      <c r="T8" s="26">
        <f t="shared" si="2"/>
        <v>1.9963468276778282E-2</v>
      </c>
      <c r="U8" s="26">
        <f t="shared" si="2"/>
        <v>0.35253310424435691</v>
      </c>
      <c r="V8" s="26">
        <f t="shared" si="2"/>
        <v>0.31375446277747765</v>
      </c>
      <c r="W8" s="26">
        <f t="shared" si="2"/>
        <v>2033.9080261058223</v>
      </c>
      <c r="X8" s="26">
        <f t="shared" si="2"/>
        <v>9.9537933632092568E-2</v>
      </c>
      <c r="Y8" s="26">
        <f t="shared" si="2"/>
        <v>1.0227243920905498</v>
      </c>
    </row>
    <row r="9" spans="1:32" s="3" customFormat="1">
      <c r="A9" s="24" t="s">
        <v>131</v>
      </c>
      <c r="B9" s="30" t="s">
        <v>27</v>
      </c>
      <c r="C9" s="93">
        <v>300</v>
      </c>
      <c r="D9" s="93"/>
      <c r="E9" s="98">
        <v>0.13789718776906842</v>
      </c>
      <c r="F9" s="98">
        <v>0.50801639311714952</v>
      </c>
      <c r="G9" s="98">
        <v>1.3456899895928287</v>
      </c>
      <c r="H9" s="98">
        <v>2.4954335345972853E-3</v>
      </c>
      <c r="I9" s="98">
        <v>4.4066638030544614E-2</v>
      </c>
      <c r="J9" s="96">
        <f t="shared" si="0"/>
        <v>3.9219307847184706E-2</v>
      </c>
      <c r="K9" s="99">
        <v>254.23850326322778</v>
      </c>
      <c r="L9" s="98">
        <v>1.2442241704011571E-2</v>
      </c>
      <c r="M9" s="100">
        <f t="shared" si="1"/>
        <v>0.12784054901131872</v>
      </c>
      <c r="N9" s="94">
        <v>1</v>
      </c>
      <c r="O9" s="88">
        <v>8</v>
      </c>
      <c r="P9" s="89">
        <v>4</v>
      </c>
      <c r="Q9" s="35">
        <f t="shared" si="2"/>
        <v>1.1031775021525474</v>
      </c>
      <c r="R9" s="26">
        <f t="shared" si="2"/>
        <v>4.0641311449371962</v>
      </c>
      <c r="S9" s="26">
        <f t="shared" si="2"/>
        <v>10.76551991674263</v>
      </c>
      <c r="T9" s="26">
        <f t="shared" si="2"/>
        <v>1.9963468276778282E-2</v>
      </c>
      <c r="U9" s="26">
        <f t="shared" si="2"/>
        <v>0.35253310424435691</v>
      </c>
      <c r="V9" s="26">
        <f t="shared" si="2"/>
        <v>0.31375446277747765</v>
      </c>
      <c r="W9" s="26">
        <f t="shared" si="2"/>
        <v>2033.9080261058223</v>
      </c>
      <c r="X9" s="26">
        <f t="shared" si="2"/>
        <v>9.9537933632092568E-2</v>
      </c>
      <c r="Y9" s="26">
        <f t="shared" si="2"/>
        <v>1.0227243920905498</v>
      </c>
    </row>
    <row r="10" spans="1:32" s="3" customFormat="1">
      <c r="A10" s="24" t="s">
        <v>132</v>
      </c>
      <c r="B10" s="30" t="s">
        <v>27</v>
      </c>
      <c r="C10" s="22">
        <v>300</v>
      </c>
      <c r="D10" s="22"/>
      <c r="E10" s="23">
        <v>0.13789718776906842</v>
      </c>
      <c r="F10" s="23">
        <v>0.50801639311714952</v>
      </c>
      <c r="G10" s="23">
        <v>1.3456899895928287</v>
      </c>
      <c r="H10" s="23">
        <v>2.4954335345972853E-3</v>
      </c>
      <c r="I10" s="23">
        <v>4.4066638030544614E-2</v>
      </c>
      <c r="J10" s="96">
        <f t="shared" si="0"/>
        <v>3.9219307847184706E-2</v>
      </c>
      <c r="K10" s="25">
        <v>254.23850326322778</v>
      </c>
      <c r="L10" s="23">
        <v>1.2442241704011571E-2</v>
      </c>
      <c r="M10" s="100">
        <f t="shared" si="1"/>
        <v>0.12784054901131872</v>
      </c>
      <c r="N10" s="94">
        <v>1</v>
      </c>
      <c r="O10" s="88">
        <v>8</v>
      </c>
      <c r="P10" s="89">
        <v>4</v>
      </c>
      <c r="Q10" s="35">
        <f t="shared" si="2"/>
        <v>1.1031775021525474</v>
      </c>
      <c r="R10" s="26">
        <f t="shared" si="2"/>
        <v>4.0641311449371962</v>
      </c>
      <c r="S10" s="26">
        <f t="shared" si="2"/>
        <v>10.76551991674263</v>
      </c>
      <c r="T10" s="26">
        <f t="shared" si="2"/>
        <v>1.9963468276778282E-2</v>
      </c>
      <c r="U10" s="26">
        <f t="shared" si="2"/>
        <v>0.35253310424435691</v>
      </c>
      <c r="V10" s="26">
        <f t="shared" si="2"/>
        <v>0.31375446277747765</v>
      </c>
      <c r="W10" s="26">
        <f t="shared" si="2"/>
        <v>2033.9080261058223</v>
      </c>
      <c r="X10" s="26">
        <f t="shared" si="2"/>
        <v>9.9537933632092568E-2</v>
      </c>
      <c r="Y10" s="26">
        <f t="shared" si="2"/>
        <v>1.0227243920905498</v>
      </c>
    </row>
    <row r="11" spans="1:32" s="3" customFormat="1">
      <c r="A11" s="24" t="s">
        <v>301</v>
      </c>
      <c r="B11" s="30" t="s">
        <v>27</v>
      </c>
      <c r="C11" s="22">
        <v>235</v>
      </c>
      <c r="D11" s="22"/>
      <c r="E11" s="98">
        <v>0.11792220738547983</v>
      </c>
      <c r="F11" s="98">
        <v>0.36512193352152528</v>
      </c>
      <c r="G11" s="98">
        <v>0.86781464282266541</v>
      </c>
      <c r="H11" s="98">
        <v>1.8739217498104396E-3</v>
      </c>
      <c r="I11" s="98">
        <v>2.9041712295589866E-2</v>
      </c>
      <c r="J11" s="96">
        <v>4.9450992518805092E-4</v>
      </c>
      <c r="K11" s="120">
        <v>166.54541562452522</v>
      </c>
      <c r="L11" s="98">
        <v>1.063993297769634E-2</v>
      </c>
      <c r="M11" s="98">
        <f t="shared" si="1"/>
        <v>8.2442391068153209E-2</v>
      </c>
      <c r="N11" s="94">
        <v>3</v>
      </c>
      <c r="O11" s="88">
        <v>8</v>
      </c>
      <c r="P11" s="89">
        <v>10</v>
      </c>
      <c r="Q11" s="35">
        <f t="shared" si="2"/>
        <v>2.830132977251516</v>
      </c>
      <c r="R11" s="26">
        <f t="shared" si="2"/>
        <v>8.7629264045166071</v>
      </c>
      <c r="S11" s="26">
        <f t="shared" si="2"/>
        <v>20.82755142774397</v>
      </c>
      <c r="T11" s="26">
        <f t="shared" si="2"/>
        <v>4.4974121995450547E-2</v>
      </c>
      <c r="U11" s="26">
        <f t="shared" si="2"/>
        <v>0.69700109509415675</v>
      </c>
      <c r="V11" s="26">
        <f t="shared" si="2"/>
        <v>1.1868238204513222E-2</v>
      </c>
      <c r="W11" s="26">
        <f t="shared" si="2"/>
        <v>3997.0899749886053</v>
      </c>
      <c r="X11" s="26">
        <f t="shared" si="2"/>
        <v>0.25535839146471218</v>
      </c>
      <c r="Y11" s="26">
        <f t="shared" si="2"/>
        <v>1.978617385635677</v>
      </c>
    </row>
    <row r="12" spans="1:32" s="3" customFormat="1">
      <c r="A12" s="24" t="s">
        <v>302</v>
      </c>
      <c r="B12" s="30" t="s">
        <v>27</v>
      </c>
      <c r="C12" s="22">
        <v>235</v>
      </c>
      <c r="D12" s="22"/>
      <c r="E12" s="98">
        <v>0.11792220738547983</v>
      </c>
      <c r="F12" s="98">
        <v>0.36512193352152528</v>
      </c>
      <c r="G12" s="98">
        <v>0.86781464282266541</v>
      </c>
      <c r="H12" s="98">
        <v>1.8739217498104396E-3</v>
      </c>
      <c r="I12" s="98">
        <v>2.9041712295589866E-2</v>
      </c>
      <c r="J12" s="96">
        <v>4.9450992518805092E-4</v>
      </c>
      <c r="K12" s="120">
        <v>166.54541562452522</v>
      </c>
      <c r="L12" s="98">
        <v>1.063993297769634E-2</v>
      </c>
      <c r="M12" s="98">
        <f t="shared" si="1"/>
        <v>8.2442391068153209E-2</v>
      </c>
      <c r="N12" s="94">
        <v>3</v>
      </c>
      <c r="O12" s="88">
        <v>8</v>
      </c>
      <c r="P12" s="89">
        <v>10</v>
      </c>
      <c r="Q12" s="35">
        <f t="shared" si="2"/>
        <v>2.830132977251516</v>
      </c>
      <c r="R12" s="26">
        <f t="shared" si="2"/>
        <v>8.7629264045166071</v>
      </c>
      <c r="S12" s="26">
        <f t="shared" si="2"/>
        <v>20.82755142774397</v>
      </c>
      <c r="T12" s="26">
        <f t="shared" si="2"/>
        <v>4.4974121995450547E-2</v>
      </c>
      <c r="U12" s="26">
        <f t="shared" si="2"/>
        <v>0.69700109509415675</v>
      </c>
      <c r="V12" s="26">
        <f t="shared" si="2"/>
        <v>1.1868238204513222E-2</v>
      </c>
      <c r="W12" s="26">
        <f t="shared" si="2"/>
        <v>3997.0899749886053</v>
      </c>
      <c r="X12" s="26">
        <f t="shared" si="2"/>
        <v>0.25535839146471218</v>
      </c>
      <c r="Y12" s="26">
        <f t="shared" si="2"/>
        <v>1.978617385635677</v>
      </c>
    </row>
    <row r="13" spans="1:32" s="3" customFormat="1">
      <c r="A13" s="31" t="s">
        <v>28</v>
      </c>
      <c r="B13" s="113"/>
      <c r="C13" s="114"/>
      <c r="D13" s="112"/>
      <c r="E13" s="98"/>
      <c r="F13" s="98"/>
      <c r="G13" s="98"/>
      <c r="H13" s="98"/>
      <c r="I13" s="98"/>
      <c r="J13" s="96"/>
      <c r="K13" s="120"/>
      <c r="L13" s="98"/>
      <c r="M13" s="98"/>
      <c r="N13" s="94"/>
      <c r="O13" s="94"/>
      <c r="P13" s="95"/>
      <c r="Q13" s="118">
        <f t="shared" ref="Q13:Y13" si="3">SUM(Q8:Q12)</f>
        <v>8.9697984609606749</v>
      </c>
      <c r="R13" s="118">
        <f t="shared" si="3"/>
        <v>29.718246243844803</v>
      </c>
      <c r="S13" s="118">
        <f t="shared" si="3"/>
        <v>73.951662605715825</v>
      </c>
      <c r="T13" s="118">
        <f t="shared" si="3"/>
        <v>0.14983864882123593</v>
      </c>
      <c r="U13" s="118">
        <f t="shared" si="3"/>
        <v>2.4516015029213842</v>
      </c>
      <c r="V13" s="118">
        <f t="shared" si="3"/>
        <v>0.96499986474145938</v>
      </c>
      <c r="W13" s="118">
        <f t="shared" si="3"/>
        <v>14095.904028294677</v>
      </c>
      <c r="X13" s="118">
        <f t="shared" si="3"/>
        <v>0.80933058382570211</v>
      </c>
      <c r="Y13" s="118">
        <f t="shared" si="3"/>
        <v>7.0254079475430036</v>
      </c>
    </row>
    <row r="14" spans="1:32" s="6" customFormat="1">
      <c r="A14" s="3" t="s">
        <v>103</v>
      </c>
      <c r="B14" s="1"/>
      <c r="C14" s="1"/>
      <c r="D14" s="1"/>
      <c r="E14" s="2"/>
      <c r="F14" s="2"/>
      <c r="G14" s="2"/>
      <c r="H14" s="2"/>
      <c r="I14" s="2"/>
      <c r="J14" s="2"/>
      <c r="K14" s="2"/>
      <c r="L14" s="2"/>
      <c r="M14" s="2"/>
      <c r="N14" s="3"/>
      <c r="O14"/>
      <c r="P14"/>
      <c r="Q14" s="87">
        <f>Q13</f>
        <v>8.9697984609606749</v>
      </c>
      <c r="R14" s="87">
        <f t="shared" ref="R14:Y14" si="4">R13</f>
        <v>29.718246243844803</v>
      </c>
      <c r="S14" s="87">
        <f t="shared" si="4"/>
        <v>73.951662605715825</v>
      </c>
      <c r="T14" s="87">
        <f t="shared" si="4"/>
        <v>0.14983864882123593</v>
      </c>
      <c r="U14" s="87">
        <f t="shared" si="4"/>
        <v>2.4516015029213842</v>
      </c>
      <c r="V14" s="87">
        <f t="shared" si="4"/>
        <v>0.96499986474145938</v>
      </c>
      <c r="W14" s="87">
        <f t="shared" si="4"/>
        <v>14095.904028294677</v>
      </c>
      <c r="X14" s="87">
        <f t="shared" si="4"/>
        <v>0.80933058382570211</v>
      </c>
      <c r="Y14" s="87">
        <f t="shared" si="4"/>
        <v>7.0254079475430036</v>
      </c>
      <c r="AF14" s="7"/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2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2"/>
  <sheetViews>
    <sheetView zoomScale="75" workbookViewId="0">
      <selection activeCell="A20" sqref="A20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786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407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301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C9*(F9)*$B$345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  <c r="AE9" s="44"/>
      <c r="AF9" s="62"/>
      <c r="AG9" s="62"/>
      <c r="AH9" s="62"/>
      <c r="AI9" s="62"/>
      <c r="AJ9" s="62"/>
      <c r="AK9" s="62"/>
      <c r="AL9" s="63"/>
      <c r="AM9" s="63"/>
      <c r="AN9" s="64"/>
      <c r="AO9" s="62"/>
      <c r="AP9" s="62"/>
    </row>
    <row r="10" spans="1:42">
      <c r="A10" s="79" t="s">
        <v>471</v>
      </c>
      <c r="B10" s="77" t="s">
        <v>95</v>
      </c>
      <c r="C10" s="80">
        <v>3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9.9891275533645019E-2</v>
      </c>
      <c r="U10" s="51">
        <f>C10*($F10*$H10)/453.59</f>
        <v>0.18440937782971867</v>
      </c>
      <c r="V10" s="51">
        <f>C10*(($F10*$I10))/453.59</f>
        <v>2.253067276294635E-2</v>
      </c>
      <c r="W10" s="51">
        <f>C10*($F10*$J10)/453.59</f>
        <v>1.3898613406074772E-3</v>
      </c>
      <c r="X10" s="51">
        <f>C10*(($F10*($K10+$L10+$M10)))/453.59</f>
        <v>3.6369464870151122E-2</v>
      </c>
      <c r="Y10" s="51">
        <f>C10*(($F10*($N10+$O10+$P10)))/453.59</f>
        <v>2.4166098982977401E-2</v>
      </c>
      <c r="Z10" s="51">
        <f>C10*(F10)*$B$345</f>
        <v>0</v>
      </c>
      <c r="AA10" s="51">
        <f>Z10*0.21</f>
        <v>0</v>
      </c>
      <c r="AB10" s="51">
        <f>C10*(($F10*($Q10)))/453.59</f>
        <v>96.814105590256631</v>
      </c>
      <c r="AC10" s="51">
        <f>C10*(($F10*($R10)))/453.59</f>
        <v>5.5322484357440338E-3</v>
      </c>
      <c r="AD10" s="51">
        <f>C10*(($F10*($S10)))/453.59</f>
        <v>2.4799901288000137E-3</v>
      </c>
      <c r="AE10" s="44"/>
      <c r="AF10" s="62"/>
      <c r="AG10" s="62"/>
      <c r="AH10" s="62"/>
      <c r="AI10" s="62"/>
      <c r="AJ10" s="62"/>
      <c r="AK10" s="62"/>
      <c r="AL10" s="63"/>
      <c r="AM10" s="63"/>
      <c r="AN10" s="64"/>
      <c r="AO10" s="62"/>
      <c r="AP10" s="62"/>
    </row>
    <row r="11" spans="1:42">
      <c r="A11" s="76" t="s">
        <v>28</v>
      </c>
      <c r="B11" s="75"/>
      <c r="C11" s="109"/>
      <c r="D11" s="109"/>
      <c r="E11" s="75"/>
      <c r="F11" s="75"/>
      <c r="G11" s="508"/>
      <c r="H11" s="42"/>
      <c r="I11" s="42"/>
      <c r="J11" s="42"/>
      <c r="K11" s="505"/>
      <c r="L11" s="505"/>
      <c r="M11" s="505"/>
      <c r="N11" s="505"/>
      <c r="O11" s="505"/>
      <c r="P11" s="505"/>
      <c r="Q11" s="42"/>
      <c r="R11" s="505"/>
      <c r="S11" s="505"/>
      <c r="T11" s="82">
        <f>SUM(T9:T10)</f>
        <v>0.19978255106729004</v>
      </c>
      <c r="U11" s="82">
        <f t="shared" ref="U11:AD11" si="0">SUM(U9:U10)</f>
        <v>0.36881875565943734</v>
      </c>
      <c r="V11" s="82">
        <f t="shared" si="0"/>
        <v>4.50613455258927E-2</v>
      </c>
      <c r="W11" s="82">
        <f t="shared" si="0"/>
        <v>2.7797226812149543E-3</v>
      </c>
      <c r="X11" s="82">
        <f t="shared" si="0"/>
        <v>7.2738929740302244E-2</v>
      </c>
      <c r="Y11" s="82">
        <f t="shared" si="0"/>
        <v>4.8332197965954803E-2</v>
      </c>
      <c r="Z11" s="82">
        <f t="shared" si="0"/>
        <v>0</v>
      </c>
      <c r="AA11" s="82">
        <f t="shared" si="0"/>
        <v>0</v>
      </c>
      <c r="AB11" s="82">
        <f t="shared" si="0"/>
        <v>193.62821118051326</v>
      </c>
      <c r="AC11" s="82">
        <f t="shared" si="0"/>
        <v>1.1064496871488068E-2</v>
      </c>
      <c r="AD11" s="82">
        <f t="shared" si="0"/>
        <v>4.9599802576000274E-3</v>
      </c>
      <c r="AE11" s="57"/>
      <c r="AF11" s="82" t="e">
        <f>SUM(#REF!)</f>
        <v>#REF!</v>
      </c>
      <c r="AG11" s="82" t="e">
        <f>SUM(#REF!)</f>
        <v>#REF!</v>
      </c>
      <c r="AH11" s="82" t="e">
        <f>SUM(#REF!)</f>
        <v>#REF!</v>
      </c>
      <c r="AI11" s="82" t="e">
        <f>SUM(#REF!)</f>
        <v>#REF!</v>
      </c>
      <c r="AJ11" s="82" t="e">
        <f>SUM(#REF!)</f>
        <v>#REF!</v>
      </c>
      <c r="AK11" s="82" t="e">
        <f>SUM(#REF!)</f>
        <v>#REF!</v>
      </c>
      <c r="AL11" s="82" t="e">
        <f>SUM(#REF!)</f>
        <v>#REF!</v>
      </c>
      <c r="AM11" s="82" t="e">
        <f>SUM(#REF!)</f>
        <v>#REF!</v>
      </c>
      <c r="AN11" s="82" t="e">
        <f>SUM(#REF!)</f>
        <v>#REF!</v>
      </c>
      <c r="AO11" s="82" t="e">
        <f>SUM(#REF!)</f>
        <v>#REF!</v>
      </c>
      <c r="AP11" s="82" t="e">
        <f>SUM(#REF!)</f>
        <v>#REF!</v>
      </c>
    </row>
    <row r="12" spans="1:42">
      <c r="A12" s="76" t="s">
        <v>103</v>
      </c>
      <c r="B12" s="75"/>
      <c r="C12" s="109"/>
      <c r="D12" s="109"/>
      <c r="E12" s="75"/>
      <c r="F12" s="75"/>
      <c r="G12" s="508"/>
      <c r="H12" s="42"/>
      <c r="I12" s="42"/>
      <c r="J12" s="42"/>
      <c r="K12" s="505"/>
      <c r="L12" s="505"/>
      <c r="M12" s="505"/>
      <c r="N12" s="505"/>
      <c r="O12" s="505"/>
      <c r="P12" s="505"/>
      <c r="Q12" s="42"/>
      <c r="R12" s="505"/>
      <c r="S12" s="505"/>
      <c r="T12" s="82">
        <f>T11</f>
        <v>0.19978255106729004</v>
      </c>
      <c r="U12" s="82">
        <f t="shared" ref="U12:AD12" si="1">U11</f>
        <v>0.36881875565943734</v>
      </c>
      <c r="V12" s="82">
        <f t="shared" si="1"/>
        <v>4.50613455258927E-2</v>
      </c>
      <c r="W12" s="82">
        <f t="shared" si="1"/>
        <v>2.7797226812149543E-3</v>
      </c>
      <c r="X12" s="82">
        <f t="shared" si="1"/>
        <v>7.2738929740302244E-2</v>
      </c>
      <c r="Y12" s="82">
        <f t="shared" si="1"/>
        <v>4.8332197965954803E-2</v>
      </c>
      <c r="Z12" s="82">
        <f t="shared" si="1"/>
        <v>0</v>
      </c>
      <c r="AA12" s="82">
        <f t="shared" si="1"/>
        <v>0</v>
      </c>
      <c r="AB12" s="82">
        <f t="shared" si="1"/>
        <v>193.62821118051326</v>
      </c>
      <c r="AC12" s="82">
        <f t="shared" si="1"/>
        <v>1.1064496871488068E-2</v>
      </c>
      <c r="AD12" s="82">
        <f t="shared" si="1"/>
        <v>4.9599802576000274E-3</v>
      </c>
    </row>
    <row r="360" spans="1:1" ht="25.5">
      <c r="A360" s="83" t="s">
        <v>109</v>
      </c>
    </row>
    <row r="362" spans="1:1">
      <c r="A362" s="37" t="s">
        <v>81</v>
      </c>
    </row>
    <row r="363" spans="1:1">
      <c r="A363" s="37" t="s">
        <v>82</v>
      </c>
    </row>
    <row r="364" spans="1:1">
      <c r="A364" s="37" t="s">
        <v>83</v>
      </c>
    </row>
    <row r="365" spans="1:1">
      <c r="A365" s="38" t="s">
        <v>96</v>
      </c>
    </row>
    <row r="366" spans="1:1">
      <c r="A366" s="37" t="s">
        <v>85</v>
      </c>
    </row>
    <row r="367" spans="1:1">
      <c r="A367" s="37" t="s">
        <v>86</v>
      </c>
    </row>
    <row r="368" spans="1:1">
      <c r="A368" s="37" t="s">
        <v>87</v>
      </c>
    </row>
    <row r="369" spans="1:2">
      <c r="A369" s="37" t="s">
        <v>0</v>
      </c>
    </row>
    <row r="370" spans="1:2">
      <c r="A370" s="38" t="s">
        <v>97</v>
      </c>
      <c r="B370" s="37">
        <f>(0.016*(0.03/2)^0.65*(2/3)^1.5)-0.00047</f>
        <v>9.8123053326417428E-5</v>
      </c>
    </row>
    <row r="371" spans="1:2">
      <c r="A371" s="38" t="s">
        <v>98</v>
      </c>
      <c r="B371" s="37">
        <f>(0.016*(0.03/2)^0.65*(13/3)^1.5)-0.00047</f>
        <v>8.9448292388582783E-3</v>
      </c>
    </row>
    <row r="372" spans="1:2">
      <c r="A372" s="38" t="s">
        <v>99</v>
      </c>
      <c r="B372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2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B96" sqref="B96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787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407</v>
      </c>
      <c r="B4" s="46" t="s">
        <v>102</v>
      </c>
      <c r="C4" s="47">
        <v>12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">
        <v>407</v>
      </c>
      <c r="B88" s="46" t="str">
        <f>B4</f>
        <v>Light-Duty Truck, catalyst</v>
      </c>
      <c r="C88" s="47">
        <f>C4</f>
        <v>12</v>
      </c>
      <c r="D88" s="47">
        <v>35</v>
      </c>
      <c r="E88" s="47">
        <v>80</v>
      </c>
      <c r="F88" s="51">
        <f>C4*($E4*$F4+($G4))/453.59</f>
        <v>5.8286326305710405</v>
      </c>
      <c r="G88" s="51">
        <f>C4*($E4*$H4+($I4))/453.59</f>
        <v>0.52404788753253606</v>
      </c>
      <c r="H88" s="51">
        <f>C4*(($E4*$J4)+($K4)+($L4)+($E4*$N4)+(($M4+$O4)))/453.59</f>
        <v>0.60599976388743992</v>
      </c>
      <c r="I88" s="51">
        <f>C4*($E4*$P4+($Q4))/453.59</f>
        <v>8.7215643259273903E-3</v>
      </c>
      <c r="J88" s="51">
        <f>C4*(($E4*($R4+$T4+$U4))+($S4))/453.59</f>
        <v>0.10228908546249475</v>
      </c>
      <c r="K88" s="51">
        <f>$C4*(($E4*($V4+$X4+$Y4))+($W4))/453.59</f>
        <v>4.4544063891037704E-2</v>
      </c>
      <c r="L88" s="51">
        <f>$B$21*C4*(E4+6)</f>
        <v>0.10126299103286279</v>
      </c>
      <c r="M88" s="51">
        <f t="shared" ref="M88" si="52">0.41*L88</f>
        <v>4.1517826323473742E-2</v>
      </c>
      <c r="N88" s="51">
        <f>C4*($E4*$Z4+($AA4))/453.59</f>
        <v>665.08292071246683</v>
      </c>
      <c r="O88" s="51">
        <f>C4*($E4*$AB4+($AC4))/453.59</f>
        <v>3.804570466836299E-2</v>
      </c>
      <c r="P88" s="51">
        <f>C4*($E4*$AD4+($AE4))/453.59</f>
        <v>6.9253438966120323E-2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5.8286326305710405</v>
      </c>
      <c r="G89" s="82">
        <f t="shared" si="53"/>
        <v>0.52404788753253606</v>
      </c>
      <c r="H89" s="82">
        <f t="shared" si="53"/>
        <v>0.60599976388743992</v>
      </c>
      <c r="I89" s="82">
        <f t="shared" si="53"/>
        <v>8.7215643259273903E-3</v>
      </c>
      <c r="J89" s="82">
        <f t="shared" si="53"/>
        <v>0.10228908546249475</v>
      </c>
      <c r="K89" s="82">
        <f t="shared" si="53"/>
        <v>4.4544063891037704E-2</v>
      </c>
      <c r="L89" s="82">
        <f t="shared" si="53"/>
        <v>0.10126299103286279</v>
      </c>
      <c r="M89" s="82">
        <f t="shared" si="53"/>
        <v>4.1517826323473742E-2</v>
      </c>
      <c r="N89" s="82">
        <f t="shared" si="53"/>
        <v>665.08292071246683</v>
      </c>
      <c r="O89" s="82">
        <f t="shared" si="53"/>
        <v>3.804570466836299E-2</v>
      </c>
      <c r="P89" s="82">
        <f t="shared" si="53"/>
        <v>6.9253438966120323E-2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1"/>
  <sheetViews>
    <sheetView zoomScale="75" zoomScaleNormal="75" workbookViewId="0">
      <selection activeCell="A17" sqref="A17"/>
    </sheetView>
  </sheetViews>
  <sheetFormatPr defaultRowHeight="12.75"/>
  <cols>
    <col min="1" max="1" width="33.7109375" customWidth="1"/>
    <col min="2" max="2" width="9.140625" style="1"/>
    <col min="3" max="3" width="7.28515625" style="1" customWidth="1"/>
    <col min="4" max="4" width="7.5703125" style="1" customWidth="1"/>
    <col min="5" max="5" width="11" style="2" customWidth="1"/>
    <col min="6" max="6" width="10.42578125" style="2" customWidth="1"/>
    <col min="7" max="7" width="11" style="2" customWidth="1"/>
    <col min="8" max="10" width="10.42578125" style="2" customWidth="1"/>
    <col min="11" max="11" width="11.7109375" style="2" customWidth="1"/>
    <col min="12" max="13" width="10.42578125" style="2" customWidth="1"/>
    <col min="14" max="14" width="12" style="3" customWidth="1"/>
    <col min="15" max="15" width="5.7109375" customWidth="1"/>
    <col min="16" max="16" width="8.42578125" hidden="1" customWidth="1"/>
    <col min="17" max="17" width="10.28515625" style="4" bestFit="1" customWidth="1"/>
    <col min="18" max="22" width="9.140625" style="4"/>
    <col min="23" max="23" width="11.28515625" style="5" customWidth="1"/>
    <col min="24" max="25" width="9.140625" style="4"/>
    <col min="26" max="27" width="7.7109375" style="6" customWidth="1"/>
    <col min="28" max="28" width="8.28515625" style="6" customWidth="1"/>
    <col min="29" max="29" width="7.85546875" style="6" customWidth="1"/>
    <col min="30" max="31" width="7.7109375" style="6" customWidth="1"/>
    <col min="32" max="32" width="10.42578125" style="7" customWidth="1"/>
  </cols>
  <sheetData>
    <row r="1" spans="1:32">
      <c r="A1" s="3" t="s">
        <v>788</v>
      </c>
    </row>
    <row r="2" spans="1:32">
      <c r="A2" s="84"/>
    </row>
    <row r="3" spans="1:32">
      <c r="A3" s="8"/>
      <c r="B3" s="9"/>
      <c r="C3" s="9"/>
      <c r="D3" s="9"/>
      <c r="E3" s="554" t="s">
        <v>0</v>
      </c>
      <c r="F3" s="555"/>
      <c r="G3" s="555"/>
      <c r="H3" s="555"/>
      <c r="I3" s="555"/>
      <c r="J3" s="555"/>
      <c r="K3" s="555"/>
      <c r="L3" s="555"/>
      <c r="M3" s="504"/>
      <c r="N3" s="8"/>
      <c r="O3" s="8"/>
      <c r="P3" s="8"/>
      <c r="Q3" s="556" t="s">
        <v>1</v>
      </c>
      <c r="R3" s="555"/>
      <c r="S3" s="555"/>
      <c r="T3" s="555"/>
      <c r="U3" s="555"/>
      <c r="V3" s="555"/>
      <c r="W3" s="555"/>
      <c r="X3" s="555"/>
      <c r="Y3" s="10"/>
    </row>
    <row r="4" spans="1:32" ht="38.25">
      <c r="A4" s="11" t="s">
        <v>107</v>
      </c>
      <c r="B4" s="12" t="s">
        <v>2</v>
      </c>
      <c r="C4" s="12" t="s">
        <v>3</v>
      </c>
      <c r="D4" s="12" t="s">
        <v>4</v>
      </c>
      <c r="E4" s="13" t="s">
        <v>5</v>
      </c>
      <c r="F4" s="13" t="s">
        <v>6</v>
      </c>
      <c r="G4" s="13" t="s">
        <v>7</v>
      </c>
      <c r="H4" s="13" t="s">
        <v>8</v>
      </c>
      <c r="I4" s="13" t="s">
        <v>9</v>
      </c>
      <c r="J4" s="13" t="s">
        <v>10</v>
      </c>
      <c r="K4" s="14" t="s">
        <v>11</v>
      </c>
      <c r="L4" s="14" t="s">
        <v>12</v>
      </c>
      <c r="M4" s="14" t="s">
        <v>13</v>
      </c>
      <c r="N4" s="12" t="s">
        <v>14</v>
      </c>
      <c r="O4" s="12" t="s">
        <v>15</v>
      </c>
      <c r="P4" s="12" t="s">
        <v>16</v>
      </c>
      <c r="Q4" s="15" t="s">
        <v>17</v>
      </c>
      <c r="R4" s="15" t="s">
        <v>18</v>
      </c>
      <c r="S4" s="15" t="s">
        <v>19</v>
      </c>
      <c r="T4" s="15" t="s">
        <v>20</v>
      </c>
      <c r="U4" s="15" t="s">
        <v>21</v>
      </c>
      <c r="V4" s="15" t="s">
        <v>22</v>
      </c>
      <c r="W4" s="16" t="s">
        <v>23</v>
      </c>
      <c r="X4" s="15" t="s">
        <v>24</v>
      </c>
      <c r="Y4" s="15" t="s">
        <v>25</v>
      </c>
    </row>
    <row r="5" spans="1:32" s="3" customFormat="1" hidden="1">
      <c r="A5" s="17" t="s">
        <v>26</v>
      </c>
      <c r="B5" s="18"/>
      <c r="C5" s="18"/>
      <c r="D5" s="18"/>
      <c r="E5" s="19"/>
      <c r="F5" s="19"/>
      <c r="G5" s="19"/>
      <c r="H5" s="19"/>
      <c r="I5" s="19"/>
      <c r="J5" s="19"/>
      <c r="K5" s="19"/>
      <c r="L5" s="19"/>
      <c r="M5" s="19"/>
      <c r="N5" s="17"/>
      <c r="O5" s="17"/>
      <c r="P5" s="17"/>
      <c r="Q5" s="20"/>
      <c r="R5" s="20"/>
      <c r="S5" s="20"/>
      <c r="T5" s="20"/>
      <c r="U5" s="20"/>
      <c r="V5" s="20"/>
      <c r="W5" s="21"/>
      <c r="X5" s="20"/>
      <c r="Y5" s="20"/>
    </row>
    <row r="6" spans="1:32" s="3" customFormat="1" hidden="1">
      <c r="A6" s="17"/>
      <c r="B6" s="18"/>
      <c r="C6" s="18"/>
      <c r="D6" s="18"/>
      <c r="E6" s="19"/>
      <c r="F6" s="19"/>
      <c r="G6" s="19"/>
      <c r="H6" s="19"/>
      <c r="I6" s="19"/>
      <c r="J6" s="19"/>
      <c r="K6" s="19"/>
      <c r="L6" s="19"/>
      <c r="M6" s="19"/>
      <c r="N6" s="17"/>
      <c r="O6" s="17"/>
      <c r="P6" s="17"/>
      <c r="Q6" s="20"/>
      <c r="R6" s="20"/>
      <c r="S6" s="20"/>
      <c r="T6" s="20"/>
      <c r="U6" s="20"/>
      <c r="V6" s="20"/>
      <c r="W6" s="21"/>
      <c r="X6" s="20"/>
      <c r="Y6" s="20"/>
    </row>
    <row r="7" spans="1:32" s="3" customFormat="1">
      <c r="A7" s="17" t="s">
        <v>406</v>
      </c>
      <c r="B7" s="30"/>
      <c r="C7" s="93"/>
      <c r="D7" s="12"/>
      <c r="E7" s="98"/>
      <c r="F7" s="98"/>
      <c r="G7" s="98"/>
      <c r="H7" s="98"/>
      <c r="I7" s="98"/>
      <c r="J7" s="96"/>
      <c r="K7" s="99"/>
      <c r="L7" s="98"/>
      <c r="M7" s="100"/>
      <c r="N7" s="94"/>
      <c r="O7" s="94"/>
      <c r="P7" s="95"/>
      <c r="Q7" s="35"/>
      <c r="R7" s="26"/>
      <c r="S7" s="26"/>
      <c r="T7" s="26"/>
      <c r="U7" s="26"/>
      <c r="V7" s="26"/>
      <c r="W7" s="26"/>
      <c r="X7" s="26"/>
      <c r="Y7" s="26"/>
    </row>
    <row r="8" spans="1:32" s="3" customFormat="1">
      <c r="A8" s="24" t="s">
        <v>301</v>
      </c>
      <c r="B8" s="30" t="s">
        <v>27</v>
      </c>
      <c r="C8" s="22">
        <v>235</v>
      </c>
      <c r="D8" s="22"/>
      <c r="E8" s="98">
        <v>0.11792220738547983</v>
      </c>
      <c r="F8" s="98">
        <v>0.36512193352152528</v>
      </c>
      <c r="G8" s="98">
        <v>0.86781464282266541</v>
      </c>
      <c r="H8" s="98">
        <v>1.8739217498104396E-3</v>
      </c>
      <c r="I8" s="98">
        <v>2.9041712295589866E-2</v>
      </c>
      <c r="J8" s="96">
        <v>4.9450992518805092E-4</v>
      </c>
      <c r="K8" s="120">
        <v>166.54541562452522</v>
      </c>
      <c r="L8" s="98">
        <v>1.063993297769634E-2</v>
      </c>
      <c r="M8" s="98">
        <f t="shared" ref="M8:M9" si="0">0.095*G8</f>
        <v>8.2442391068153209E-2</v>
      </c>
      <c r="N8" s="94">
        <v>3</v>
      </c>
      <c r="O8" s="88">
        <v>8</v>
      </c>
      <c r="P8" s="89">
        <v>10</v>
      </c>
      <c r="Q8" s="35">
        <f t="shared" ref="Q8:Y9" si="1">(E8*$N8*$O8)</f>
        <v>2.830132977251516</v>
      </c>
      <c r="R8" s="26">
        <f t="shared" si="1"/>
        <v>8.7629264045166071</v>
      </c>
      <c r="S8" s="26">
        <f t="shared" si="1"/>
        <v>20.82755142774397</v>
      </c>
      <c r="T8" s="26">
        <f t="shared" si="1"/>
        <v>4.4974121995450547E-2</v>
      </c>
      <c r="U8" s="26">
        <f t="shared" si="1"/>
        <v>0.69700109509415675</v>
      </c>
      <c r="V8" s="26">
        <f t="shared" si="1"/>
        <v>1.1868238204513222E-2</v>
      </c>
      <c r="W8" s="26">
        <f t="shared" si="1"/>
        <v>3997.0899749886053</v>
      </c>
      <c r="X8" s="26">
        <f t="shared" si="1"/>
        <v>0.25535839146471218</v>
      </c>
      <c r="Y8" s="26">
        <f t="shared" si="1"/>
        <v>1.978617385635677</v>
      </c>
    </row>
    <row r="9" spans="1:32" s="3" customFormat="1">
      <c r="A9" s="24" t="s">
        <v>302</v>
      </c>
      <c r="B9" s="30" t="s">
        <v>27</v>
      </c>
      <c r="C9" s="22">
        <v>235</v>
      </c>
      <c r="D9" s="22"/>
      <c r="E9" s="98">
        <v>0.11792220738547983</v>
      </c>
      <c r="F9" s="98">
        <v>0.36512193352152528</v>
      </c>
      <c r="G9" s="98">
        <v>0.86781464282266541</v>
      </c>
      <c r="H9" s="98">
        <v>1.8739217498104396E-3</v>
      </c>
      <c r="I9" s="98">
        <v>2.9041712295589866E-2</v>
      </c>
      <c r="J9" s="96">
        <v>4.9450992518805092E-4</v>
      </c>
      <c r="K9" s="120">
        <v>166.54541562452522</v>
      </c>
      <c r="L9" s="98">
        <v>1.063993297769634E-2</v>
      </c>
      <c r="M9" s="98">
        <f t="shared" si="0"/>
        <v>8.2442391068153209E-2</v>
      </c>
      <c r="N9" s="94">
        <v>3</v>
      </c>
      <c r="O9" s="88">
        <v>8</v>
      </c>
      <c r="P9" s="89">
        <v>10</v>
      </c>
      <c r="Q9" s="35">
        <f t="shared" si="1"/>
        <v>2.830132977251516</v>
      </c>
      <c r="R9" s="26">
        <f t="shared" si="1"/>
        <v>8.7629264045166071</v>
      </c>
      <c r="S9" s="26">
        <f t="shared" si="1"/>
        <v>20.82755142774397</v>
      </c>
      <c r="T9" s="26">
        <f t="shared" si="1"/>
        <v>4.4974121995450547E-2</v>
      </c>
      <c r="U9" s="26">
        <f t="shared" si="1"/>
        <v>0.69700109509415675</v>
      </c>
      <c r="V9" s="26">
        <f t="shared" si="1"/>
        <v>1.1868238204513222E-2</v>
      </c>
      <c r="W9" s="26">
        <f t="shared" si="1"/>
        <v>3997.0899749886053</v>
      </c>
      <c r="X9" s="26">
        <f t="shared" si="1"/>
        <v>0.25535839146471218</v>
      </c>
      <c r="Y9" s="26">
        <f t="shared" si="1"/>
        <v>1.978617385635677</v>
      </c>
    </row>
    <row r="10" spans="1:32" s="3" customFormat="1">
      <c r="A10" s="31" t="s">
        <v>28</v>
      </c>
      <c r="B10" s="113"/>
      <c r="C10" s="114"/>
      <c r="D10" s="112"/>
      <c r="E10" s="115"/>
      <c r="F10" s="115"/>
      <c r="G10" s="115"/>
      <c r="H10" s="115"/>
      <c r="I10" s="115"/>
      <c r="J10" s="106"/>
      <c r="K10" s="116"/>
      <c r="L10" s="115"/>
      <c r="M10" s="117"/>
      <c r="N10" s="94"/>
      <c r="O10" s="94"/>
      <c r="P10" s="95"/>
      <c r="Q10" s="118">
        <f t="shared" ref="Q10:Y10" si="2">SUM(Q8:Q9)</f>
        <v>5.660265954503032</v>
      </c>
      <c r="R10" s="118">
        <f t="shared" si="2"/>
        <v>17.525852809033214</v>
      </c>
      <c r="S10" s="118">
        <f t="shared" si="2"/>
        <v>41.655102855487939</v>
      </c>
      <c r="T10" s="118">
        <f t="shared" si="2"/>
        <v>8.9948243990901094E-2</v>
      </c>
      <c r="U10" s="118">
        <f t="shared" si="2"/>
        <v>1.3940021901883135</v>
      </c>
      <c r="V10" s="118">
        <f t="shared" si="2"/>
        <v>2.3736476409026444E-2</v>
      </c>
      <c r="W10" s="118">
        <f t="shared" si="2"/>
        <v>7994.1799499772105</v>
      </c>
      <c r="X10" s="118">
        <f t="shared" si="2"/>
        <v>0.51071678292942435</v>
      </c>
      <c r="Y10" s="118">
        <f t="shared" si="2"/>
        <v>3.957234771271354</v>
      </c>
    </row>
    <row r="11" spans="1:32" s="6" customFormat="1">
      <c r="A11" s="3" t="s">
        <v>103</v>
      </c>
      <c r="B11" s="1"/>
      <c r="C11" s="1"/>
      <c r="D11" s="1"/>
      <c r="E11" s="2"/>
      <c r="F11" s="2"/>
      <c r="G11" s="2"/>
      <c r="H11" s="2"/>
      <c r="I11" s="2"/>
      <c r="J11" s="2"/>
      <c r="K11" s="2"/>
      <c r="L11" s="2"/>
      <c r="M11" s="2"/>
      <c r="N11" s="3"/>
      <c r="O11"/>
      <c r="P11"/>
      <c r="Q11" s="87"/>
      <c r="R11" s="87"/>
      <c r="S11" s="87"/>
      <c r="T11" s="87"/>
      <c r="U11" s="87"/>
      <c r="V11" s="87"/>
      <c r="W11" s="87"/>
      <c r="X11" s="87"/>
      <c r="Y11" s="87"/>
      <c r="AF11" s="7"/>
    </row>
  </sheetData>
  <mergeCells count="2">
    <mergeCell ref="E3:L3"/>
    <mergeCell ref="Q3:X3"/>
  </mergeCells>
  <pageMargins left="0.75" right="0.75" top="1" bottom="1" header="0.5" footer="0.5"/>
  <pageSetup scale="43" orientation="landscape" r:id="rId1"/>
  <headerFooter alignWithMargins="0">
    <oddHeader xml:space="preserve">&amp;CTable B-7
Construction Heavy Equipment Emissions
TL 6910 Construction
</oddHeader>
    <oddFooter>&amp;CB-7</oddFooter>
  </headerFooter>
</worksheet>
</file>

<file path=xl/worksheets/sheet3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P371"/>
  <sheetViews>
    <sheetView zoomScale="75" workbookViewId="0">
      <selection activeCell="A12" sqref="A12"/>
    </sheetView>
  </sheetViews>
  <sheetFormatPr defaultRowHeight="12.75"/>
  <cols>
    <col min="1" max="1" width="36.5703125" style="37" customWidth="1"/>
    <col min="2" max="2" width="25.7109375" style="37" customWidth="1"/>
    <col min="3" max="3" width="11.140625" style="37" bestFit="1" customWidth="1"/>
    <col min="4" max="4" width="10.85546875" style="37" customWidth="1"/>
    <col min="5" max="5" width="10.140625" style="37" bestFit="1" customWidth="1"/>
    <col min="6" max="6" width="9.28515625" style="37" bestFit="1" customWidth="1"/>
    <col min="7" max="7" width="11.7109375" style="37" bestFit="1" customWidth="1"/>
    <col min="8" max="8" width="9.28515625" style="37" bestFit="1" customWidth="1"/>
    <col min="9" max="9" width="11.5703125" style="37" bestFit="1" customWidth="1"/>
    <col min="10" max="11" width="9.28515625" style="37" bestFit="1" customWidth="1"/>
    <col min="12" max="13" width="11.5703125" style="37" bestFit="1" customWidth="1"/>
    <col min="14" max="14" width="9.28515625" style="37" bestFit="1" customWidth="1"/>
    <col min="15" max="16" width="10.5703125" style="37" bestFit="1" customWidth="1"/>
    <col min="17" max="17" width="9.28515625" style="37" bestFit="1" customWidth="1"/>
    <col min="18" max="18" width="11.5703125" style="37" bestFit="1" customWidth="1"/>
    <col min="19" max="30" width="9.28515625" style="37" bestFit="1" customWidth="1"/>
    <col min="31" max="16384" width="9.140625" style="37"/>
  </cols>
  <sheetData>
    <row r="1" spans="1:42">
      <c r="A1" s="3" t="s">
        <v>789</v>
      </c>
    </row>
    <row r="2" spans="1:42">
      <c r="A2" s="84"/>
    </row>
    <row r="6" spans="1:42" ht="26.25" customHeight="1">
      <c r="A6" s="561" t="s">
        <v>100</v>
      </c>
      <c r="B6" s="561" t="s">
        <v>52</v>
      </c>
      <c r="C6" s="561" t="s">
        <v>106</v>
      </c>
      <c r="D6" s="561" t="s">
        <v>274</v>
      </c>
      <c r="E6" s="74" t="s">
        <v>53</v>
      </c>
      <c r="F6" s="74" t="s">
        <v>54</v>
      </c>
      <c r="G6" s="509" t="s">
        <v>55</v>
      </c>
      <c r="H6" s="509" t="s">
        <v>56</v>
      </c>
      <c r="I6" s="505" t="s">
        <v>57</v>
      </c>
      <c r="J6" s="509" t="s">
        <v>58</v>
      </c>
      <c r="K6" s="564" t="s">
        <v>59</v>
      </c>
      <c r="L6" s="565"/>
      <c r="M6" s="565"/>
      <c r="N6" s="564" t="s">
        <v>60</v>
      </c>
      <c r="O6" s="565"/>
      <c r="P6" s="565"/>
      <c r="Q6" s="509" t="s">
        <v>61</v>
      </c>
      <c r="R6" s="505" t="s">
        <v>62</v>
      </c>
      <c r="S6" s="505" t="s">
        <v>63</v>
      </c>
      <c r="T6" s="557" t="s">
        <v>64</v>
      </c>
      <c r="U6" s="558"/>
      <c r="V6" s="558"/>
      <c r="W6" s="558"/>
      <c r="X6" s="558"/>
      <c r="Y6" s="559"/>
      <c r="Z6" s="559"/>
      <c r="AA6" s="559"/>
      <c r="AB6" s="559"/>
      <c r="AC6" s="559"/>
      <c r="AD6" s="560"/>
    </row>
    <row r="7" spans="1:42" ht="63.75">
      <c r="A7" s="562"/>
      <c r="B7" s="562"/>
      <c r="C7" s="563"/>
      <c r="D7" s="563"/>
      <c r="E7" s="75" t="s">
        <v>67</v>
      </c>
      <c r="F7" s="75" t="s">
        <v>68</v>
      </c>
      <c r="G7" s="508" t="s">
        <v>69</v>
      </c>
      <c r="H7" s="42" t="s">
        <v>69</v>
      </c>
      <c r="I7" s="42" t="s">
        <v>69</v>
      </c>
      <c r="J7" s="42" t="s">
        <v>69</v>
      </c>
      <c r="K7" s="505" t="s">
        <v>69</v>
      </c>
      <c r="L7" s="505" t="s">
        <v>71</v>
      </c>
      <c r="M7" s="505" t="s">
        <v>72</v>
      </c>
      <c r="N7" s="505" t="s">
        <v>69</v>
      </c>
      <c r="O7" s="505" t="s">
        <v>71</v>
      </c>
      <c r="P7" s="505" t="s">
        <v>72</v>
      </c>
      <c r="Q7" s="42" t="s">
        <v>69</v>
      </c>
      <c r="R7" s="505" t="s">
        <v>69</v>
      </c>
      <c r="S7" s="505" t="s">
        <v>69</v>
      </c>
      <c r="T7" s="62" t="s">
        <v>55</v>
      </c>
      <c r="U7" s="62" t="s">
        <v>73</v>
      </c>
      <c r="V7" s="62" t="s">
        <v>74</v>
      </c>
      <c r="W7" s="62" t="s">
        <v>58</v>
      </c>
      <c r="X7" s="62" t="s">
        <v>59</v>
      </c>
      <c r="Y7" s="62" t="s">
        <v>60</v>
      </c>
      <c r="Z7" s="63" t="s">
        <v>75</v>
      </c>
      <c r="AA7" s="63" t="s">
        <v>76</v>
      </c>
      <c r="AB7" s="63" t="s">
        <v>61</v>
      </c>
      <c r="AC7" s="63" t="s">
        <v>62</v>
      </c>
      <c r="AD7" s="63" t="s">
        <v>63</v>
      </c>
    </row>
    <row r="8" spans="1:42">
      <c r="A8" s="111" t="s">
        <v>407</v>
      </c>
      <c r="B8" s="75"/>
      <c r="C8" s="109"/>
      <c r="D8" s="109"/>
      <c r="E8" s="75"/>
      <c r="F8" s="75"/>
      <c r="G8" s="508"/>
      <c r="H8" s="42"/>
      <c r="I8" s="42"/>
      <c r="J8" s="42"/>
      <c r="K8" s="505"/>
      <c r="L8" s="505"/>
      <c r="M8" s="505"/>
      <c r="N8" s="505"/>
      <c r="O8" s="505"/>
      <c r="P8" s="505"/>
      <c r="Q8" s="42"/>
      <c r="R8" s="505"/>
      <c r="S8" s="505"/>
      <c r="T8" s="62"/>
      <c r="U8" s="62"/>
      <c r="V8" s="62"/>
      <c r="W8" s="62"/>
      <c r="X8" s="62"/>
      <c r="Y8" s="62"/>
      <c r="Z8" s="63"/>
      <c r="AA8" s="63"/>
      <c r="AB8" s="63"/>
      <c r="AC8" s="63"/>
      <c r="AD8" s="63"/>
      <c r="AE8" s="44"/>
      <c r="AF8" s="62"/>
      <c r="AG8" s="62"/>
      <c r="AH8" s="62"/>
      <c r="AI8" s="62"/>
      <c r="AJ8" s="62"/>
      <c r="AK8" s="62"/>
      <c r="AL8" s="63"/>
      <c r="AM8" s="63"/>
      <c r="AN8" s="64"/>
      <c r="AO8" s="62"/>
      <c r="AP8" s="62"/>
    </row>
    <row r="9" spans="1:42">
      <c r="A9" s="79" t="s">
        <v>301</v>
      </c>
      <c r="B9" s="77" t="s">
        <v>95</v>
      </c>
      <c r="C9" s="80">
        <v>3</v>
      </c>
      <c r="D9" s="78"/>
      <c r="E9" s="78">
        <v>35</v>
      </c>
      <c r="F9" s="78">
        <v>60</v>
      </c>
      <c r="G9" s="103">
        <v>0.25172046482947802</v>
      </c>
      <c r="H9" s="103">
        <v>0.464701387165456</v>
      </c>
      <c r="I9" s="103">
        <v>5.6776043658582402E-2</v>
      </c>
      <c r="J9" s="103">
        <v>3.5023733638119199E-3</v>
      </c>
      <c r="K9" s="103">
        <v>4.6899256897933901E-2</v>
      </c>
      <c r="L9" s="48">
        <v>7.99995847163921E-3</v>
      </c>
      <c r="M9" s="48">
        <v>3.6749815577381599E-2</v>
      </c>
      <c r="N9" s="103">
        <v>4.3147317248333997E-2</v>
      </c>
      <c r="O9" s="48">
        <v>1.9999896145790402E-3</v>
      </c>
      <c r="P9" s="48">
        <v>1.57499200131354E-2</v>
      </c>
      <c r="Q9" s="103">
        <v>243.966167526025</v>
      </c>
      <c r="R9" s="48">
        <f>0.000057143*Q9</f>
        <v>1.3940958710939646E-2</v>
      </c>
      <c r="S9" s="81">
        <f>0.000025616*Q9</f>
        <v>6.2494373473466567E-3</v>
      </c>
      <c r="T9" s="51">
        <f>C9*($F9*$G9)/453.59</f>
        <v>9.9891275533645019E-2</v>
      </c>
      <c r="U9" s="51">
        <f>C9*($F9*$H9)/453.59</f>
        <v>0.18440937782971867</v>
      </c>
      <c r="V9" s="51">
        <f>C9*(($F9*$I9))/453.59</f>
        <v>2.253067276294635E-2</v>
      </c>
      <c r="W9" s="51">
        <f>C9*($F9*$J9)/453.59</f>
        <v>1.3898613406074772E-3</v>
      </c>
      <c r="X9" s="51">
        <f>C9*(($F9*($K9+$L9+$M9)))/453.59</f>
        <v>3.6369464870151122E-2</v>
      </c>
      <c r="Y9" s="51">
        <f>C9*(($F9*($N9+$O9+$P9)))/453.59</f>
        <v>2.4166098982977401E-2</v>
      </c>
      <c r="Z9" s="51">
        <f>C9*(F9)*$B$340</f>
        <v>0</v>
      </c>
      <c r="AA9" s="51">
        <f>Z9*0.21</f>
        <v>0</v>
      </c>
      <c r="AB9" s="51">
        <f>C9*(($F9*($Q9)))/453.59</f>
        <v>96.814105590256631</v>
      </c>
      <c r="AC9" s="51">
        <f>C9*(($F9*($R9)))/453.59</f>
        <v>5.5322484357440338E-3</v>
      </c>
      <c r="AD9" s="51">
        <f>C9*(($F9*($S9)))/453.59</f>
        <v>2.4799901288000137E-3</v>
      </c>
      <c r="AE9" s="44"/>
      <c r="AF9" s="62"/>
      <c r="AG9" s="62"/>
      <c r="AH9" s="62"/>
      <c r="AI9" s="62"/>
      <c r="AJ9" s="62"/>
      <c r="AK9" s="62"/>
      <c r="AL9" s="63"/>
      <c r="AM9" s="63"/>
      <c r="AN9" s="64"/>
      <c r="AO9" s="62"/>
      <c r="AP9" s="62"/>
    </row>
    <row r="10" spans="1:42">
      <c r="A10" s="79" t="s">
        <v>471</v>
      </c>
      <c r="B10" s="77" t="s">
        <v>95</v>
      </c>
      <c r="C10" s="80">
        <v>3</v>
      </c>
      <c r="D10" s="78"/>
      <c r="E10" s="78">
        <v>35</v>
      </c>
      <c r="F10" s="78">
        <v>60</v>
      </c>
      <c r="G10" s="103">
        <v>0.25172046482947802</v>
      </c>
      <c r="H10" s="103">
        <v>0.464701387165456</v>
      </c>
      <c r="I10" s="103">
        <v>5.6776043658582402E-2</v>
      </c>
      <c r="J10" s="103">
        <v>3.5023733638119199E-3</v>
      </c>
      <c r="K10" s="103">
        <v>4.6899256897933901E-2</v>
      </c>
      <c r="L10" s="48">
        <v>7.99995847163921E-3</v>
      </c>
      <c r="M10" s="48">
        <v>3.6749815577381599E-2</v>
      </c>
      <c r="N10" s="103">
        <v>4.3147317248333997E-2</v>
      </c>
      <c r="O10" s="48">
        <v>1.9999896145790402E-3</v>
      </c>
      <c r="P10" s="48">
        <v>1.57499200131354E-2</v>
      </c>
      <c r="Q10" s="103">
        <v>243.966167526025</v>
      </c>
      <c r="R10" s="48">
        <f>0.000057143*Q10</f>
        <v>1.3940958710939646E-2</v>
      </c>
      <c r="S10" s="81">
        <f>0.000025616*Q10</f>
        <v>6.2494373473466567E-3</v>
      </c>
      <c r="T10" s="51">
        <f>C10*($F10*$G10)/453.59</f>
        <v>9.9891275533645019E-2</v>
      </c>
      <c r="U10" s="51">
        <f>C10*($F10*$H10)/453.59</f>
        <v>0.18440937782971867</v>
      </c>
      <c r="V10" s="51">
        <f>C10*(($F10*$I10))/453.59</f>
        <v>2.253067276294635E-2</v>
      </c>
      <c r="W10" s="51">
        <f>C10*($F10*$J10)/453.59</f>
        <v>1.3898613406074772E-3</v>
      </c>
      <c r="X10" s="51">
        <f>C10*(($F10*($K10+$L10+$M10)))/453.59</f>
        <v>3.6369464870151122E-2</v>
      </c>
      <c r="Y10" s="51">
        <f>C10*(($F10*($N10+$O10+$P10)))/453.59</f>
        <v>2.4166098982977401E-2</v>
      </c>
      <c r="Z10" s="51">
        <f>C10*(F10)*$B$340</f>
        <v>0</v>
      </c>
      <c r="AA10" s="51">
        <f>Z10*0.21</f>
        <v>0</v>
      </c>
      <c r="AB10" s="51">
        <f>C10*(($F10*($Q10)))/453.59</f>
        <v>96.814105590256631</v>
      </c>
      <c r="AC10" s="51">
        <f>C10*(($F10*($R10)))/453.59</f>
        <v>5.5322484357440338E-3</v>
      </c>
      <c r="AD10" s="51">
        <f>C10*(($F10*($S10)))/453.59</f>
        <v>2.4799901288000137E-3</v>
      </c>
      <c r="AE10" s="44"/>
      <c r="AF10" s="62"/>
      <c r="AG10" s="62"/>
      <c r="AH10" s="62"/>
      <c r="AI10" s="62"/>
      <c r="AJ10" s="62"/>
      <c r="AK10" s="62"/>
      <c r="AL10" s="63"/>
      <c r="AM10" s="63"/>
      <c r="AN10" s="64"/>
      <c r="AO10" s="62"/>
      <c r="AP10" s="62"/>
    </row>
    <row r="11" spans="1:42">
      <c r="A11" s="76" t="s">
        <v>28</v>
      </c>
      <c r="B11" s="75"/>
      <c r="C11" s="109"/>
      <c r="D11" s="109"/>
      <c r="E11" s="75"/>
      <c r="F11" s="75"/>
      <c r="G11" s="508"/>
      <c r="H11" s="42"/>
      <c r="I11" s="42"/>
      <c r="J11" s="42"/>
      <c r="K11" s="505"/>
      <c r="L11" s="505"/>
      <c r="M11" s="505"/>
      <c r="N11" s="505"/>
      <c r="O11" s="505"/>
      <c r="P11" s="505"/>
      <c r="Q11" s="42"/>
      <c r="R11" s="505"/>
      <c r="S11" s="505"/>
      <c r="T11" s="82">
        <f>SUM(T9:T10)</f>
        <v>0.19978255106729004</v>
      </c>
      <c r="U11" s="82">
        <f t="shared" ref="U11:AD11" si="0">SUM(U9:U10)</f>
        <v>0.36881875565943734</v>
      </c>
      <c r="V11" s="82">
        <f t="shared" si="0"/>
        <v>4.50613455258927E-2</v>
      </c>
      <c r="W11" s="82">
        <f t="shared" si="0"/>
        <v>2.7797226812149543E-3</v>
      </c>
      <c r="X11" s="82">
        <f t="shared" si="0"/>
        <v>7.2738929740302244E-2</v>
      </c>
      <c r="Y11" s="82">
        <f t="shared" si="0"/>
        <v>4.8332197965954803E-2</v>
      </c>
      <c r="Z11" s="82">
        <f t="shared" si="0"/>
        <v>0</v>
      </c>
      <c r="AA11" s="82">
        <f t="shared" si="0"/>
        <v>0</v>
      </c>
      <c r="AB11" s="82">
        <f t="shared" si="0"/>
        <v>193.62821118051326</v>
      </c>
      <c r="AC11" s="82">
        <f t="shared" si="0"/>
        <v>1.1064496871488068E-2</v>
      </c>
      <c r="AD11" s="82">
        <f t="shared" si="0"/>
        <v>4.9599802576000274E-3</v>
      </c>
    </row>
    <row r="359" spans="1:1" ht="25.5">
      <c r="A359" s="83" t="s">
        <v>109</v>
      </c>
    </row>
    <row r="361" spans="1:1">
      <c r="A361" s="37" t="s">
        <v>81</v>
      </c>
    </row>
    <row r="362" spans="1:1">
      <c r="A362" s="37" t="s">
        <v>82</v>
      </c>
    </row>
    <row r="363" spans="1:1">
      <c r="A363" s="37" t="s">
        <v>83</v>
      </c>
    </row>
    <row r="364" spans="1:1">
      <c r="A364" s="38" t="s">
        <v>96</v>
      </c>
    </row>
    <row r="365" spans="1:1">
      <c r="A365" s="37" t="s">
        <v>85</v>
      </c>
    </row>
    <row r="366" spans="1:1">
      <c r="A366" s="37" t="s">
        <v>86</v>
      </c>
    </row>
    <row r="367" spans="1:1">
      <c r="A367" s="37" t="s">
        <v>87</v>
      </c>
    </row>
    <row r="368" spans="1:1">
      <c r="A368" s="37" t="s">
        <v>0</v>
      </c>
    </row>
    <row r="369" spans="1:2">
      <c r="A369" s="38" t="s">
        <v>97</v>
      </c>
      <c r="B369" s="37">
        <f>(0.016*(0.03/2)^0.65*(2/3)^1.5)-0.00047</f>
        <v>9.8123053326417428E-5</v>
      </c>
    </row>
    <row r="370" spans="1:2">
      <c r="A370" s="38" t="s">
        <v>98</v>
      </c>
      <c r="B370" s="37">
        <f>(0.016*(0.03/2)^0.65*(13/3)^1.5)-0.00047</f>
        <v>8.9448292388582783E-3</v>
      </c>
    </row>
    <row r="371" spans="1:2">
      <c r="A371" s="38" t="s">
        <v>99</v>
      </c>
      <c r="B371" s="37">
        <f>(0.016*(0.03/2)^0.65*(20/3)^1.5)-0.00047</f>
        <v>1.7495628397607786E-2</v>
      </c>
    </row>
  </sheetData>
  <mergeCells count="7">
    <mergeCell ref="T6:AD6"/>
    <mergeCell ref="A6:A7"/>
    <mergeCell ref="B6:B7"/>
    <mergeCell ref="C6:C7"/>
    <mergeCell ref="D6:D7"/>
    <mergeCell ref="K6:M6"/>
    <mergeCell ref="N6:P6"/>
  </mergeCells>
  <pageMargins left="0.75" right="0.75" top="1" bottom="1" header="0.5" footer="0.5"/>
  <pageSetup scale="10" firstPageNumber="17" orientation="landscape" useFirstPageNumber="1" r:id="rId1"/>
  <headerFooter alignWithMargins="0">
    <oddHeader>&amp;CTable B-8
Construction Truck Trip Emissions
TL 6910 Construction</oddHeader>
    <oddFooter>&amp;CB-8</oddFooter>
  </headerFooter>
</worksheet>
</file>

<file path=xl/worksheets/sheet3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O89"/>
  <sheetViews>
    <sheetView zoomScale="85" zoomScaleNormal="85" workbookViewId="0">
      <selection activeCell="A98" sqref="A97:A98"/>
    </sheetView>
  </sheetViews>
  <sheetFormatPr defaultRowHeight="12.75"/>
  <cols>
    <col min="1" max="1" width="33" style="37" customWidth="1"/>
    <col min="2" max="3" width="22.42578125" style="37" customWidth="1"/>
    <col min="4" max="4" width="10.140625" style="37" bestFit="1" customWidth="1"/>
    <col min="5" max="28" width="9.140625" style="37"/>
    <col min="29" max="29" width="11.5703125" style="37" bestFit="1" customWidth="1"/>
    <col min="30" max="30" width="9.140625" style="37"/>
    <col min="31" max="31" width="11.5703125" style="37" bestFit="1" customWidth="1"/>
    <col min="32" max="42" width="9.140625" style="37"/>
    <col min="43" max="43" width="12.5703125" style="37" customWidth="1"/>
    <col min="44" max="44" width="10.7109375" style="37" customWidth="1"/>
    <col min="45" max="45" width="9.140625" style="37"/>
    <col min="46" max="49" width="10.7109375" style="37" customWidth="1"/>
    <col min="50" max="51" width="9.140625" style="37"/>
    <col min="52" max="52" width="9.140625" style="39"/>
    <col min="53" max="16384" width="9.140625" style="37"/>
  </cols>
  <sheetData>
    <row r="1" spans="1:67">
      <c r="A1" s="3" t="s">
        <v>790</v>
      </c>
      <c r="D1" s="38"/>
      <c r="E1" s="38"/>
    </row>
    <row r="2" spans="1:67" ht="26.25" customHeight="1">
      <c r="A2" s="568" t="s">
        <v>108</v>
      </c>
      <c r="B2" s="568" t="s">
        <v>52</v>
      </c>
      <c r="C2" s="40" t="s">
        <v>101</v>
      </c>
      <c r="D2" s="40" t="s">
        <v>53</v>
      </c>
      <c r="E2" s="40" t="s">
        <v>54</v>
      </c>
      <c r="F2" s="572" t="s">
        <v>55</v>
      </c>
      <c r="G2" s="573"/>
      <c r="H2" s="572" t="s">
        <v>56</v>
      </c>
      <c r="I2" s="573"/>
      <c r="J2" s="564" t="s">
        <v>57</v>
      </c>
      <c r="K2" s="564"/>
      <c r="L2" s="564"/>
      <c r="M2" s="564"/>
      <c r="N2" s="564"/>
      <c r="O2" s="564"/>
      <c r="P2" s="572" t="s">
        <v>58</v>
      </c>
      <c r="Q2" s="573"/>
      <c r="R2" s="564" t="s">
        <v>59</v>
      </c>
      <c r="S2" s="571"/>
      <c r="T2" s="571"/>
      <c r="U2" s="571"/>
      <c r="V2" s="564" t="s">
        <v>60</v>
      </c>
      <c r="W2" s="571"/>
      <c r="X2" s="571"/>
      <c r="Y2" s="571"/>
      <c r="Z2" s="572" t="s">
        <v>61</v>
      </c>
      <c r="AA2" s="573"/>
      <c r="AB2" s="564" t="s">
        <v>62</v>
      </c>
      <c r="AC2" s="564"/>
      <c r="AD2" s="564" t="s">
        <v>63</v>
      </c>
      <c r="AE2" s="564"/>
    </row>
    <row r="3" spans="1:67" ht="63.75">
      <c r="A3" s="569"/>
      <c r="B3" s="569"/>
      <c r="C3" s="42" t="s">
        <v>66</v>
      </c>
      <c r="D3" s="42" t="s">
        <v>67</v>
      </c>
      <c r="E3" s="42" t="s">
        <v>68</v>
      </c>
      <c r="F3" s="508" t="s">
        <v>69</v>
      </c>
      <c r="G3" s="43" t="s">
        <v>118</v>
      </c>
      <c r="H3" s="42" t="s">
        <v>69</v>
      </c>
      <c r="I3" s="43" t="s">
        <v>118</v>
      </c>
      <c r="J3" s="42" t="s">
        <v>69</v>
      </c>
      <c r="K3" s="43" t="s">
        <v>118</v>
      </c>
      <c r="L3" s="43" t="s">
        <v>115</v>
      </c>
      <c r="M3" s="43" t="s">
        <v>117</v>
      </c>
      <c r="N3" s="43" t="s">
        <v>70</v>
      </c>
      <c r="O3" s="43" t="s">
        <v>116</v>
      </c>
      <c r="P3" s="42" t="s">
        <v>69</v>
      </c>
      <c r="Q3" s="43" t="s">
        <v>118</v>
      </c>
      <c r="R3" s="505" t="s">
        <v>69</v>
      </c>
      <c r="S3" s="43" t="s">
        <v>118</v>
      </c>
      <c r="T3" s="505" t="s">
        <v>71</v>
      </c>
      <c r="U3" s="505" t="s">
        <v>72</v>
      </c>
      <c r="V3" s="505" t="s">
        <v>69</v>
      </c>
      <c r="W3" s="43" t="s">
        <v>118</v>
      </c>
      <c r="X3" s="505" t="s">
        <v>71</v>
      </c>
      <c r="Y3" s="505" t="s">
        <v>72</v>
      </c>
      <c r="Z3" s="42" t="s">
        <v>69</v>
      </c>
      <c r="AA3" s="43" t="s">
        <v>118</v>
      </c>
      <c r="AB3" s="505" t="s">
        <v>69</v>
      </c>
      <c r="AC3" s="43" t="s">
        <v>118</v>
      </c>
      <c r="AD3" s="505" t="s">
        <v>69</v>
      </c>
      <c r="AE3" s="43" t="s">
        <v>118</v>
      </c>
    </row>
    <row r="4" spans="1:67" ht="25.5">
      <c r="A4" s="45" t="s">
        <v>407</v>
      </c>
      <c r="B4" s="46" t="s">
        <v>102</v>
      </c>
      <c r="C4" s="47">
        <v>6</v>
      </c>
      <c r="D4" s="47">
        <v>35</v>
      </c>
      <c r="E4" s="47">
        <v>80</v>
      </c>
      <c r="F4" s="48">
        <v>2.3611622044318601</v>
      </c>
      <c r="G4" s="49">
        <v>31.4244798871777</v>
      </c>
      <c r="H4" s="49">
        <v>0.22493614397154399</v>
      </c>
      <c r="I4" s="49">
        <v>1.8136819244333999</v>
      </c>
      <c r="J4" s="48">
        <v>5.7965153248686403E-2</v>
      </c>
      <c r="K4" s="49">
        <v>2.3946366793705498</v>
      </c>
      <c r="L4" s="49">
        <v>1.62197187247403</v>
      </c>
      <c r="M4" s="49">
        <v>0.70709499821369304</v>
      </c>
      <c r="N4" s="49">
        <v>0.16038404042738499</v>
      </c>
      <c r="O4" s="49">
        <v>0.71464703099800198</v>
      </c>
      <c r="P4" s="49">
        <v>4.0478385316323803E-3</v>
      </c>
      <c r="Q4" s="49">
        <v>5.8407810191933099E-3</v>
      </c>
      <c r="R4" s="48">
        <v>3.2157701660956101E-3</v>
      </c>
      <c r="S4" s="49">
        <v>2.9198634356063399E-2</v>
      </c>
      <c r="T4" s="49">
        <v>7.9999583995993707E-3</v>
      </c>
      <c r="U4" s="49">
        <v>3.6749815874576097E-2</v>
      </c>
      <c r="V4" s="49">
        <v>2.9606446234606999E-3</v>
      </c>
      <c r="W4" s="49">
        <v>2.6884174180557701E-2</v>
      </c>
      <c r="X4" s="49">
        <v>1.9999896010969099E-3</v>
      </c>
      <c r="Y4" s="49">
        <v>1.57499197860352E-2</v>
      </c>
      <c r="Z4" s="49">
        <v>308.63789988642998</v>
      </c>
      <c r="AA4" s="49">
        <v>448.54817624958298</v>
      </c>
      <c r="AB4" s="48">
        <v>1.77E-2</v>
      </c>
      <c r="AC4" s="48">
        <f t="shared" ref="AC4" si="0">0.000049261*AA4</f>
        <v>2.2095931710230707E-2</v>
      </c>
      <c r="AD4" s="50">
        <v>3.2599999999999997E-2</v>
      </c>
      <c r="AE4" s="48">
        <f t="shared" ref="AE4" si="1">0.000021675*AA4</f>
        <v>9.7222817202097123E-3</v>
      </c>
    </row>
    <row r="5" spans="1:67">
      <c r="A5" s="53"/>
      <c r="B5" s="53"/>
      <c r="C5" s="54"/>
      <c r="D5" s="55"/>
      <c r="E5" s="55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67" ht="25.5">
      <c r="A6" s="56" t="s">
        <v>482</v>
      </c>
      <c r="B6" s="38"/>
      <c r="C6" s="38"/>
    </row>
    <row r="7" spans="1:67">
      <c r="A7" s="56" t="s">
        <v>77</v>
      </c>
      <c r="B7" s="38"/>
      <c r="C7" s="3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85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</row>
    <row r="8" spans="1:67">
      <c r="A8" s="56" t="s">
        <v>78</v>
      </c>
      <c r="B8" s="38"/>
      <c r="C8" s="3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60"/>
      <c r="AS8" s="60"/>
      <c r="AT8" s="60"/>
      <c r="AU8" s="60"/>
      <c r="AV8" s="60"/>
      <c r="AW8" s="60"/>
      <c r="AX8" s="60"/>
      <c r="AY8" s="60"/>
      <c r="AZ8" s="61"/>
      <c r="BA8" s="60"/>
    </row>
    <row r="9" spans="1:67" ht="38.25" hidden="1">
      <c r="A9" s="56" t="s">
        <v>79</v>
      </c>
      <c r="B9" s="38"/>
      <c r="C9" s="38"/>
      <c r="AA9" s="58"/>
      <c r="AB9" s="59" t="s">
        <v>80</v>
      </c>
      <c r="AC9" s="58"/>
      <c r="AD9" s="58"/>
      <c r="AE9" s="58"/>
      <c r="AF9" s="58" t="e">
        <f>#REF!/60</f>
        <v>#REF!</v>
      </c>
      <c r="AG9" s="58" t="e">
        <f>#REF!/60</f>
        <v>#REF!</v>
      </c>
      <c r="AH9" s="58" t="e">
        <f>#REF!/60</f>
        <v>#REF!</v>
      </c>
      <c r="AI9" s="58" t="e">
        <f>#REF!/60</f>
        <v>#REF!</v>
      </c>
      <c r="AJ9" s="58" t="e">
        <f>#REF!/60</f>
        <v>#REF!</v>
      </c>
      <c r="AK9" s="58" t="e">
        <f>#REF!/60</f>
        <v>#REF!</v>
      </c>
      <c r="AL9" s="58" t="e">
        <f>#REF!/60</f>
        <v>#REF!</v>
      </c>
      <c r="AM9" s="58" t="e">
        <f>#REF!/60</f>
        <v>#REF!</v>
      </c>
      <c r="AN9" s="58" t="e">
        <f>#REF!/60</f>
        <v>#REF!</v>
      </c>
      <c r="AO9" s="58" t="e">
        <f>#REF!/60</f>
        <v>#REF!</v>
      </c>
      <c r="AP9" s="58"/>
      <c r="AQ9" s="58"/>
      <c r="AR9" s="58" t="e">
        <f>#REF!/60</f>
        <v>#REF!</v>
      </c>
      <c r="AS9" s="58" t="e">
        <f>#REF!/60</f>
        <v>#REF!</v>
      </c>
      <c r="AT9" s="58" t="e">
        <f>#REF!/60</f>
        <v>#REF!</v>
      </c>
      <c r="AU9" s="58" t="e">
        <f>#REF!/60</f>
        <v>#REF!</v>
      </c>
      <c r="AV9" s="58" t="e">
        <f>#REF!/60</f>
        <v>#REF!</v>
      </c>
      <c r="AW9" s="58" t="e">
        <f>#REF!/60</f>
        <v>#REF!</v>
      </c>
      <c r="AX9" s="58" t="e">
        <f>#REF!/60</f>
        <v>#REF!</v>
      </c>
      <c r="AY9" s="58" t="e">
        <f>#REF!/60</f>
        <v>#REF!</v>
      </c>
      <c r="AZ9" s="58" t="e">
        <f>#REF!/60</f>
        <v>#REF!</v>
      </c>
      <c r="BA9" s="58" t="e">
        <f>#REF!/60</f>
        <v>#REF!</v>
      </c>
    </row>
    <row r="10" spans="1:67" hidden="1">
      <c r="A10" s="56"/>
      <c r="B10" s="38"/>
      <c r="C10" s="3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60"/>
      <c r="AS10" s="60"/>
      <c r="AT10" s="60"/>
      <c r="AU10" s="60"/>
      <c r="AV10" s="60"/>
      <c r="AW10" s="60"/>
      <c r="AX10" s="60"/>
      <c r="AY10" s="60"/>
      <c r="AZ10" s="61"/>
      <c r="BA10" s="60"/>
    </row>
    <row r="11" spans="1:67" hidden="1">
      <c r="A11" s="38"/>
      <c r="B11" s="38"/>
      <c r="C11" s="38"/>
      <c r="AF11" s="566" t="s">
        <v>64</v>
      </c>
      <c r="AG11" s="566"/>
      <c r="AH11" s="566"/>
      <c r="AI11" s="566"/>
      <c r="AJ11" s="566"/>
      <c r="AK11" s="567"/>
      <c r="AL11" s="567"/>
      <c r="AM11" s="567"/>
      <c r="AN11" s="567"/>
      <c r="AO11" s="567"/>
      <c r="AP11" s="507"/>
      <c r="AQ11" s="57"/>
      <c r="AR11" s="566" t="s">
        <v>65</v>
      </c>
      <c r="AS11" s="566"/>
      <c r="AT11" s="566"/>
      <c r="AU11" s="566"/>
      <c r="AV11" s="566"/>
      <c r="AW11" s="567"/>
      <c r="AX11" s="567"/>
      <c r="AY11" s="567"/>
      <c r="AZ11" s="567"/>
      <c r="BA11" s="567"/>
    </row>
    <row r="12" spans="1:67" ht="63.75" hidden="1">
      <c r="A12" s="38"/>
      <c r="B12" s="38"/>
      <c r="C12" s="38"/>
      <c r="AF12" s="62" t="s">
        <v>55</v>
      </c>
      <c r="AG12" s="62" t="s">
        <v>73</v>
      </c>
      <c r="AH12" s="62" t="s">
        <v>74</v>
      </c>
      <c r="AI12" s="62" t="s">
        <v>58</v>
      </c>
      <c r="AJ12" s="62" t="s">
        <v>59</v>
      </c>
      <c r="AK12" s="62" t="s">
        <v>60</v>
      </c>
      <c r="AL12" s="63" t="s">
        <v>75</v>
      </c>
      <c r="AM12" s="63" t="s">
        <v>76</v>
      </c>
      <c r="AN12" s="63" t="s">
        <v>61</v>
      </c>
      <c r="AO12" s="63" t="s">
        <v>62</v>
      </c>
      <c r="AP12" s="63"/>
      <c r="AQ12" s="44"/>
      <c r="AR12" s="62" t="s">
        <v>55</v>
      </c>
      <c r="AS12" s="62" t="s">
        <v>73</v>
      </c>
      <c r="AT12" s="62" t="s">
        <v>74</v>
      </c>
      <c r="AU12" s="62" t="s">
        <v>58</v>
      </c>
      <c r="AV12" s="62" t="s">
        <v>59</v>
      </c>
      <c r="AW12" s="62" t="s">
        <v>60</v>
      </c>
      <c r="AX12" s="63" t="s">
        <v>75</v>
      </c>
      <c r="AY12" s="63" t="s">
        <v>76</v>
      </c>
      <c r="AZ12" s="64" t="s">
        <v>61</v>
      </c>
      <c r="BA12" s="62" t="s">
        <v>62</v>
      </c>
    </row>
    <row r="13" spans="1:67" hidden="1">
      <c r="A13" s="38" t="s">
        <v>81</v>
      </c>
      <c r="B13" s="38"/>
      <c r="C13" s="38"/>
      <c r="AA13" s="65" t="s">
        <v>29</v>
      </c>
      <c r="AB13" s="66" t="s">
        <v>30</v>
      </c>
      <c r="AC13" s="66" t="s">
        <v>31</v>
      </c>
      <c r="AD13" s="66"/>
      <c r="AE13" s="66"/>
      <c r="AQ13" s="39"/>
    </row>
    <row r="14" spans="1:67" hidden="1">
      <c r="A14" s="38" t="s">
        <v>82</v>
      </c>
      <c r="B14" s="38"/>
      <c r="C14" s="38"/>
      <c r="AA14" s="65"/>
      <c r="AB14" s="66" t="s">
        <v>32</v>
      </c>
      <c r="AC14" s="66">
        <v>13.25</v>
      </c>
      <c r="AD14" s="66"/>
      <c r="AE14" s="66"/>
      <c r="AF14" s="37" t="e">
        <f>AF$9*$AC14</f>
        <v>#REF!</v>
      </c>
      <c r="AG14" s="37" t="e">
        <f t="shared" ref="AG14:AO22" si="2">AG$9*$AC14</f>
        <v>#REF!</v>
      </c>
      <c r="AH14" s="37" t="e">
        <f t="shared" si="2"/>
        <v>#REF!</v>
      </c>
      <c r="AI14" s="37" t="e">
        <f t="shared" si="2"/>
        <v>#REF!</v>
      </c>
      <c r="AJ14" s="37" t="e">
        <f t="shared" si="2"/>
        <v>#REF!</v>
      </c>
      <c r="AK14" s="37" t="e">
        <f t="shared" si="2"/>
        <v>#REF!</v>
      </c>
      <c r="AL14" s="37" t="e">
        <f t="shared" si="2"/>
        <v>#REF!</v>
      </c>
      <c r="AM14" s="37" t="e">
        <f t="shared" si="2"/>
        <v>#REF!</v>
      </c>
      <c r="AN14" s="37" t="e">
        <f t="shared" si="2"/>
        <v>#REF!</v>
      </c>
      <c r="AO14" s="37" t="e">
        <f t="shared" si="2"/>
        <v>#REF!</v>
      </c>
      <c r="AQ14" s="39"/>
      <c r="AR14" s="37" t="e">
        <f>AR$9*$AC14</f>
        <v>#REF!</v>
      </c>
      <c r="AS14" s="37" t="e">
        <f t="shared" ref="AS14:BA22" si="3">AS$9*$AC14</f>
        <v>#REF!</v>
      </c>
      <c r="AT14" s="37" t="e">
        <f t="shared" si="3"/>
        <v>#REF!</v>
      </c>
      <c r="AU14" s="37" t="e">
        <f t="shared" si="3"/>
        <v>#REF!</v>
      </c>
      <c r="AV14" s="37" t="e">
        <f t="shared" si="3"/>
        <v>#REF!</v>
      </c>
      <c r="AW14" s="37" t="e">
        <f t="shared" si="3"/>
        <v>#REF!</v>
      </c>
      <c r="AX14" s="37" t="e">
        <f t="shared" si="3"/>
        <v>#REF!</v>
      </c>
      <c r="AY14" s="37" t="e">
        <f t="shared" si="3"/>
        <v>#REF!</v>
      </c>
      <c r="AZ14" s="37" t="e">
        <f t="shared" si="3"/>
        <v>#REF!</v>
      </c>
      <c r="BA14" s="37" t="e">
        <f t="shared" si="3"/>
        <v>#REF!</v>
      </c>
    </row>
    <row r="15" spans="1:67" hidden="1">
      <c r="A15" s="38" t="s">
        <v>83</v>
      </c>
      <c r="B15" s="38"/>
      <c r="C15" s="38"/>
      <c r="AA15" s="65"/>
      <c r="AB15" s="66" t="s">
        <v>33</v>
      </c>
      <c r="AC15" s="66">
        <v>20.298999999999999</v>
      </c>
      <c r="AD15" s="66"/>
      <c r="AE15" s="66"/>
      <c r="AF15" s="37" t="e">
        <f t="shared" ref="AF15:AF22" si="4">AF$9*$AC15</f>
        <v>#REF!</v>
      </c>
      <c r="AG15" s="37" t="e">
        <f t="shared" si="2"/>
        <v>#REF!</v>
      </c>
      <c r="AH15" s="37" t="e">
        <f t="shared" si="2"/>
        <v>#REF!</v>
      </c>
      <c r="AI15" s="37" t="e">
        <f t="shared" si="2"/>
        <v>#REF!</v>
      </c>
      <c r="AJ15" s="37" t="e">
        <f t="shared" si="2"/>
        <v>#REF!</v>
      </c>
      <c r="AK15" s="37" t="e">
        <f t="shared" si="2"/>
        <v>#REF!</v>
      </c>
      <c r="AL15" s="37" t="e">
        <f t="shared" si="2"/>
        <v>#REF!</v>
      </c>
      <c r="AM15" s="37" t="e">
        <f t="shared" si="2"/>
        <v>#REF!</v>
      </c>
      <c r="AN15" s="37" t="e">
        <f t="shared" si="2"/>
        <v>#REF!</v>
      </c>
      <c r="AO15" s="37" t="e">
        <f t="shared" si="2"/>
        <v>#REF!</v>
      </c>
      <c r="AQ15" s="39"/>
      <c r="AR15" s="37" t="e">
        <f t="shared" ref="AR15:AR22" si="5">AR$9*$AC15</f>
        <v>#REF!</v>
      </c>
      <c r="AS15" s="37" t="e">
        <f t="shared" si="3"/>
        <v>#REF!</v>
      </c>
      <c r="AT15" s="37" t="e">
        <f t="shared" si="3"/>
        <v>#REF!</v>
      </c>
      <c r="AU15" s="37" t="e">
        <f t="shared" si="3"/>
        <v>#REF!</v>
      </c>
      <c r="AV15" s="37" t="e">
        <f t="shared" si="3"/>
        <v>#REF!</v>
      </c>
      <c r="AW15" s="37" t="e">
        <f t="shared" si="3"/>
        <v>#REF!</v>
      </c>
      <c r="AX15" s="37" t="e">
        <f t="shared" si="3"/>
        <v>#REF!</v>
      </c>
      <c r="AY15" s="37" t="e">
        <f t="shared" si="3"/>
        <v>#REF!</v>
      </c>
      <c r="AZ15" s="37" t="e">
        <f t="shared" si="3"/>
        <v>#REF!</v>
      </c>
      <c r="BA15" s="37" t="e">
        <f t="shared" si="3"/>
        <v>#REF!</v>
      </c>
    </row>
    <row r="16" spans="1:67" hidden="1">
      <c r="A16" s="38" t="s">
        <v>84</v>
      </c>
      <c r="B16" s="38"/>
      <c r="C16" s="38"/>
      <c r="AA16" s="65"/>
      <c r="AB16" s="66" t="s">
        <v>34</v>
      </c>
      <c r="AC16" s="66">
        <v>21.68</v>
      </c>
      <c r="AD16" s="66"/>
      <c r="AE16" s="66"/>
      <c r="AF16" s="37" t="e">
        <f t="shared" si="4"/>
        <v>#REF!</v>
      </c>
      <c r="AG16" s="37" t="e">
        <f t="shared" si="2"/>
        <v>#REF!</v>
      </c>
      <c r="AH16" s="37" t="e">
        <f t="shared" si="2"/>
        <v>#REF!</v>
      </c>
      <c r="AI16" s="37" t="e">
        <f t="shared" si="2"/>
        <v>#REF!</v>
      </c>
      <c r="AJ16" s="37" t="e">
        <f t="shared" si="2"/>
        <v>#REF!</v>
      </c>
      <c r="AK16" s="37" t="e">
        <f t="shared" si="2"/>
        <v>#REF!</v>
      </c>
      <c r="AL16" s="37" t="e">
        <f t="shared" si="2"/>
        <v>#REF!</v>
      </c>
      <c r="AM16" s="37" t="e">
        <f t="shared" si="2"/>
        <v>#REF!</v>
      </c>
      <c r="AN16" s="37" t="e">
        <f t="shared" si="2"/>
        <v>#REF!</v>
      </c>
      <c r="AO16" s="37" t="e">
        <f t="shared" si="2"/>
        <v>#REF!</v>
      </c>
      <c r="AQ16" s="39"/>
      <c r="AR16" s="37" t="e">
        <f t="shared" si="5"/>
        <v>#REF!</v>
      </c>
      <c r="AS16" s="37" t="e">
        <f t="shared" si="3"/>
        <v>#REF!</v>
      </c>
      <c r="AT16" s="37" t="e">
        <f t="shared" si="3"/>
        <v>#REF!</v>
      </c>
      <c r="AU16" s="37" t="e">
        <f t="shared" si="3"/>
        <v>#REF!</v>
      </c>
      <c r="AV16" s="37" t="e">
        <f t="shared" si="3"/>
        <v>#REF!</v>
      </c>
      <c r="AW16" s="37" t="e">
        <f t="shared" si="3"/>
        <v>#REF!</v>
      </c>
      <c r="AX16" s="37" t="e">
        <f t="shared" si="3"/>
        <v>#REF!</v>
      </c>
      <c r="AY16" s="37" t="e">
        <f t="shared" si="3"/>
        <v>#REF!</v>
      </c>
      <c r="AZ16" s="37" t="e">
        <f t="shared" si="3"/>
        <v>#REF!</v>
      </c>
      <c r="BA16" s="37" t="e">
        <f t="shared" si="3"/>
        <v>#REF!</v>
      </c>
    </row>
    <row r="17" spans="1:53" hidden="1">
      <c r="A17" s="38" t="s">
        <v>85</v>
      </c>
      <c r="B17" s="38"/>
      <c r="C17" s="38"/>
      <c r="AA17" s="65"/>
      <c r="AB17" s="66" t="s">
        <v>35</v>
      </c>
      <c r="AC17" s="66">
        <v>9.3046500000000005</v>
      </c>
      <c r="AD17" s="66"/>
      <c r="AE17" s="66"/>
      <c r="AF17" s="37" t="e">
        <f t="shared" si="4"/>
        <v>#REF!</v>
      </c>
      <c r="AG17" s="37" t="e">
        <f t="shared" si="2"/>
        <v>#REF!</v>
      </c>
      <c r="AH17" s="37" t="e">
        <f t="shared" si="2"/>
        <v>#REF!</v>
      </c>
      <c r="AI17" s="37" t="e">
        <f t="shared" si="2"/>
        <v>#REF!</v>
      </c>
      <c r="AJ17" s="37" t="e">
        <f t="shared" si="2"/>
        <v>#REF!</v>
      </c>
      <c r="AK17" s="37" t="e">
        <f t="shared" si="2"/>
        <v>#REF!</v>
      </c>
      <c r="AL17" s="37" t="e">
        <f t="shared" si="2"/>
        <v>#REF!</v>
      </c>
      <c r="AM17" s="37" t="e">
        <f t="shared" si="2"/>
        <v>#REF!</v>
      </c>
      <c r="AN17" s="37" t="e">
        <f t="shared" si="2"/>
        <v>#REF!</v>
      </c>
      <c r="AO17" s="37" t="e">
        <f t="shared" si="2"/>
        <v>#REF!</v>
      </c>
      <c r="AQ17" s="39"/>
      <c r="AR17" s="37" t="e">
        <f t="shared" si="5"/>
        <v>#REF!</v>
      </c>
      <c r="AS17" s="37" t="e">
        <f t="shared" si="3"/>
        <v>#REF!</v>
      </c>
      <c r="AT17" s="37" t="e">
        <f t="shared" si="3"/>
        <v>#REF!</v>
      </c>
      <c r="AU17" s="37" t="e">
        <f t="shared" si="3"/>
        <v>#REF!</v>
      </c>
      <c r="AV17" s="37" t="e">
        <f t="shared" si="3"/>
        <v>#REF!</v>
      </c>
      <c r="AW17" s="37" t="e">
        <f t="shared" si="3"/>
        <v>#REF!</v>
      </c>
      <c r="AX17" s="37" t="e">
        <f t="shared" si="3"/>
        <v>#REF!</v>
      </c>
      <c r="AY17" s="37" t="e">
        <f t="shared" si="3"/>
        <v>#REF!</v>
      </c>
      <c r="AZ17" s="37" t="e">
        <f t="shared" si="3"/>
        <v>#REF!</v>
      </c>
      <c r="BA17" s="37" t="e">
        <f t="shared" si="3"/>
        <v>#REF!</v>
      </c>
    </row>
    <row r="18" spans="1:53" hidden="1">
      <c r="A18" s="38" t="s">
        <v>86</v>
      </c>
      <c r="B18" s="38"/>
      <c r="C18" s="38"/>
      <c r="AA18" s="65"/>
      <c r="AB18" s="66" t="s">
        <v>36</v>
      </c>
      <c r="AC18" s="66">
        <v>5.0347999999999997</v>
      </c>
      <c r="AD18" s="66"/>
      <c r="AE18" s="66"/>
      <c r="AF18" s="37" t="e">
        <f t="shared" si="4"/>
        <v>#REF!</v>
      </c>
      <c r="AG18" s="37" t="e">
        <f t="shared" si="2"/>
        <v>#REF!</v>
      </c>
      <c r="AH18" s="37" t="e">
        <f t="shared" si="2"/>
        <v>#REF!</v>
      </c>
      <c r="AI18" s="37" t="e">
        <f t="shared" si="2"/>
        <v>#REF!</v>
      </c>
      <c r="AJ18" s="37" t="e">
        <f t="shared" si="2"/>
        <v>#REF!</v>
      </c>
      <c r="AK18" s="37" t="e">
        <f t="shared" si="2"/>
        <v>#REF!</v>
      </c>
      <c r="AL18" s="37" t="e">
        <f t="shared" si="2"/>
        <v>#REF!</v>
      </c>
      <c r="AM18" s="37" t="e">
        <f t="shared" si="2"/>
        <v>#REF!</v>
      </c>
      <c r="AN18" s="37" t="e">
        <f t="shared" si="2"/>
        <v>#REF!</v>
      </c>
      <c r="AO18" s="37" t="e">
        <f t="shared" si="2"/>
        <v>#REF!</v>
      </c>
      <c r="AQ18" s="39"/>
      <c r="AR18" s="37" t="e">
        <f t="shared" si="5"/>
        <v>#REF!</v>
      </c>
      <c r="AS18" s="37" t="e">
        <f t="shared" si="3"/>
        <v>#REF!</v>
      </c>
      <c r="AT18" s="37" t="e">
        <f t="shared" si="3"/>
        <v>#REF!</v>
      </c>
      <c r="AU18" s="37" t="e">
        <f t="shared" si="3"/>
        <v>#REF!</v>
      </c>
      <c r="AV18" s="37" t="e">
        <f t="shared" si="3"/>
        <v>#REF!</v>
      </c>
      <c r="AW18" s="37" t="e">
        <f t="shared" si="3"/>
        <v>#REF!</v>
      </c>
      <c r="AX18" s="37" t="e">
        <f t="shared" si="3"/>
        <v>#REF!</v>
      </c>
      <c r="AY18" s="37" t="e">
        <f t="shared" si="3"/>
        <v>#REF!</v>
      </c>
      <c r="AZ18" s="37" t="e">
        <f t="shared" si="3"/>
        <v>#REF!</v>
      </c>
      <c r="BA18" s="37" t="e">
        <f t="shared" si="3"/>
        <v>#REF!</v>
      </c>
    </row>
    <row r="19" spans="1:53" hidden="1">
      <c r="A19" s="38" t="s">
        <v>87</v>
      </c>
      <c r="B19" s="38"/>
      <c r="C19" s="38"/>
      <c r="AA19" s="65"/>
      <c r="AB19" s="66" t="s">
        <v>37</v>
      </c>
      <c r="AC19" s="66">
        <v>0</v>
      </c>
      <c r="AD19" s="66"/>
      <c r="AE19" s="66"/>
      <c r="AF19" s="37" t="e">
        <f t="shared" si="4"/>
        <v>#REF!</v>
      </c>
      <c r="AG19" s="37" t="e">
        <f t="shared" si="2"/>
        <v>#REF!</v>
      </c>
      <c r="AH19" s="37" t="e">
        <f t="shared" si="2"/>
        <v>#REF!</v>
      </c>
      <c r="AI19" s="37" t="e">
        <f t="shared" si="2"/>
        <v>#REF!</v>
      </c>
      <c r="AJ19" s="37" t="e">
        <f t="shared" si="2"/>
        <v>#REF!</v>
      </c>
      <c r="AK19" s="37" t="e">
        <f t="shared" si="2"/>
        <v>#REF!</v>
      </c>
      <c r="AL19" s="37" t="e">
        <f t="shared" si="2"/>
        <v>#REF!</v>
      </c>
      <c r="AM19" s="37" t="e">
        <f t="shared" si="2"/>
        <v>#REF!</v>
      </c>
      <c r="AN19" s="37" t="e">
        <f t="shared" si="2"/>
        <v>#REF!</v>
      </c>
      <c r="AO19" s="37" t="e">
        <f t="shared" si="2"/>
        <v>#REF!</v>
      </c>
      <c r="AQ19" s="39"/>
      <c r="AR19" s="37" t="e">
        <f t="shared" si="5"/>
        <v>#REF!</v>
      </c>
      <c r="AS19" s="37" t="e">
        <f t="shared" si="3"/>
        <v>#REF!</v>
      </c>
      <c r="AT19" s="37" t="e">
        <f t="shared" si="3"/>
        <v>#REF!</v>
      </c>
      <c r="AU19" s="37" t="e">
        <f t="shared" si="3"/>
        <v>#REF!</v>
      </c>
      <c r="AV19" s="37" t="e">
        <f t="shared" si="3"/>
        <v>#REF!</v>
      </c>
      <c r="AW19" s="37" t="e">
        <f t="shared" si="3"/>
        <v>#REF!</v>
      </c>
      <c r="AX19" s="37" t="e">
        <f t="shared" si="3"/>
        <v>#REF!</v>
      </c>
      <c r="AY19" s="37" t="e">
        <f t="shared" si="3"/>
        <v>#REF!</v>
      </c>
      <c r="AZ19" s="37" t="e">
        <f t="shared" si="3"/>
        <v>#REF!</v>
      </c>
      <c r="BA19" s="37" t="e">
        <f t="shared" si="3"/>
        <v>#REF!</v>
      </c>
    </row>
    <row r="20" spans="1:53" hidden="1">
      <c r="A20" s="38" t="s">
        <v>0</v>
      </c>
      <c r="B20" s="38"/>
      <c r="C20" s="38"/>
      <c r="AA20" s="65"/>
      <c r="AB20" s="66" t="s">
        <v>38</v>
      </c>
      <c r="AC20" s="66">
        <v>0</v>
      </c>
      <c r="AD20" s="66"/>
      <c r="AE20" s="66"/>
      <c r="AF20" s="37" t="e">
        <f t="shared" si="4"/>
        <v>#REF!</v>
      </c>
      <c r="AG20" s="37" t="e">
        <f t="shared" si="2"/>
        <v>#REF!</v>
      </c>
      <c r="AH20" s="37" t="e">
        <f t="shared" si="2"/>
        <v>#REF!</v>
      </c>
      <c r="AI20" s="37" t="e">
        <f t="shared" si="2"/>
        <v>#REF!</v>
      </c>
      <c r="AJ20" s="37" t="e">
        <f t="shared" si="2"/>
        <v>#REF!</v>
      </c>
      <c r="AK20" s="37" t="e">
        <f t="shared" si="2"/>
        <v>#REF!</v>
      </c>
      <c r="AL20" s="37" t="e">
        <f t="shared" si="2"/>
        <v>#REF!</v>
      </c>
      <c r="AM20" s="37" t="e">
        <f t="shared" si="2"/>
        <v>#REF!</v>
      </c>
      <c r="AN20" s="37" t="e">
        <f t="shared" si="2"/>
        <v>#REF!</v>
      </c>
      <c r="AO20" s="37" t="e">
        <f t="shared" si="2"/>
        <v>#REF!</v>
      </c>
      <c r="AQ20" s="39"/>
      <c r="AR20" s="37" t="e">
        <f t="shared" si="5"/>
        <v>#REF!</v>
      </c>
      <c r="AS20" s="37" t="e">
        <f t="shared" si="3"/>
        <v>#REF!</v>
      </c>
      <c r="AT20" s="37" t="e">
        <f t="shared" si="3"/>
        <v>#REF!</v>
      </c>
      <c r="AU20" s="37" t="e">
        <f t="shared" si="3"/>
        <v>#REF!</v>
      </c>
      <c r="AV20" s="37" t="e">
        <f t="shared" si="3"/>
        <v>#REF!</v>
      </c>
      <c r="AW20" s="37" t="e">
        <f t="shared" si="3"/>
        <v>#REF!</v>
      </c>
      <c r="AX20" s="37" t="e">
        <f t="shared" si="3"/>
        <v>#REF!</v>
      </c>
      <c r="AY20" s="37" t="e">
        <f t="shared" si="3"/>
        <v>#REF!</v>
      </c>
      <c r="AZ20" s="37" t="e">
        <f t="shared" si="3"/>
        <v>#REF!</v>
      </c>
      <c r="BA20" s="37" t="e">
        <f t="shared" si="3"/>
        <v>#REF!</v>
      </c>
    </row>
    <row r="21" spans="1:53" hidden="1">
      <c r="A21" s="38" t="s">
        <v>59</v>
      </c>
      <c r="B21" s="38">
        <f>(0.016*(0.03/2)^0.65*(2/3)^1.5)-0.00047</f>
        <v>9.8123053326417428E-5</v>
      </c>
      <c r="C21" s="38"/>
      <c r="AA21" s="65"/>
      <c r="AB21" s="66" t="s">
        <v>39</v>
      </c>
      <c r="AC21" s="66">
        <v>0</v>
      </c>
      <c r="AD21" s="66"/>
      <c r="AE21" s="66"/>
      <c r="AF21" s="37" t="e">
        <f t="shared" si="4"/>
        <v>#REF!</v>
      </c>
      <c r="AG21" s="37" t="e">
        <f t="shared" si="2"/>
        <v>#REF!</v>
      </c>
      <c r="AH21" s="37" t="e">
        <f t="shared" si="2"/>
        <v>#REF!</v>
      </c>
      <c r="AI21" s="37" t="e">
        <f t="shared" si="2"/>
        <v>#REF!</v>
      </c>
      <c r="AJ21" s="37" t="e">
        <f t="shared" si="2"/>
        <v>#REF!</v>
      </c>
      <c r="AK21" s="37" t="e">
        <f t="shared" si="2"/>
        <v>#REF!</v>
      </c>
      <c r="AL21" s="37" t="e">
        <f t="shared" si="2"/>
        <v>#REF!</v>
      </c>
      <c r="AM21" s="37" t="e">
        <f t="shared" si="2"/>
        <v>#REF!</v>
      </c>
      <c r="AN21" s="37" t="e">
        <f t="shared" si="2"/>
        <v>#REF!</v>
      </c>
      <c r="AO21" s="37" t="e">
        <f t="shared" si="2"/>
        <v>#REF!</v>
      </c>
      <c r="AQ21" s="39"/>
      <c r="AR21" s="37" t="e">
        <f t="shared" si="5"/>
        <v>#REF!</v>
      </c>
      <c r="AS21" s="37" t="e">
        <f t="shared" si="3"/>
        <v>#REF!</v>
      </c>
      <c r="AT21" s="37" t="e">
        <f t="shared" si="3"/>
        <v>#REF!</v>
      </c>
      <c r="AU21" s="37" t="e">
        <f t="shared" si="3"/>
        <v>#REF!</v>
      </c>
      <c r="AV21" s="37" t="e">
        <f t="shared" si="3"/>
        <v>#REF!</v>
      </c>
      <c r="AW21" s="37" t="e">
        <f t="shared" si="3"/>
        <v>#REF!</v>
      </c>
      <c r="AX21" s="37" t="e">
        <f t="shared" si="3"/>
        <v>#REF!</v>
      </c>
      <c r="AY21" s="37" t="e">
        <f t="shared" si="3"/>
        <v>#REF!</v>
      </c>
      <c r="AZ21" s="37" t="e">
        <f t="shared" si="3"/>
        <v>#REF!</v>
      </c>
      <c r="BA21" s="37" t="e">
        <f t="shared" si="3"/>
        <v>#REF!</v>
      </c>
    </row>
    <row r="22" spans="1:53" hidden="1">
      <c r="A22" s="38"/>
      <c r="B22" s="38"/>
      <c r="C22" s="38"/>
      <c r="AA22" s="65"/>
      <c r="AB22" s="66" t="s">
        <v>40</v>
      </c>
      <c r="AC22" s="66">
        <v>0</v>
      </c>
      <c r="AD22" s="66"/>
      <c r="AE22" s="66"/>
      <c r="AF22" s="37" t="e">
        <f t="shared" si="4"/>
        <v>#REF!</v>
      </c>
      <c r="AG22" s="37" t="e">
        <f t="shared" si="2"/>
        <v>#REF!</v>
      </c>
      <c r="AH22" s="37" t="e">
        <f t="shared" si="2"/>
        <v>#REF!</v>
      </c>
      <c r="AI22" s="37" t="e">
        <f t="shared" si="2"/>
        <v>#REF!</v>
      </c>
      <c r="AJ22" s="37" t="e">
        <f t="shared" si="2"/>
        <v>#REF!</v>
      </c>
      <c r="AK22" s="37" t="e">
        <f t="shared" si="2"/>
        <v>#REF!</v>
      </c>
      <c r="AL22" s="37" t="e">
        <f t="shared" si="2"/>
        <v>#REF!</v>
      </c>
      <c r="AM22" s="37" t="e">
        <f t="shared" si="2"/>
        <v>#REF!</v>
      </c>
      <c r="AN22" s="37" t="e">
        <f t="shared" si="2"/>
        <v>#REF!</v>
      </c>
      <c r="AO22" s="37" t="e">
        <f t="shared" si="2"/>
        <v>#REF!</v>
      </c>
      <c r="AQ22" s="39"/>
      <c r="AR22" s="37" t="e">
        <f t="shared" si="5"/>
        <v>#REF!</v>
      </c>
      <c r="AS22" s="37" t="e">
        <f t="shared" si="3"/>
        <v>#REF!</v>
      </c>
      <c r="AT22" s="37" t="e">
        <f t="shared" si="3"/>
        <v>#REF!</v>
      </c>
      <c r="AU22" s="37" t="e">
        <f t="shared" si="3"/>
        <v>#REF!</v>
      </c>
      <c r="AV22" s="37" t="e">
        <f t="shared" si="3"/>
        <v>#REF!</v>
      </c>
      <c r="AW22" s="37" t="e">
        <f t="shared" si="3"/>
        <v>#REF!</v>
      </c>
      <c r="AX22" s="37" t="e">
        <f t="shared" si="3"/>
        <v>#REF!</v>
      </c>
      <c r="AY22" s="37" t="e">
        <f t="shared" si="3"/>
        <v>#REF!</v>
      </c>
      <c r="AZ22" s="37" t="e">
        <f t="shared" si="3"/>
        <v>#REF!</v>
      </c>
      <c r="BA22" s="37" t="e">
        <f t="shared" si="3"/>
        <v>#REF!</v>
      </c>
    </row>
    <row r="23" spans="1:53" hidden="1">
      <c r="A23" s="38"/>
      <c r="B23" s="38"/>
      <c r="C23" s="38"/>
      <c r="AA23" s="65"/>
      <c r="AB23" s="66"/>
      <c r="AC23" s="66"/>
      <c r="AD23" s="66"/>
      <c r="AE23" s="66"/>
      <c r="AQ23" s="39"/>
    </row>
    <row r="24" spans="1:53" hidden="1">
      <c r="A24" s="38"/>
      <c r="B24" s="38"/>
      <c r="C24" s="38"/>
      <c r="AA24" s="65" t="s">
        <v>41</v>
      </c>
      <c r="AB24" s="66" t="s">
        <v>30</v>
      </c>
      <c r="AC24" s="66" t="s">
        <v>31</v>
      </c>
      <c r="AD24" s="66"/>
      <c r="AE24" s="66"/>
      <c r="AQ24" s="39"/>
    </row>
    <row r="25" spans="1:53" hidden="1">
      <c r="A25" s="38" t="s">
        <v>88</v>
      </c>
      <c r="B25" s="38"/>
      <c r="C25" s="38"/>
      <c r="AA25" s="65"/>
      <c r="AB25" s="66" t="s">
        <v>32</v>
      </c>
      <c r="AC25" s="66">
        <v>0</v>
      </c>
      <c r="AD25" s="66"/>
      <c r="AE25" s="66"/>
      <c r="AF25" s="37" t="e">
        <f t="shared" ref="AF25:AO33" si="6">AF$9*$AC25</f>
        <v>#REF!</v>
      </c>
      <c r="AG25" s="37" t="e">
        <f t="shared" si="6"/>
        <v>#REF!</v>
      </c>
      <c r="AH25" s="37" t="e">
        <f t="shared" si="6"/>
        <v>#REF!</v>
      </c>
      <c r="AI25" s="37" t="e">
        <f t="shared" si="6"/>
        <v>#REF!</v>
      </c>
      <c r="AJ25" s="37" t="e">
        <f t="shared" si="6"/>
        <v>#REF!</v>
      </c>
      <c r="AK25" s="37" t="e">
        <f t="shared" si="6"/>
        <v>#REF!</v>
      </c>
      <c r="AL25" s="37" t="e">
        <f t="shared" si="6"/>
        <v>#REF!</v>
      </c>
      <c r="AM25" s="37" t="e">
        <f t="shared" si="6"/>
        <v>#REF!</v>
      </c>
      <c r="AN25" s="37" t="e">
        <f t="shared" si="6"/>
        <v>#REF!</v>
      </c>
      <c r="AO25" s="37" t="e">
        <f t="shared" si="6"/>
        <v>#REF!</v>
      </c>
      <c r="AQ25" s="39"/>
      <c r="AR25" s="37" t="e">
        <f t="shared" ref="AR25:BA33" si="7">AR$9*$AC25</f>
        <v>#REF!</v>
      </c>
      <c r="AS25" s="37" t="e">
        <f t="shared" si="7"/>
        <v>#REF!</v>
      </c>
      <c r="AT25" s="37" t="e">
        <f t="shared" si="7"/>
        <v>#REF!</v>
      </c>
      <c r="AU25" s="37" t="e">
        <f t="shared" si="7"/>
        <v>#REF!</v>
      </c>
      <c r="AV25" s="37" t="e">
        <f t="shared" si="7"/>
        <v>#REF!</v>
      </c>
      <c r="AW25" s="37" t="e">
        <f t="shared" si="7"/>
        <v>#REF!</v>
      </c>
      <c r="AX25" s="37" t="e">
        <f t="shared" si="7"/>
        <v>#REF!</v>
      </c>
      <c r="AY25" s="37" t="e">
        <f t="shared" si="7"/>
        <v>#REF!</v>
      </c>
      <c r="AZ25" s="37" t="e">
        <f t="shared" si="7"/>
        <v>#REF!</v>
      </c>
      <c r="BA25" s="37" t="e">
        <f t="shared" si="7"/>
        <v>#REF!</v>
      </c>
    </row>
    <row r="26" spans="1:53" hidden="1">
      <c r="A26" s="38" t="s">
        <v>89</v>
      </c>
      <c r="B26" s="38"/>
      <c r="C26" s="38"/>
      <c r="AA26" s="65"/>
      <c r="AB26" s="66" t="s">
        <v>33</v>
      </c>
      <c r="AC26" s="66">
        <v>6.2010000000000005</v>
      </c>
      <c r="AD26" s="66"/>
      <c r="AE26" s="66"/>
      <c r="AF26" s="37" t="e">
        <f t="shared" si="6"/>
        <v>#REF!</v>
      </c>
      <c r="AG26" s="37" t="e">
        <f t="shared" si="6"/>
        <v>#REF!</v>
      </c>
      <c r="AH26" s="37" t="e">
        <f t="shared" si="6"/>
        <v>#REF!</v>
      </c>
      <c r="AI26" s="37" t="e">
        <f t="shared" si="6"/>
        <v>#REF!</v>
      </c>
      <c r="AJ26" s="37" t="e">
        <f t="shared" si="6"/>
        <v>#REF!</v>
      </c>
      <c r="AK26" s="37" t="e">
        <f t="shared" si="6"/>
        <v>#REF!</v>
      </c>
      <c r="AL26" s="37" t="e">
        <f t="shared" si="6"/>
        <v>#REF!</v>
      </c>
      <c r="AM26" s="37" t="e">
        <f t="shared" si="6"/>
        <v>#REF!</v>
      </c>
      <c r="AN26" s="37" t="e">
        <f t="shared" si="6"/>
        <v>#REF!</v>
      </c>
      <c r="AO26" s="37" t="e">
        <f t="shared" si="6"/>
        <v>#REF!</v>
      </c>
      <c r="AQ26" s="39"/>
      <c r="AR26" s="37" t="e">
        <f t="shared" si="7"/>
        <v>#REF!</v>
      </c>
      <c r="AS26" s="37" t="e">
        <f t="shared" si="7"/>
        <v>#REF!</v>
      </c>
      <c r="AT26" s="37" t="e">
        <f t="shared" si="7"/>
        <v>#REF!</v>
      </c>
      <c r="AU26" s="37" t="e">
        <f t="shared" si="7"/>
        <v>#REF!</v>
      </c>
      <c r="AV26" s="37" t="e">
        <f t="shared" si="7"/>
        <v>#REF!</v>
      </c>
      <c r="AW26" s="37" t="e">
        <f t="shared" si="7"/>
        <v>#REF!</v>
      </c>
      <c r="AX26" s="37" t="e">
        <f t="shared" si="7"/>
        <v>#REF!</v>
      </c>
      <c r="AY26" s="37" t="e">
        <f t="shared" si="7"/>
        <v>#REF!</v>
      </c>
      <c r="AZ26" s="37" t="e">
        <f t="shared" si="7"/>
        <v>#REF!</v>
      </c>
      <c r="BA26" s="37" t="e">
        <f t="shared" si="7"/>
        <v>#REF!</v>
      </c>
    </row>
    <row r="27" spans="1:53" hidden="1">
      <c r="A27" s="38" t="s">
        <v>90</v>
      </c>
      <c r="B27" s="38"/>
      <c r="C27" s="38"/>
      <c r="AA27" s="65"/>
      <c r="AB27" s="66" t="s">
        <v>34</v>
      </c>
      <c r="AC27" s="66">
        <v>0</v>
      </c>
      <c r="AD27" s="66"/>
      <c r="AE27" s="66"/>
      <c r="AF27" s="37" t="e">
        <f t="shared" si="6"/>
        <v>#REF!</v>
      </c>
      <c r="AG27" s="37" t="e">
        <f t="shared" si="6"/>
        <v>#REF!</v>
      </c>
      <c r="AH27" s="37" t="e">
        <f t="shared" si="6"/>
        <v>#REF!</v>
      </c>
      <c r="AI27" s="37" t="e">
        <f t="shared" si="6"/>
        <v>#REF!</v>
      </c>
      <c r="AJ27" s="37" t="e">
        <f t="shared" si="6"/>
        <v>#REF!</v>
      </c>
      <c r="AK27" s="37" t="e">
        <f t="shared" si="6"/>
        <v>#REF!</v>
      </c>
      <c r="AL27" s="37" t="e">
        <f t="shared" si="6"/>
        <v>#REF!</v>
      </c>
      <c r="AM27" s="37" t="e">
        <f t="shared" si="6"/>
        <v>#REF!</v>
      </c>
      <c r="AN27" s="37" t="e">
        <f t="shared" si="6"/>
        <v>#REF!</v>
      </c>
      <c r="AO27" s="37" t="e">
        <f t="shared" si="6"/>
        <v>#REF!</v>
      </c>
      <c r="AQ27" s="39"/>
      <c r="AR27" s="37" t="e">
        <f t="shared" si="7"/>
        <v>#REF!</v>
      </c>
      <c r="AS27" s="37" t="e">
        <f t="shared" si="7"/>
        <v>#REF!</v>
      </c>
      <c r="AT27" s="37" t="e">
        <f t="shared" si="7"/>
        <v>#REF!</v>
      </c>
      <c r="AU27" s="37" t="e">
        <f t="shared" si="7"/>
        <v>#REF!</v>
      </c>
      <c r="AV27" s="37" t="e">
        <f t="shared" si="7"/>
        <v>#REF!</v>
      </c>
      <c r="AW27" s="37" t="e">
        <f t="shared" si="7"/>
        <v>#REF!</v>
      </c>
      <c r="AX27" s="37" t="e">
        <f t="shared" si="7"/>
        <v>#REF!</v>
      </c>
      <c r="AY27" s="37" t="e">
        <f t="shared" si="7"/>
        <v>#REF!</v>
      </c>
      <c r="AZ27" s="37" t="e">
        <f t="shared" si="7"/>
        <v>#REF!</v>
      </c>
      <c r="BA27" s="37" t="e">
        <f t="shared" si="7"/>
        <v>#REF!</v>
      </c>
    </row>
    <row r="28" spans="1:53" hidden="1">
      <c r="A28" s="38" t="s">
        <v>91</v>
      </c>
      <c r="B28" s="38"/>
      <c r="C28" s="38"/>
      <c r="AA28" s="65"/>
      <c r="AB28" s="66" t="s">
        <v>35</v>
      </c>
      <c r="AC28" s="66">
        <v>9.8037500000000009</v>
      </c>
      <c r="AD28" s="66"/>
      <c r="AE28" s="66"/>
      <c r="AF28" s="37" t="e">
        <f t="shared" si="6"/>
        <v>#REF!</v>
      </c>
      <c r="AG28" s="37" t="e">
        <f t="shared" si="6"/>
        <v>#REF!</v>
      </c>
      <c r="AH28" s="37" t="e">
        <f t="shared" si="6"/>
        <v>#REF!</v>
      </c>
      <c r="AI28" s="37" t="e">
        <f t="shared" si="6"/>
        <v>#REF!</v>
      </c>
      <c r="AJ28" s="37" t="e">
        <f t="shared" si="6"/>
        <v>#REF!</v>
      </c>
      <c r="AK28" s="37" t="e">
        <f t="shared" si="6"/>
        <v>#REF!</v>
      </c>
      <c r="AL28" s="37" t="e">
        <f t="shared" si="6"/>
        <v>#REF!</v>
      </c>
      <c r="AM28" s="37" t="e">
        <f t="shared" si="6"/>
        <v>#REF!</v>
      </c>
      <c r="AN28" s="37" t="e">
        <f t="shared" si="6"/>
        <v>#REF!</v>
      </c>
      <c r="AO28" s="37" t="e">
        <f t="shared" si="6"/>
        <v>#REF!</v>
      </c>
      <c r="AQ28" s="39"/>
      <c r="AR28" s="37" t="e">
        <f t="shared" si="7"/>
        <v>#REF!</v>
      </c>
      <c r="AS28" s="37" t="e">
        <f t="shared" si="7"/>
        <v>#REF!</v>
      </c>
      <c r="AT28" s="37" t="e">
        <f t="shared" si="7"/>
        <v>#REF!</v>
      </c>
      <c r="AU28" s="37" t="e">
        <f t="shared" si="7"/>
        <v>#REF!</v>
      </c>
      <c r="AV28" s="37" t="e">
        <f t="shared" si="7"/>
        <v>#REF!</v>
      </c>
      <c r="AW28" s="37" t="e">
        <f t="shared" si="7"/>
        <v>#REF!</v>
      </c>
      <c r="AX28" s="37" t="e">
        <f t="shared" si="7"/>
        <v>#REF!</v>
      </c>
      <c r="AY28" s="37" t="e">
        <f t="shared" si="7"/>
        <v>#REF!</v>
      </c>
      <c r="AZ28" s="37" t="e">
        <f t="shared" si="7"/>
        <v>#REF!</v>
      </c>
      <c r="BA28" s="37" t="e">
        <f t="shared" si="7"/>
        <v>#REF!</v>
      </c>
    </row>
    <row r="29" spans="1:53" hidden="1">
      <c r="A29" s="38" t="s">
        <v>92</v>
      </c>
      <c r="B29" s="38"/>
      <c r="C29" s="38"/>
      <c r="AA29" s="65"/>
      <c r="AB29" s="66" t="s">
        <v>36</v>
      </c>
      <c r="AC29" s="66">
        <v>7.2451999999999996</v>
      </c>
      <c r="AD29" s="66"/>
      <c r="AE29" s="66"/>
      <c r="AF29" s="37" t="e">
        <f t="shared" si="6"/>
        <v>#REF!</v>
      </c>
      <c r="AG29" s="37" t="e">
        <f t="shared" si="6"/>
        <v>#REF!</v>
      </c>
      <c r="AH29" s="37" t="e">
        <f t="shared" si="6"/>
        <v>#REF!</v>
      </c>
      <c r="AI29" s="37" t="e">
        <f t="shared" si="6"/>
        <v>#REF!</v>
      </c>
      <c r="AJ29" s="37" t="e">
        <f t="shared" si="6"/>
        <v>#REF!</v>
      </c>
      <c r="AK29" s="37" t="e">
        <f t="shared" si="6"/>
        <v>#REF!</v>
      </c>
      <c r="AL29" s="37" t="e">
        <f t="shared" si="6"/>
        <v>#REF!</v>
      </c>
      <c r="AM29" s="37" t="e">
        <f t="shared" si="6"/>
        <v>#REF!</v>
      </c>
      <c r="AN29" s="37" t="e">
        <f t="shared" si="6"/>
        <v>#REF!</v>
      </c>
      <c r="AO29" s="37" t="e">
        <f t="shared" si="6"/>
        <v>#REF!</v>
      </c>
      <c r="AQ29" s="39"/>
      <c r="AR29" s="37" t="e">
        <f t="shared" si="7"/>
        <v>#REF!</v>
      </c>
      <c r="AS29" s="37" t="e">
        <f t="shared" si="7"/>
        <v>#REF!</v>
      </c>
      <c r="AT29" s="37" t="e">
        <f t="shared" si="7"/>
        <v>#REF!</v>
      </c>
      <c r="AU29" s="37" t="e">
        <f t="shared" si="7"/>
        <v>#REF!</v>
      </c>
      <c r="AV29" s="37" t="e">
        <f t="shared" si="7"/>
        <v>#REF!</v>
      </c>
      <c r="AW29" s="37" t="e">
        <f t="shared" si="7"/>
        <v>#REF!</v>
      </c>
      <c r="AX29" s="37" t="e">
        <f t="shared" si="7"/>
        <v>#REF!</v>
      </c>
      <c r="AY29" s="37" t="e">
        <f t="shared" si="7"/>
        <v>#REF!</v>
      </c>
      <c r="AZ29" s="37" t="e">
        <f t="shared" si="7"/>
        <v>#REF!</v>
      </c>
      <c r="BA29" s="37" t="e">
        <f t="shared" si="7"/>
        <v>#REF!</v>
      </c>
    </row>
    <row r="30" spans="1:53" hidden="1">
      <c r="A30" s="38" t="s">
        <v>84</v>
      </c>
      <c r="B30" s="38"/>
      <c r="C30" s="38"/>
      <c r="AA30" s="65"/>
      <c r="AB30" s="66" t="s">
        <v>37</v>
      </c>
      <c r="AC30" s="66">
        <v>3.6</v>
      </c>
      <c r="AD30" s="66"/>
      <c r="AE30" s="66"/>
      <c r="AF30" s="37" t="e">
        <f t="shared" si="6"/>
        <v>#REF!</v>
      </c>
      <c r="AG30" s="37" t="e">
        <f t="shared" si="6"/>
        <v>#REF!</v>
      </c>
      <c r="AH30" s="37" t="e">
        <f t="shared" si="6"/>
        <v>#REF!</v>
      </c>
      <c r="AI30" s="37" t="e">
        <f t="shared" si="6"/>
        <v>#REF!</v>
      </c>
      <c r="AJ30" s="37" t="e">
        <f t="shared" si="6"/>
        <v>#REF!</v>
      </c>
      <c r="AK30" s="37" t="e">
        <f t="shared" si="6"/>
        <v>#REF!</v>
      </c>
      <c r="AL30" s="37" t="e">
        <f t="shared" si="6"/>
        <v>#REF!</v>
      </c>
      <c r="AM30" s="37" t="e">
        <f t="shared" si="6"/>
        <v>#REF!</v>
      </c>
      <c r="AN30" s="37" t="e">
        <f t="shared" si="6"/>
        <v>#REF!</v>
      </c>
      <c r="AO30" s="37" t="e">
        <f t="shared" si="6"/>
        <v>#REF!</v>
      </c>
      <c r="AQ30" s="39"/>
      <c r="AR30" s="37" t="e">
        <f t="shared" si="7"/>
        <v>#REF!</v>
      </c>
      <c r="AS30" s="37" t="e">
        <f t="shared" si="7"/>
        <v>#REF!</v>
      </c>
      <c r="AT30" s="37" t="e">
        <f t="shared" si="7"/>
        <v>#REF!</v>
      </c>
      <c r="AU30" s="37" t="e">
        <f t="shared" si="7"/>
        <v>#REF!</v>
      </c>
      <c r="AV30" s="37" t="e">
        <f t="shared" si="7"/>
        <v>#REF!</v>
      </c>
      <c r="AW30" s="37" t="e">
        <f t="shared" si="7"/>
        <v>#REF!</v>
      </c>
      <c r="AX30" s="37" t="e">
        <f t="shared" si="7"/>
        <v>#REF!</v>
      </c>
      <c r="AY30" s="37" t="e">
        <f t="shared" si="7"/>
        <v>#REF!</v>
      </c>
      <c r="AZ30" s="37" t="e">
        <f t="shared" si="7"/>
        <v>#REF!</v>
      </c>
      <c r="BA30" s="37" t="e">
        <f t="shared" si="7"/>
        <v>#REF!</v>
      </c>
    </row>
    <row r="31" spans="1:53" hidden="1">
      <c r="A31" s="38" t="s">
        <v>93</v>
      </c>
      <c r="B31" s="38"/>
      <c r="C31" s="38"/>
      <c r="AA31" s="65"/>
      <c r="AB31" s="66" t="s">
        <v>38</v>
      </c>
      <c r="AC31" s="66">
        <v>6.1984000000000004</v>
      </c>
      <c r="AD31" s="66"/>
      <c r="AE31" s="66"/>
      <c r="AF31" s="37" t="e">
        <f t="shared" si="6"/>
        <v>#REF!</v>
      </c>
      <c r="AG31" s="37" t="e">
        <f t="shared" si="6"/>
        <v>#REF!</v>
      </c>
      <c r="AH31" s="37" t="e">
        <f t="shared" si="6"/>
        <v>#REF!</v>
      </c>
      <c r="AI31" s="37" t="e">
        <f t="shared" si="6"/>
        <v>#REF!</v>
      </c>
      <c r="AJ31" s="37" t="e">
        <f t="shared" si="6"/>
        <v>#REF!</v>
      </c>
      <c r="AK31" s="37" t="e">
        <f t="shared" si="6"/>
        <v>#REF!</v>
      </c>
      <c r="AL31" s="37" t="e">
        <f t="shared" si="6"/>
        <v>#REF!</v>
      </c>
      <c r="AM31" s="37" t="e">
        <f t="shared" si="6"/>
        <v>#REF!</v>
      </c>
      <c r="AN31" s="37" t="e">
        <f t="shared" si="6"/>
        <v>#REF!</v>
      </c>
      <c r="AO31" s="37" t="e">
        <f t="shared" si="6"/>
        <v>#REF!</v>
      </c>
      <c r="AQ31" s="39"/>
      <c r="AR31" s="37" t="e">
        <f t="shared" si="7"/>
        <v>#REF!</v>
      </c>
      <c r="AS31" s="37" t="e">
        <f t="shared" si="7"/>
        <v>#REF!</v>
      </c>
      <c r="AT31" s="37" t="e">
        <f t="shared" si="7"/>
        <v>#REF!</v>
      </c>
      <c r="AU31" s="37" t="e">
        <f t="shared" si="7"/>
        <v>#REF!</v>
      </c>
      <c r="AV31" s="37" t="e">
        <f t="shared" si="7"/>
        <v>#REF!</v>
      </c>
      <c r="AW31" s="37" t="e">
        <f t="shared" si="7"/>
        <v>#REF!</v>
      </c>
      <c r="AX31" s="37" t="e">
        <f t="shared" si="7"/>
        <v>#REF!</v>
      </c>
      <c r="AY31" s="37" t="e">
        <f t="shared" si="7"/>
        <v>#REF!</v>
      </c>
      <c r="AZ31" s="37" t="e">
        <f t="shared" si="7"/>
        <v>#REF!</v>
      </c>
      <c r="BA31" s="37" t="e">
        <f t="shared" si="7"/>
        <v>#REF!</v>
      </c>
    </row>
    <row r="32" spans="1:53" hidden="1">
      <c r="A32" s="38" t="s">
        <v>94</v>
      </c>
      <c r="B32" s="38"/>
      <c r="C32" s="38"/>
      <c r="AA32" s="65"/>
      <c r="AB32" s="66" t="s">
        <v>39</v>
      </c>
      <c r="AC32" s="66">
        <v>5.1995100000000001</v>
      </c>
      <c r="AD32" s="66"/>
      <c r="AE32" s="66"/>
      <c r="AF32" s="37" t="e">
        <f t="shared" si="6"/>
        <v>#REF!</v>
      </c>
      <c r="AG32" s="37" t="e">
        <f t="shared" si="6"/>
        <v>#REF!</v>
      </c>
      <c r="AH32" s="37" t="e">
        <f t="shared" si="6"/>
        <v>#REF!</v>
      </c>
      <c r="AI32" s="37" t="e">
        <f t="shared" si="6"/>
        <v>#REF!</v>
      </c>
      <c r="AJ32" s="37" t="e">
        <f t="shared" si="6"/>
        <v>#REF!</v>
      </c>
      <c r="AK32" s="37" t="e">
        <f t="shared" si="6"/>
        <v>#REF!</v>
      </c>
      <c r="AL32" s="37" t="e">
        <f t="shared" si="6"/>
        <v>#REF!</v>
      </c>
      <c r="AM32" s="37" t="e">
        <f t="shared" si="6"/>
        <v>#REF!</v>
      </c>
      <c r="AN32" s="37" t="e">
        <f t="shared" si="6"/>
        <v>#REF!</v>
      </c>
      <c r="AO32" s="37" t="e">
        <f t="shared" si="6"/>
        <v>#REF!</v>
      </c>
      <c r="AQ32" s="39"/>
      <c r="AR32" s="37" t="e">
        <f t="shared" si="7"/>
        <v>#REF!</v>
      </c>
      <c r="AS32" s="37" t="e">
        <f t="shared" si="7"/>
        <v>#REF!</v>
      </c>
      <c r="AT32" s="37" t="e">
        <f t="shared" si="7"/>
        <v>#REF!</v>
      </c>
      <c r="AU32" s="37" t="e">
        <f t="shared" si="7"/>
        <v>#REF!</v>
      </c>
      <c r="AV32" s="37" t="e">
        <f t="shared" si="7"/>
        <v>#REF!</v>
      </c>
      <c r="AW32" s="37" t="e">
        <f t="shared" si="7"/>
        <v>#REF!</v>
      </c>
      <c r="AX32" s="37" t="e">
        <f t="shared" si="7"/>
        <v>#REF!</v>
      </c>
      <c r="AY32" s="37" t="e">
        <f t="shared" si="7"/>
        <v>#REF!</v>
      </c>
      <c r="AZ32" s="37" t="e">
        <f t="shared" si="7"/>
        <v>#REF!</v>
      </c>
      <c r="BA32" s="37" t="e">
        <f t="shared" si="7"/>
        <v>#REF!</v>
      </c>
    </row>
    <row r="33" spans="1:53" hidden="1">
      <c r="A33" s="38" t="s">
        <v>0</v>
      </c>
      <c r="B33" s="38"/>
      <c r="C33" s="38"/>
      <c r="AA33" s="65"/>
      <c r="AB33" s="66" t="s">
        <v>40</v>
      </c>
      <c r="AC33" s="66">
        <v>17.71416</v>
      </c>
      <c r="AD33" s="66"/>
      <c r="AE33" s="66"/>
      <c r="AF33" s="37" t="e">
        <f t="shared" si="6"/>
        <v>#REF!</v>
      </c>
      <c r="AG33" s="37" t="e">
        <f t="shared" si="6"/>
        <v>#REF!</v>
      </c>
      <c r="AH33" s="37" t="e">
        <f t="shared" si="6"/>
        <v>#REF!</v>
      </c>
      <c r="AI33" s="37" t="e">
        <f t="shared" si="6"/>
        <v>#REF!</v>
      </c>
      <c r="AJ33" s="37" t="e">
        <f t="shared" si="6"/>
        <v>#REF!</v>
      </c>
      <c r="AK33" s="37" t="e">
        <f t="shared" si="6"/>
        <v>#REF!</v>
      </c>
      <c r="AL33" s="37" t="e">
        <f t="shared" si="6"/>
        <v>#REF!</v>
      </c>
      <c r="AM33" s="37" t="e">
        <f t="shared" si="6"/>
        <v>#REF!</v>
      </c>
      <c r="AN33" s="37" t="e">
        <f t="shared" si="6"/>
        <v>#REF!</v>
      </c>
      <c r="AO33" s="37" t="e">
        <f t="shared" si="6"/>
        <v>#REF!</v>
      </c>
      <c r="AQ33" s="39"/>
      <c r="AR33" s="37" t="e">
        <f t="shared" si="7"/>
        <v>#REF!</v>
      </c>
      <c r="AS33" s="37" t="e">
        <f t="shared" si="7"/>
        <v>#REF!</v>
      </c>
      <c r="AT33" s="37" t="e">
        <f t="shared" si="7"/>
        <v>#REF!</v>
      </c>
      <c r="AU33" s="37" t="e">
        <f t="shared" si="7"/>
        <v>#REF!</v>
      </c>
      <c r="AV33" s="37" t="e">
        <f t="shared" si="7"/>
        <v>#REF!</v>
      </c>
      <c r="AW33" s="37" t="e">
        <f t="shared" si="7"/>
        <v>#REF!</v>
      </c>
      <c r="AX33" s="37" t="e">
        <f t="shared" si="7"/>
        <v>#REF!</v>
      </c>
      <c r="AY33" s="37" t="e">
        <f t="shared" si="7"/>
        <v>#REF!</v>
      </c>
      <c r="AZ33" s="37" t="e">
        <f t="shared" si="7"/>
        <v>#REF!</v>
      </c>
      <c r="BA33" s="37" t="e">
        <f t="shared" si="7"/>
        <v>#REF!</v>
      </c>
    </row>
    <row r="34" spans="1:53" hidden="1">
      <c r="A34" s="38" t="s">
        <v>59</v>
      </c>
      <c r="B34" s="38">
        <f>0.39*1.5*(8.5/12)^0.9*(2/3)^0.45</f>
        <v>0.35737873826145539</v>
      </c>
      <c r="C34" s="38"/>
      <c r="AA34" s="65"/>
      <c r="AB34" s="66"/>
      <c r="AC34" s="66"/>
      <c r="AD34" s="66"/>
      <c r="AE34" s="66"/>
      <c r="AQ34" s="39"/>
    </row>
    <row r="35" spans="1:53" hidden="1">
      <c r="A35" s="38" t="s">
        <v>60</v>
      </c>
      <c r="B35" s="38">
        <f>0.39*0.15*(8.5/12)^0.9*(2/3)^0.45</f>
        <v>3.5737873826145544E-2</v>
      </c>
      <c r="C35" s="38"/>
      <c r="AA35" s="65" t="s">
        <v>42</v>
      </c>
      <c r="AB35" s="66" t="s">
        <v>30</v>
      </c>
      <c r="AC35" s="66" t="s">
        <v>31</v>
      </c>
      <c r="AD35" s="66"/>
      <c r="AE35" s="66"/>
      <c r="AQ35" s="39"/>
    </row>
    <row r="36" spans="1:53" hidden="1">
      <c r="AA36" s="65"/>
      <c r="AB36" s="66" t="s">
        <v>32</v>
      </c>
      <c r="AC36" s="66">
        <v>0</v>
      </c>
      <c r="AD36" s="66"/>
      <c r="AE36" s="66"/>
      <c r="AF36" s="37" t="e">
        <f t="shared" ref="AF36:AO44" si="8">AF$9*$AC36</f>
        <v>#REF!</v>
      </c>
      <c r="AG36" s="37" t="e">
        <f t="shared" si="8"/>
        <v>#REF!</v>
      </c>
      <c r="AH36" s="37" t="e">
        <f t="shared" si="8"/>
        <v>#REF!</v>
      </c>
      <c r="AI36" s="37" t="e">
        <f t="shared" si="8"/>
        <v>#REF!</v>
      </c>
      <c r="AJ36" s="37" t="e">
        <f t="shared" si="8"/>
        <v>#REF!</v>
      </c>
      <c r="AK36" s="37" t="e">
        <f t="shared" si="8"/>
        <v>#REF!</v>
      </c>
      <c r="AL36" s="37" t="e">
        <f t="shared" si="8"/>
        <v>#REF!</v>
      </c>
      <c r="AM36" s="37" t="e">
        <f t="shared" si="8"/>
        <v>#REF!</v>
      </c>
      <c r="AN36" s="37" t="e">
        <f t="shared" si="8"/>
        <v>#REF!</v>
      </c>
      <c r="AO36" s="37" t="e">
        <f t="shared" si="8"/>
        <v>#REF!</v>
      </c>
      <c r="AQ36" s="39"/>
      <c r="AR36" s="37" t="e">
        <f t="shared" ref="AR36:BA44" si="9">AR$9*$AC36</f>
        <v>#REF!</v>
      </c>
      <c r="AS36" s="37" t="e">
        <f t="shared" si="9"/>
        <v>#REF!</v>
      </c>
      <c r="AT36" s="37" t="e">
        <f t="shared" si="9"/>
        <v>#REF!</v>
      </c>
      <c r="AU36" s="37" t="e">
        <f t="shared" si="9"/>
        <v>#REF!</v>
      </c>
      <c r="AV36" s="37" t="e">
        <f t="shared" si="9"/>
        <v>#REF!</v>
      </c>
      <c r="AW36" s="37" t="e">
        <f t="shared" si="9"/>
        <v>#REF!</v>
      </c>
      <c r="AX36" s="37" t="e">
        <f t="shared" si="9"/>
        <v>#REF!</v>
      </c>
      <c r="AY36" s="37" t="e">
        <f t="shared" si="9"/>
        <v>#REF!</v>
      </c>
      <c r="AZ36" s="37" t="e">
        <f t="shared" si="9"/>
        <v>#REF!</v>
      </c>
      <c r="BA36" s="37" t="e">
        <f t="shared" si="9"/>
        <v>#REF!</v>
      </c>
    </row>
    <row r="37" spans="1:53" hidden="1">
      <c r="AA37" s="65"/>
      <c r="AB37" s="66" t="s">
        <v>33</v>
      </c>
      <c r="AC37" s="66">
        <v>0</v>
      </c>
      <c r="AD37" s="66"/>
      <c r="AE37" s="66"/>
      <c r="AF37" s="37" t="e">
        <f t="shared" si="8"/>
        <v>#REF!</v>
      </c>
      <c r="AG37" s="37" t="e">
        <f t="shared" si="8"/>
        <v>#REF!</v>
      </c>
      <c r="AH37" s="37" t="e">
        <f t="shared" si="8"/>
        <v>#REF!</v>
      </c>
      <c r="AI37" s="37" t="e">
        <f t="shared" si="8"/>
        <v>#REF!</v>
      </c>
      <c r="AJ37" s="37" t="e">
        <f t="shared" si="8"/>
        <v>#REF!</v>
      </c>
      <c r="AK37" s="37" t="e">
        <f t="shared" si="8"/>
        <v>#REF!</v>
      </c>
      <c r="AL37" s="37" t="e">
        <f t="shared" si="8"/>
        <v>#REF!</v>
      </c>
      <c r="AM37" s="37" t="e">
        <f t="shared" si="8"/>
        <v>#REF!</v>
      </c>
      <c r="AN37" s="37" t="e">
        <f t="shared" si="8"/>
        <v>#REF!</v>
      </c>
      <c r="AO37" s="37" t="e">
        <f t="shared" si="8"/>
        <v>#REF!</v>
      </c>
      <c r="AQ37" s="39"/>
      <c r="AR37" s="37" t="e">
        <f t="shared" si="9"/>
        <v>#REF!</v>
      </c>
      <c r="AS37" s="37" t="e">
        <f t="shared" si="9"/>
        <v>#REF!</v>
      </c>
      <c r="AT37" s="37" t="e">
        <f t="shared" si="9"/>
        <v>#REF!</v>
      </c>
      <c r="AU37" s="37" t="e">
        <f t="shared" si="9"/>
        <v>#REF!</v>
      </c>
      <c r="AV37" s="37" t="e">
        <f t="shared" si="9"/>
        <v>#REF!</v>
      </c>
      <c r="AW37" s="37" t="e">
        <f t="shared" si="9"/>
        <v>#REF!</v>
      </c>
      <c r="AX37" s="37" t="e">
        <f t="shared" si="9"/>
        <v>#REF!</v>
      </c>
      <c r="AY37" s="37" t="e">
        <f t="shared" si="9"/>
        <v>#REF!</v>
      </c>
      <c r="AZ37" s="37" t="e">
        <f t="shared" si="9"/>
        <v>#REF!</v>
      </c>
      <c r="BA37" s="37" t="e">
        <f t="shared" si="9"/>
        <v>#REF!</v>
      </c>
    </row>
    <row r="38" spans="1:53" hidden="1">
      <c r="AA38" s="65"/>
      <c r="AB38" s="66" t="s">
        <v>34</v>
      </c>
      <c r="AC38" s="66">
        <v>0</v>
      </c>
      <c r="AD38" s="66"/>
      <c r="AE38" s="66"/>
      <c r="AF38" s="37" t="e">
        <f t="shared" si="8"/>
        <v>#REF!</v>
      </c>
      <c r="AG38" s="37" t="e">
        <f t="shared" si="8"/>
        <v>#REF!</v>
      </c>
      <c r="AH38" s="37" t="e">
        <f t="shared" si="8"/>
        <v>#REF!</v>
      </c>
      <c r="AI38" s="37" t="e">
        <f t="shared" si="8"/>
        <v>#REF!</v>
      </c>
      <c r="AJ38" s="37" t="e">
        <f t="shared" si="8"/>
        <v>#REF!</v>
      </c>
      <c r="AK38" s="37" t="e">
        <f t="shared" si="8"/>
        <v>#REF!</v>
      </c>
      <c r="AL38" s="37" t="e">
        <f t="shared" si="8"/>
        <v>#REF!</v>
      </c>
      <c r="AM38" s="37" t="e">
        <f t="shared" si="8"/>
        <v>#REF!</v>
      </c>
      <c r="AN38" s="37" t="e">
        <f t="shared" si="8"/>
        <v>#REF!</v>
      </c>
      <c r="AO38" s="37" t="e">
        <f t="shared" si="8"/>
        <v>#REF!</v>
      </c>
      <c r="AQ38" s="39"/>
      <c r="AR38" s="37" t="e">
        <f t="shared" si="9"/>
        <v>#REF!</v>
      </c>
      <c r="AS38" s="37" t="e">
        <f t="shared" si="9"/>
        <v>#REF!</v>
      </c>
      <c r="AT38" s="37" t="e">
        <f t="shared" si="9"/>
        <v>#REF!</v>
      </c>
      <c r="AU38" s="37" t="e">
        <f t="shared" si="9"/>
        <v>#REF!</v>
      </c>
      <c r="AV38" s="37" t="e">
        <f t="shared" si="9"/>
        <v>#REF!</v>
      </c>
      <c r="AW38" s="37" t="e">
        <f t="shared" si="9"/>
        <v>#REF!</v>
      </c>
      <c r="AX38" s="37" t="e">
        <f t="shared" si="9"/>
        <v>#REF!</v>
      </c>
      <c r="AY38" s="37" t="e">
        <f t="shared" si="9"/>
        <v>#REF!</v>
      </c>
      <c r="AZ38" s="37" t="e">
        <f t="shared" si="9"/>
        <v>#REF!</v>
      </c>
      <c r="BA38" s="37" t="e">
        <f t="shared" si="9"/>
        <v>#REF!</v>
      </c>
    </row>
    <row r="39" spans="1:53" hidden="1">
      <c r="AA39" s="65"/>
      <c r="AB39" s="66" t="s">
        <v>35</v>
      </c>
      <c r="AC39" s="66">
        <v>16.541599999999999</v>
      </c>
      <c r="AD39" s="66"/>
      <c r="AE39" s="66"/>
      <c r="AF39" s="37" t="e">
        <f t="shared" si="8"/>
        <v>#REF!</v>
      </c>
      <c r="AG39" s="37" t="e">
        <f t="shared" si="8"/>
        <v>#REF!</v>
      </c>
      <c r="AH39" s="37" t="e">
        <f t="shared" si="8"/>
        <v>#REF!</v>
      </c>
      <c r="AI39" s="37" t="e">
        <f t="shared" si="8"/>
        <v>#REF!</v>
      </c>
      <c r="AJ39" s="37" t="e">
        <f t="shared" si="8"/>
        <v>#REF!</v>
      </c>
      <c r="AK39" s="37" t="e">
        <f t="shared" si="8"/>
        <v>#REF!</v>
      </c>
      <c r="AL39" s="37" t="e">
        <f t="shared" si="8"/>
        <v>#REF!</v>
      </c>
      <c r="AM39" s="37" t="e">
        <f t="shared" si="8"/>
        <v>#REF!</v>
      </c>
      <c r="AN39" s="37" t="e">
        <f t="shared" si="8"/>
        <v>#REF!</v>
      </c>
      <c r="AO39" s="37" t="e">
        <f t="shared" si="8"/>
        <v>#REF!</v>
      </c>
      <c r="AQ39" s="39"/>
      <c r="AR39" s="37" t="e">
        <f t="shared" si="9"/>
        <v>#REF!</v>
      </c>
      <c r="AS39" s="37" t="e">
        <f t="shared" si="9"/>
        <v>#REF!</v>
      </c>
      <c r="AT39" s="37" t="e">
        <f t="shared" si="9"/>
        <v>#REF!</v>
      </c>
      <c r="AU39" s="37" t="e">
        <f t="shared" si="9"/>
        <v>#REF!</v>
      </c>
      <c r="AV39" s="37" t="e">
        <f t="shared" si="9"/>
        <v>#REF!</v>
      </c>
      <c r="AW39" s="37" t="e">
        <f t="shared" si="9"/>
        <v>#REF!</v>
      </c>
      <c r="AX39" s="37" t="e">
        <f t="shared" si="9"/>
        <v>#REF!</v>
      </c>
      <c r="AY39" s="37" t="e">
        <f t="shared" si="9"/>
        <v>#REF!</v>
      </c>
      <c r="AZ39" s="37" t="e">
        <f t="shared" si="9"/>
        <v>#REF!</v>
      </c>
      <c r="BA39" s="37" t="e">
        <f t="shared" si="9"/>
        <v>#REF!</v>
      </c>
    </row>
    <row r="40" spans="1:53" hidden="1">
      <c r="AA40" s="65"/>
      <c r="AB40" s="66" t="s">
        <v>36</v>
      </c>
      <c r="AC40" s="66">
        <v>0</v>
      </c>
      <c r="AD40" s="66"/>
      <c r="AE40" s="66"/>
      <c r="AF40" s="37" t="e">
        <f t="shared" si="8"/>
        <v>#REF!</v>
      </c>
      <c r="AG40" s="37" t="e">
        <f t="shared" si="8"/>
        <v>#REF!</v>
      </c>
      <c r="AH40" s="37" t="e">
        <f t="shared" si="8"/>
        <v>#REF!</v>
      </c>
      <c r="AI40" s="37" t="e">
        <f t="shared" si="8"/>
        <v>#REF!</v>
      </c>
      <c r="AJ40" s="37" t="e">
        <f t="shared" si="8"/>
        <v>#REF!</v>
      </c>
      <c r="AK40" s="37" t="e">
        <f t="shared" si="8"/>
        <v>#REF!</v>
      </c>
      <c r="AL40" s="37" t="e">
        <f t="shared" si="8"/>
        <v>#REF!</v>
      </c>
      <c r="AM40" s="37" t="e">
        <f t="shared" si="8"/>
        <v>#REF!</v>
      </c>
      <c r="AN40" s="37" t="e">
        <f t="shared" si="8"/>
        <v>#REF!</v>
      </c>
      <c r="AO40" s="37" t="e">
        <f t="shared" si="8"/>
        <v>#REF!</v>
      </c>
      <c r="AQ40" s="39"/>
      <c r="AR40" s="37" t="e">
        <f t="shared" si="9"/>
        <v>#REF!</v>
      </c>
      <c r="AS40" s="37" t="e">
        <f t="shared" si="9"/>
        <v>#REF!</v>
      </c>
      <c r="AT40" s="37" t="e">
        <f t="shared" si="9"/>
        <v>#REF!</v>
      </c>
      <c r="AU40" s="37" t="e">
        <f t="shared" si="9"/>
        <v>#REF!</v>
      </c>
      <c r="AV40" s="37" t="e">
        <f t="shared" si="9"/>
        <v>#REF!</v>
      </c>
      <c r="AW40" s="37" t="e">
        <f t="shared" si="9"/>
        <v>#REF!</v>
      </c>
      <c r="AX40" s="37" t="e">
        <f t="shared" si="9"/>
        <v>#REF!</v>
      </c>
      <c r="AY40" s="37" t="e">
        <f t="shared" si="9"/>
        <v>#REF!</v>
      </c>
      <c r="AZ40" s="37" t="e">
        <f t="shared" si="9"/>
        <v>#REF!</v>
      </c>
      <c r="BA40" s="37" t="e">
        <f t="shared" si="9"/>
        <v>#REF!</v>
      </c>
    </row>
    <row r="41" spans="1:53" hidden="1">
      <c r="AA41" s="65"/>
      <c r="AB41" s="66" t="s">
        <v>37</v>
      </c>
      <c r="AC41" s="66">
        <v>0</v>
      </c>
      <c r="AD41" s="66"/>
      <c r="AE41" s="66"/>
      <c r="AF41" s="37" t="e">
        <f t="shared" si="8"/>
        <v>#REF!</v>
      </c>
      <c r="AG41" s="37" t="e">
        <f t="shared" si="8"/>
        <v>#REF!</v>
      </c>
      <c r="AH41" s="37" t="e">
        <f t="shared" si="8"/>
        <v>#REF!</v>
      </c>
      <c r="AI41" s="37" t="e">
        <f t="shared" si="8"/>
        <v>#REF!</v>
      </c>
      <c r="AJ41" s="37" t="e">
        <f t="shared" si="8"/>
        <v>#REF!</v>
      </c>
      <c r="AK41" s="37" t="e">
        <f t="shared" si="8"/>
        <v>#REF!</v>
      </c>
      <c r="AL41" s="37" t="e">
        <f t="shared" si="8"/>
        <v>#REF!</v>
      </c>
      <c r="AM41" s="37" t="e">
        <f t="shared" si="8"/>
        <v>#REF!</v>
      </c>
      <c r="AN41" s="37" t="e">
        <f t="shared" si="8"/>
        <v>#REF!</v>
      </c>
      <c r="AO41" s="37" t="e">
        <f t="shared" si="8"/>
        <v>#REF!</v>
      </c>
      <c r="AQ41" s="39"/>
      <c r="AR41" s="37" t="e">
        <f t="shared" si="9"/>
        <v>#REF!</v>
      </c>
      <c r="AS41" s="37" t="e">
        <f t="shared" si="9"/>
        <v>#REF!</v>
      </c>
      <c r="AT41" s="37" t="e">
        <f t="shared" si="9"/>
        <v>#REF!</v>
      </c>
      <c r="AU41" s="37" t="e">
        <f t="shared" si="9"/>
        <v>#REF!</v>
      </c>
      <c r="AV41" s="37" t="e">
        <f t="shared" si="9"/>
        <v>#REF!</v>
      </c>
      <c r="AW41" s="37" t="e">
        <f t="shared" si="9"/>
        <v>#REF!</v>
      </c>
      <c r="AX41" s="37" t="e">
        <f t="shared" si="9"/>
        <v>#REF!</v>
      </c>
      <c r="AY41" s="37" t="e">
        <f t="shared" si="9"/>
        <v>#REF!</v>
      </c>
      <c r="AZ41" s="37" t="e">
        <f t="shared" si="9"/>
        <v>#REF!</v>
      </c>
      <c r="BA41" s="37" t="e">
        <f t="shared" si="9"/>
        <v>#REF!</v>
      </c>
    </row>
    <row r="42" spans="1:53" hidden="1">
      <c r="AA42" s="65"/>
      <c r="AB42" s="66" t="s">
        <v>38</v>
      </c>
      <c r="AC42" s="66">
        <v>14.601599999999999</v>
      </c>
      <c r="AD42" s="66"/>
      <c r="AE42" s="66"/>
      <c r="AF42" s="37" t="e">
        <f t="shared" si="8"/>
        <v>#REF!</v>
      </c>
      <c r="AG42" s="37" t="e">
        <f t="shared" si="8"/>
        <v>#REF!</v>
      </c>
      <c r="AH42" s="37" t="e">
        <f t="shared" si="8"/>
        <v>#REF!</v>
      </c>
      <c r="AI42" s="37" t="e">
        <f t="shared" si="8"/>
        <v>#REF!</v>
      </c>
      <c r="AJ42" s="37" t="e">
        <f t="shared" si="8"/>
        <v>#REF!</v>
      </c>
      <c r="AK42" s="37" t="e">
        <f t="shared" si="8"/>
        <v>#REF!</v>
      </c>
      <c r="AL42" s="37" t="e">
        <f t="shared" si="8"/>
        <v>#REF!</v>
      </c>
      <c r="AM42" s="37" t="e">
        <f t="shared" si="8"/>
        <v>#REF!</v>
      </c>
      <c r="AN42" s="37" t="e">
        <f t="shared" si="8"/>
        <v>#REF!</v>
      </c>
      <c r="AO42" s="37" t="e">
        <f t="shared" si="8"/>
        <v>#REF!</v>
      </c>
      <c r="AQ42" s="39"/>
      <c r="AR42" s="37" t="e">
        <f t="shared" si="9"/>
        <v>#REF!</v>
      </c>
      <c r="AS42" s="37" t="e">
        <f t="shared" si="9"/>
        <v>#REF!</v>
      </c>
      <c r="AT42" s="37" t="e">
        <f t="shared" si="9"/>
        <v>#REF!</v>
      </c>
      <c r="AU42" s="37" t="e">
        <f t="shared" si="9"/>
        <v>#REF!</v>
      </c>
      <c r="AV42" s="37" t="e">
        <f t="shared" si="9"/>
        <v>#REF!</v>
      </c>
      <c r="AW42" s="37" t="e">
        <f t="shared" si="9"/>
        <v>#REF!</v>
      </c>
      <c r="AX42" s="37" t="e">
        <f t="shared" si="9"/>
        <v>#REF!</v>
      </c>
      <c r="AY42" s="37" t="e">
        <f t="shared" si="9"/>
        <v>#REF!</v>
      </c>
      <c r="AZ42" s="37" t="e">
        <f t="shared" si="9"/>
        <v>#REF!</v>
      </c>
      <c r="BA42" s="37" t="e">
        <f t="shared" si="9"/>
        <v>#REF!</v>
      </c>
    </row>
    <row r="43" spans="1:53" hidden="1">
      <c r="AA43" s="65"/>
      <c r="AB43" s="66" t="s">
        <v>39</v>
      </c>
      <c r="AC43" s="66">
        <v>14.570489999999999</v>
      </c>
      <c r="AD43" s="66"/>
      <c r="AE43" s="66"/>
      <c r="AF43" s="37" t="e">
        <f t="shared" si="8"/>
        <v>#REF!</v>
      </c>
      <c r="AG43" s="37" t="e">
        <f t="shared" si="8"/>
        <v>#REF!</v>
      </c>
      <c r="AH43" s="37" t="e">
        <f t="shared" si="8"/>
        <v>#REF!</v>
      </c>
      <c r="AI43" s="37" t="e">
        <f t="shared" si="8"/>
        <v>#REF!</v>
      </c>
      <c r="AJ43" s="37" t="e">
        <f t="shared" si="8"/>
        <v>#REF!</v>
      </c>
      <c r="AK43" s="37" t="e">
        <f t="shared" si="8"/>
        <v>#REF!</v>
      </c>
      <c r="AL43" s="37" t="e">
        <f t="shared" si="8"/>
        <v>#REF!</v>
      </c>
      <c r="AM43" s="37" t="e">
        <f t="shared" si="8"/>
        <v>#REF!</v>
      </c>
      <c r="AN43" s="37" t="e">
        <f t="shared" si="8"/>
        <v>#REF!</v>
      </c>
      <c r="AO43" s="37" t="e">
        <f t="shared" si="8"/>
        <v>#REF!</v>
      </c>
      <c r="AQ43" s="39"/>
      <c r="AR43" s="37" t="e">
        <f t="shared" si="9"/>
        <v>#REF!</v>
      </c>
      <c r="AS43" s="37" t="e">
        <f t="shared" si="9"/>
        <v>#REF!</v>
      </c>
      <c r="AT43" s="37" t="e">
        <f t="shared" si="9"/>
        <v>#REF!</v>
      </c>
      <c r="AU43" s="37" t="e">
        <f t="shared" si="9"/>
        <v>#REF!</v>
      </c>
      <c r="AV43" s="37" t="e">
        <f t="shared" si="9"/>
        <v>#REF!</v>
      </c>
      <c r="AW43" s="37" t="e">
        <f t="shared" si="9"/>
        <v>#REF!</v>
      </c>
      <c r="AX43" s="37" t="e">
        <f t="shared" si="9"/>
        <v>#REF!</v>
      </c>
      <c r="AY43" s="37" t="e">
        <f t="shared" si="9"/>
        <v>#REF!</v>
      </c>
      <c r="AZ43" s="37" t="e">
        <f t="shared" si="9"/>
        <v>#REF!</v>
      </c>
      <c r="BA43" s="37" t="e">
        <f t="shared" si="9"/>
        <v>#REF!</v>
      </c>
    </row>
    <row r="44" spans="1:53" hidden="1">
      <c r="AA44" s="65"/>
      <c r="AB44" s="66" t="s">
        <v>40</v>
      </c>
      <c r="AC44" s="66">
        <v>14.14584</v>
      </c>
      <c r="AD44" s="66"/>
      <c r="AE44" s="66"/>
      <c r="AF44" s="37" t="e">
        <f t="shared" si="8"/>
        <v>#REF!</v>
      </c>
      <c r="AG44" s="37" t="e">
        <f t="shared" si="8"/>
        <v>#REF!</v>
      </c>
      <c r="AH44" s="37" t="e">
        <f t="shared" si="8"/>
        <v>#REF!</v>
      </c>
      <c r="AI44" s="37" t="e">
        <f t="shared" si="8"/>
        <v>#REF!</v>
      </c>
      <c r="AJ44" s="37" t="e">
        <f t="shared" si="8"/>
        <v>#REF!</v>
      </c>
      <c r="AK44" s="37" t="e">
        <f t="shared" si="8"/>
        <v>#REF!</v>
      </c>
      <c r="AL44" s="37" t="e">
        <f t="shared" si="8"/>
        <v>#REF!</v>
      </c>
      <c r="AM44" s="37" t="e">
        <f t="shared" si="8"/>
        <v>#REF!</v>
      </c>
      <c r="AN44" s="37" t="e">
        <f t="shared" si="8"/>
        <v>#REF!</v>
      </c>
      <c r="AO44" s="37" t="e">
        <f t="shared" si="8"/>
        <v>#REF!</v>
      </c>
      <c r="AQ44" s="39"/>
      <c r="AR44" s="37" t="e">
        <f t="shared" si="9"/>
        <v>#REF!</v>
      </c>
      <c r="AS44" s="37" t="e">
        <f t="shared" si="9"/>
        <v>#REF!</v>
      </c>
      <c r="AT44" s="37" t="e">
        <f t="shared" si="9"/>
        <v>#REF!</v>
      </c>
      <c r="AU44" s="37" t="e">
        <f t="shared" si="9"/>
        <v>#REF!</v>
      </c>
      <c r="AV44" s="37" t="e">
        <f t="shared" si="9"/>
        <v>#REF!</v>
      </c>
      <c r="AW44" s="37" t="e">
        <f t="shared" si="9"/>
        <v>#REF!</v>
      </c>
      <c r="AX44" s="37" t="e">
        <f t="shared" si="9"/>
        <v>#REF!</v>
      </c>
      <c r="AY44" s="37" t="e">
        <f t="shared" si="9"/>
        <v>#REF!</v>
      </c>
      <c r="AZ44" s="37" t="e">
        <f t="shared" si="9"/>
        <v>#REF!</v>
      </c>
      <c r="BA44" s="37" t="e">
        <f t="shared" si="9"/>
        <v>#REF!</v>
      </c>
    </row>
    <row r="45" spans="1:53" hidden="1">
      <c r="AQ45" s="39"/>
    </row>
    <row r="46" spans="1:53" hidden="1">
      <c r="AQ46" s="39"/>
    </row>
    <row r="47" spans="1:53" ht="63.75" hidden="1">
      <c r="AA47" s="67" t="s">
        <v>43</v>
      </c>
      <c r="AB47" s="68"/>
      <c r="AC47" s="69"/>
      <c r="AD47" s="69"/>
      <c r="AE47" s="69"/>
      <c r="AF47" s="62" t="s">
        <v>55</v>
      </c>
      <c r="AG47" s="62" t="s">
        <v>73</v>
      </c>
      <c r="AH47" s="62" t="s">
        <v>57</v>
      </c>
      <c r="AI47" s="62" t="s">
        <v>58</v>
      </c>
      <c r="AJ47" s="62" t="s">
        <v>59</v>
      </c>
      <c r="AK47" s="62" t="s">
        <v>60</v>
      </c>
      <c r="AL47" s="63" t="s">
        <v>75</v>
      </c>
      <c r="AM47" s="63" t="s">
        <v>76</v>
      </c>
      <c r="AN47" s="63" t="s">
        <v>61</v>
      </c>
      <c r="AO47" s="63" t="s">
        <v>62</v>
      </c>
      <c r="AP47" s="63"/>
      <c r="AQ47" s="44"/>
      <c r="AR47" s="62" t="s">
        <v>55</v>
      </c>
      <c r="AS47" s="62" t="s">
        <v>73</v>
      </c>
      <c r="AT47" s="62" t="s">
        <v>74</v>
      </c>
      <c r="AU47" s="62" t="s">
        <v>58</v>
      </c>
      <c r="AV47" s="62" t="s">
        <v>59</v>
      </c>
      <c r="AW47" s="62" t="s">
        <v>60</v>
      </c>
      <c r="AX47" s="63" t="s">
        <v>75</v>
      </c>
      <c r="AY47" s="63" t="s">
        <v>76</v>
      </c>
      <c r="AZ47" s="64" t="s">
        <v>61</v>
      </c>
      <c r="BA47" s="62" t="s">
        <v>62</v>
      </c>
    </row>
    <row r="48" spans="1:53" hidden="1">
      <c r="AA48" s="70" t="s">
        <v>44</v>
      </c>
      <c r="AB48" s="36"/>
      <c r="AG48" s="71"/>
      <c r="AQ48" s="39"/>
    </row>
    <row r="49" spans="27:53" hidden="1">
      <c r="AA49" s="72" t="s">
        <v>29</v>
      </c>
      <c r="AB49" s="36"/>
      <c r="AF49" s="71" t="e">
        <f t="shared" ref="AF49:AO49" si="10">AF14+AF16+AF17</f>
        <v>#REF!</v>
      </c>
      <c r="AG49" s="71" t="e">
        <f t="shared" si="10"/>
        <v>#REF!</v>
      </c>
      <c r="AH49" s="71" t="e">
        <f t="shared" si="10"/>
        <v>#REF!</v>
      </c>
      <c r="AI49" s="71" t="e">
        <f t="shared" si="10"/>
        <v>#REF!</v>
      </c>
      <c r="AJ49" s="71" t="e">
        <f t="shared" si="10"/>
        <v>#REF!</v>
      </c>
      <c r="AK49" s="71" t="e">
        <f t="shared" si="10"/>
        <v>#REF!</v>
      </c>
      <c r="AL49" s="71" t="e">
        <f t="shared" si="10"/>
        <v>#REF!</v>
      </c>
      <c r="AM49" s="71" t="e">
        <f t="shared" si="10"/>
        <v>#REF!</v>
      </c>
      <c r="AN49" s="71" t="e">
        <f t="shared" si="10"/>
        <v>#REF!</v>
      </c>
      <c r="AO49" s="71" t="e">
        <f t="shared" si="10"/>
        <v>#REF!</v>
      </c>
      <c r="AP49" s="71"/>
      <c r="AQ49" s="71"/>
      <c r="AR49" s="71" t="e">
        <f t="shared" ref="AR49:BA49" si="11">AR14+AR16+AR17</f>
        <v>#REF!</v>
      </c>
      <c r="AS49" s="71" t="e">
        <f t="shared" si="11"/>
        <v>#REF!</v>
      </c>
      <c r="AT49" s="71" t="e">
        <f t="shared" si="11"/>
        <v>#REF!</v>
      </c>
      <c r="AU49" s="71" t="e">
        <f t="shared" si="11"/>
        <v>#REF!</v>
      </c>
      <c r="AV49" s="71" t="e">
        <f t="shared" si="11"/>
        <v>#REF!</v>
      </c>
      <c r="AW49" s="71" t="e">
        <f t="shared" si="11"/>
        <v>#REF!</v>
      </c>
      <c r="AX49" s="71" t="e">
        <f t="shared" si="11"/>
        <v>#REF!</v>
      </c>
      <c r="AY49" s="71" t="e">
        <f t="shared" si="11"/>
        <v>#REF!</v>
      </c>
      <c r="AZ49" s="71" t="e">
        <f t="shared" si="11"/>
        <v>#REF!</v>
      </c>
      <c r="BA49" s="71" t="e">
        <f t="shared" si="11"/>
        <v>#REF!</v>
      </c>
    </row>
    <row r="50" spans="27:53" hidden="1">
      <c r="AA50" s="72" t="s">
        <v>41</v>
      </c>
      <c r="AB50" s="36"/>
      <c r="AF50" s="71" t="e">
        <f t="shared" ref="AF50:AO50" si="12">AF25+AF27+AF28</f>
        <v>#REF!</v>
      </c>
      <c r="AG50" s="71" t="e">
        <f t="shared" si="12"/>
        <v>#REF!</v>
      </c>
      <c r="AH50" s="71" t="e">
        <f t="shared" si="12"/>
        <v>#REF!</v>
      </c>
      <c r="AI50" s="71" t="e">
        <f t="shared" si="12"/>
        <v>#REF!</v>
      </c>
      <c r="AJ50" s="71" t="e">
        <f t="shared" si="12"/>
        <v>#REF!</v>
      </c>
      <c r="AK50" s="71" t="e">
        <f t="shared" si="12"/>
        <v>#REF!</v>
      </c>
      <c r="AL50" s="71" t="e">
        <f t="shared" si="12"/>
        <v>#REF!</v>
      </c>
      <c r="AM50" s="71" t="e">
        <f t="shared" si="12"/>
        <v>#REF!</v>
      </c>
      <c r="AN50" s="71" t="e">
        <f t="shared" si="12"/>
        <v>#REF!</v>
      </c>
      <c r="AO50" s="71" t="e">
        <f t="shared" si="12"/>
        <v>#REF!</v>
      </c>
      <c r="AP50" s="71"/>
      <c r="AQ50" s="71"/>
      <c r="AR50" s="71" t="e">
        <f t="shared" ref="AR50:BA50" si="13">AR25+AR27+AR28</f>
        <v>#REF!</v>
      </c>
      <c r="AS50" s="71" t="e">
        <f t="shared" si="13"/>
        <v>#REF!</v>
      </c>
      <c r="AT50" s="71" t="e">
        <f t="shared" si="13"/>
        <v>#REF!</v>
      </c>
      <c r="AU50" s="71" t="e">
        <f t="shared" si="13"/>
        <v>#REF!</v>
      </c>
      <c r="AV50" s="71" t="e">
        <f t="shared" si="13"/>
        <v>#REF!</v>
      </c>
      <c r="AW50" s="71" t="e">
        <f t="shared" si="13"/>
        <v>#REF!</v>
      </c>
      <c r="AX50" s="71" t="e">
        <f t="shared" si="13"/>
        <v>#REF!</v>
      </c>
      <c r="AY50" s="71" t="e">
        <f t="shared" si="13"/>
        <v>#REF!</v>
      </c>
      <c r="AZ50" s="71" t="e">
        <f t="shared" si="13"/>
        <v>#REF!</v>
      </c>
      <c r="BA50" s="71" t="e">
        <f t="shared" si="13"/>
        <v>#REF!</v>
      </c>
    </row>
    <row r="51" spans="27:53" hidden="1">
      <c r="AA51" s="72" t="s">
        <v>42</v>
      </c>
      <c r="AB51" s="36"/>
      <c r="AF51" s="71" t="e">
        <f t="shared" ref="AF51:AO51" si="14">AF36+AF38+AF39</f>
        <v>#REF!</v>
      </c>
      <c r="AG51" s="71" t="e">
        <f t="shared" si="14"/>
        <v>#REF!</v>
      </c>
      <c r="AH51" s="71" t="e">
        <f t="shared" si="14"/>
        <v>#REF!</v>
      </c>
      <c r="AI51" s="71" t="e">
        <f t="shared" si="14"/>
        <v>#REF!</v>
      </c>
      <c r="AJ51" s="71" t="e">
        <f t="shared" si="14"/>
        <v>#REF!</v>
      </c>
      <c r="AK51" s="71" t="e">
        <f t="shared" si="14"/>
        <v>#REF!</v>
      </c>
      <c r="AL51" s="71" t="e">
        <f t="shared" si="14"/>
        <v>#REF!</v>
      </c>
      <c r="AM51" s="71" t="e">
        <f t="shared" si="14"/>
        <v>#REF!</v>
      </c>
      <c r="AN51" s="71" t="e">
        <f t="shared" si="14"/>
        <v>#REF!</v>
      </c>
      <c r="AO51" s="71" t="e">
        <f t="shared" si="14"/>
        <v>#REF!</v>
      </c>
      <c r="AP51" s="71"/>
      <c r="AQ51" s="71"/>
      <c r="AR51" s="71" t="e">
        <f t="shared" ref="AR51:BA51" si="15">AR36+AR38+AR39</f>
        <v>#REF!</v>
      </c>
      <c r="AS51" s="71" t="e">
        <f t="shared" si="15"/>
        <v>#REF!</v>
      </c>
      <c r="AT51" s="71" t="e">
        <f t="shared" si="15"/>
        <v>#REF!</v>
      </c>
      <c r="AU51" s="71" t="e">
        <f t="shared" si="15"/>
        <v>#REF!</v>
      </c>
      <c r="AV51" s="71" t="e">
        <f t="shared" si="15"/>
        <v>#REF!</v>
      </c>
      <c r="AW51" s="71" t="e">
        <f t="shared" si="15"/>
        <v>#REF!</v>
      </c>
      <c r="AX51" s="71" t="e">
        <f t="shared" si="15"/>
        <v>#REF!</v>
      </c>
      <c r="AY51" s="71" t="e">
        <f t="shared" si="15"/>
        <v>#REF!</v>
      </c>
      <c r="AZ51" s="71" t="e">
        <f t="shared" si="15"/>
        <v>#REF!</v>
      </c>
      <c r="BA51" s="71" t="e">
        <f t="shared" si="15"/>
        <v>#REF!</v>
      </c>
    </row>
    <row r="52" spans="27:53" hidden="1">
      <c r="AA52" s="70" t="s">
        <v>45</v>
      </c>
      <c r="AB52" s="36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</row>
    <row r="53" spans="27:53" hidden="1">
      <c r="AA53" s="72" t="s">
        <v>29</v>
      </c>
      <c r="AB53" s="36"/>
      <c r="AF53" s="71" t="e">
        <f t="shared" ref="AF53:AO53" si="16">AF14+AF16+AF18+AF20</f>
        <v>#REF!</v>
      </c>
      <c r="AG53" s="71" t="e">
        <f t="shared" si="16"/>
        <v>#REF!</v>
      </c>
      <c r="AH53" s="71" t="e">
        <f t="shared" si="16"/>
        <v>#REF!</v>
      </c>
      <c r="AI53" s="71" t="e">
        <f t="shared" si="16"/>
        <v>#REF!</v>
      </c>
      <c r="AJ53" s="71" t="e">
        <f t="shared" si="16"/>
        <v>#REF!</v>
      </c>
      <c r="AK53" s="71" t="e">
        <f t="shared" si="16"/>
        <v>#REF!</v>
      </c>
      <c r="AL53" s="71" t="e">
        <f t="shared" si="16"/>
        <v>#REF!</v>
      </c>
      <c r="AM53" s="71" t="e">
        <f t="shared" si="16"/>
        <v>#REF!</v>
      </c>
      <c r="AN53" s="71" t="e">
        <f t="shared" si="16"/>
        <v>#REF!</v>
      </c>
      <c r="AO53" s="71" t="e">
        <f t="shared" si="16"/>
        <v>#REF!</v>
      </c>
      <c r="AP53" s="71"/>
      <c r="AQ53" s="71"/>
      <c r="AR53" s="71" t="e">
        <f t="shared" ref="AR53:BA53" si="17">AR14+AR16+AR18+AR20</f>
        <v>#REF!</v>
      </c>
      <c r="AS53" s="71" t="e">
        <f t="shared" si="17"/>
        <v>#REF!</v>
      </c>
      <c r="AT53" s="71" t="e">
        <f t="shared" si="17"/>
        <v>#REF!</v>
      </c>
      <c r="AU53" s="71" t="e">
        <f t="shared" si="17"/>
        <v>#REF!</v>
      </c>
      <c r="AV53" s="71" t="e">
        <f t="shared" si="17"/>
        <v>#REF!</v>
      </c>
      <c r="AW53" s="71" t="e">
        <f t="shared" si="17"/>
        <v>#REF!</v>
      </c>
      <c r="AX53" s="71" t="e">
        <f t="shared" si="17"/>
        <v>#REF!</v>
      </c>
      <c r="AY53" s="71" t="e">
        <f t="shared" si="17"/>
        <v>#REF!</v>
      </c>
      <c r="AZ53" s="71" t="e">
        <f t="shared" si="17"/>
        <v>#REF!</v>
      </c>
      <c r="BA53" s="71" t="e">
        <f t="shared" si="17"/>
        <v>#REF!</v>
      </c>
    </row>
    <row r="54" spans="27:53" hidden="1">
      <c r="AA54" s="72" t="s">
        <v>41</v>
      </c>
      <c r="AB54" s="36"/>
      <c r="AF54" s="71" t="e">
        <f t="shared" ref="AF54:AO54" si="18">AF25+AF27+AF29+AF31</f>
        <v>#REF!</v>
      </c>
      <c r="AG54" s="71" t="e">
        <f t="shared" si="18"/>
        <v>#REF!</v>
      </c>
      <c r="AH54" s="71" t="e">
        <f t="shared" si="18"/>
        <v>#REF!</v>
      </c>
      <c r="AI54" s="71" t="e">
        <f t="shared" si="18"/>
        <v>#REF!</v>
      </c>
      <c r="AJ54" s="71" t="e">
        <f t="shared" si="18"/>
        <v>#REF!</v>
      </c>
      <c r="AK54" s="71" t="e">
        <f t="shared" si="18"/>
        <v>#REF!</v>
      </c>
      <c r="AL54" s="71" t="e">
        <f t="shared" si="18"/>
        <v>#REF!</v>
      </c>
      <c r="AM54" s="71" t="e">
        <f t="shared" si="18"/>
        <v>#REF!</v>
      </c>
      <c r="AN54" s="71" t="e">
        <f t="shared" si="18"/>
        <v>#REF!</v>
      </c>
      <c r="AO54" s="71" t="e">
        <f t="shared" si="18"/>
        <v>#REF!</v>
      </c>
      <c r="AP54" s="71"/>
      <c r="AQ54" s="71"/>
      <c r="AR54" s="71" t="e">
        <f t="shared" ref="AR54:BA54" si="19">AR25+AR27+AR29+AR31</f>
        <v>#REF!</v>
      </c>
      <c r="AS54" s="71" t="e">
        <f t="shared" si="19"/>
        <v>#REF!</v>
      </c>
      <c r="AT54" s="71" t="e">
        <f t="shared" si="19"/>
        <v>#REF!</v>
      </c>
      <c r="AU54" s="71" t="e">
        <f t="shared" si="19"/>
        <v>#REF!</v>
      </c>
      <c r="AV54" s="71" t="e">
        <f t="shared" si="19"/>
        <v>#REF!</v>
      </c>
      <c r="AW54" s="71" t="e">
        <f t="shared" si="19"/>
        <v>#REF!</v>
      </c>
      <c r="AX54" s="71" t="e">
        <f t="shared" si="19"/>
        <v>#REF!</v>
      </c>
      <c r="AY54" s="71" t="e">
        <f t="shared" si="19"/>
        <v>#REF!</v>
      </c>
      <c r="AZ54" s="71" t="e">
        <f t="shared" si="19"/>
        <v>#REF!</v>
      </c>
      <c r="BA54" s="71" t="e">
        <f t="shared" si="19"/>
        <v>#REF!</v>
      </c>
    </row>
    <row r="55" spans="27:53" hidden="1">
      <c r="AA55" s="72" t="s">
        <v>42</v>
      </c>
      <c r="AB55" s="36"/>
      <c r="AF55" s="71" t="e">
        <f t="shared" ref="AF55:AO55" si="20">AF36+AF38+AF40+AF42</f>
        <v>#REF!</v>
      </c>
      <c r="AG55" s="71" t="e">
        <f t="shared" si="20"/>
        <v>#REF!</v>
      </c>
      <c r="AH55" s="71" t="e">
        <f t="shared" si="20"/>
        <v>#REF!</v>
      </c>
      <c r="AI55" s="71" t="e">
        <f t="shared" si="20"/>
        <v>#REF!</v>
      </c>
      <c r="AJ55" s="71" t="e">
        <f t="shared" si="20"/>
        <v>#REF!</v>
      </c>
      <c r="AK55" s="71" t="e">
        <f t="shared" si="20"/>
        <v>#REF!</v>
      </c>
      <c r="AL55" s="71" t="e">
        <f t="shared" si="20"/>
        <v>#REF!</v>
      </c>
      <c r="AM55" s="71" t="e">
        <f t="shared" si="20"/>
        <v>#REF!</v>
      </c>
      <c r="AN55" s="71" t="e">
        <f t="shared" si="20"/>
        <v>#REF!</v>
      </c>
      <c r="AO55" s="71" t="e">
        <f t="shared" si="20"/>
        <v>#REF!</v>
      </c>
      <c r="AP55" s="71"/>
      <c r="AQ55" s="71"/>
      <c r="AR55" s="71" t="e">
        <f t="shared" ref="AR55:BA55" si="21">AR36+AR38+AR40+AR42</f>
        <v>#REF!</v>
      </c>
      <c r="AS55" s="71" t="e">
        <f t="shared" si="21"/>
        <v>#REF!</v>
      </c>
      <c r="AT55" s="71" t="e">
        <f t="shared" si="21"/>
        <v>#REF!</v>
      </c>
      <c r="AU55" s="71" t="e">
        <f t="shared" si="21"/>
        <v>#REF!</v>
      </c>
      <c r="AV55" s="71" t="e">
        <f t="shared" si="21"/>
        <v>#REF!</v>
      </c>
      <c r="AW55" s="71" t="e">
        <f t="shared" si="21"/>
        <v>#REF!</v>
      </c>
      <c r="AX55" s="71" t="e">
        <f t="shared" si="21"/>
        <v>#REF!</v>
      </c>
      <c r="AY55" s="71" t="e">
        <f t="shared" si="21"/>
        <v>#REF!</v>
      </c>
      <c r="AZ55" s="71" t="e">
        <f t="shared" si="21"/>
        <v>#REF!</v>
      </c>
      <c r="BA55" s="71" t="e">
        <f t="shared" si="21"/>
        <v>#REF!</v>
      </c>
    </row>
    <row r="56" spans="27:53" hidden="1">
      <c r="AA56" s="70" t="s">
        <v>46</v>
      </c>
      <c r="AB56" s="36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</row>
    <row r="57" spans="27:53" hidden="1">
      <c r="AA57" s="72" t="s">
        <v>29</v>
      </c>
      <c r="AB57" s="36"/>
      <c r="AF57" s="71" t="e">
        <f t="shared" ref="AF57:AO57" si="22">AF14+AF16+AF18+AF19+AF21</f>
        <v>#REF!</v>
      </c>
      <c r="AG57" s="71" t="e">
        <f t="shared" si="22"/>
        <v>#REF!</v>
      </c>
      <c r="AH57" s="71" t="e">
        <f t="shared" si="22"/>
        <v>#REF!</v>
      </c>
      <c r="AI57" s="71" t="e">
        <f t="shared" si="22"/>
        <v>#REF!</v>
      </c>
      <c r="AJ57" s="71" t="e">
        <f t="shared" si="22"/>
        <v>#REF!</v>
      </c>
      <c r="AK57" s="71" t="e">
        <f t="shared" si="22"/>
        <v>#REF!</v>
      </c>
      <c r="AL57" s="71" t="e">
        <f t="shared" si="22"/>
        <v>#REF!</v>
      </c>
      <c r="AM57" s="71" t="e">
        <f t="shared" si="22"/>
        <v>#REF!</v>
      </c>
      <c r="AN57" s="71" t="e">
        <f t="shared" si="22"/>
        <v>#REF!</v>
      </c>
      <c r="AO57" s="71" t="e">
        <f t="shared" si="22"/>
        <v>#REF!</v>
      </c>
      <c r="AP57" s="71"/>
      <c r="AQ57" s="71"/>
      <c r="AR57" s="71" t="e">
        <f t="shared" ref="AR57:BA57" si="23">AR14+AR16+AR18+AR19+AR21</f>
        <v>#REF!</v>
      </c>
      <c r="AS57" s="71" t="e">
        <f t="shared" si="23"/>
        <v>#REF!</v>
      </c>
      <c r="AT57" s="71" t="e">
        <f t="shared" si="23"/>
        <v>#REF!</v>
      </c>
      <c r="AU57" s="71" t="e">
        <f t="shared" si="23"/>
        <v>#REF!</v>
      </c>
      <c r="AV57" s="71" t="e">
        <f t="shared" si="23"/>
        <v>#REF!</v>
      </c>
      <c r="AW57" s="71" t="e">
        <f t="shared" si="23"/>
        <v>#REF!</v>
      </c>
      <c r="AX57" s="71" t="e">
        <f t="shared" si="23"/>
        <v>#REF!</v>
      </c>
      <c r="AY57" s="71" t="e">
        <f t="shared" si="23"/>
        <v>#REF!</v>
      </c>
      <c r="AZ57" s="71" t="e">
        <f t="shared" si="23"/>
        <v>#REF!</v>
      </c>
      <c r="BA57" s="71" t="e">
        <f t="shared" si="23"/>
        <v>#REF!</v>
      </c>
    </row>
    <row r="58" spans="27:53" hidden="1">
      <c r="AA58" s="72" t="s">
        <v>41</v>
      </c>
      <c r="AB58" s="36"/>
      <c r="AF58" s="71" t="e">
        <f t="shared" ref="AF58:AO58" si="24">AF25+AF27+AF29+AF30+AF32</f>
        <v>#REF!</v>
      </c>
      <c r="AG58" s="71" t="e">
        <f t="shared" si="24"/>
        <v>#REF!</v>
      </c>
      <c r="AH58" s="71" t="e">
        <f t="shared" si="24"/>
        <v>#REF!</v>
      </c>
      <c r="AI58" s="71" t="e">
        <f t="shared" si="24"/>
        <v>#REF!</v>
      </c>
      <c r="AJ58" s="71" t="e">
        <f t="shared" si="24"/>
        <v>#REF!</v>
      </c>
      <c r="AK58" s="71" t="e">
        <f t="shared" si="24"/>
        <v>#REF!</v>
      </c>
      <c r="AL58" s="71" t="e">
        <f t="shared" si="24"/>
        <v>#REF!</v>
      </c>
      <c r="AM58" s="71" t="e">
        <f t="shared" si="24"/>
        <v>#REF!</v>
      </c>
      <c r="AN58" s="71" t="e">
        <f t="shared" si="24"/>
        <v>#REF!</v>
      </c>
      <c r="AO58" s="71" t="e">
        <f t="shared" si="24"/>
        <v>#REF!</v>
      </c>
      <c r="AP58" s="71"/>
      <c r="AQ58" s="71"/>
      <c r="AR58" s="71" t="e">
        <f t="shared" ref="AR58:BA58" si="25">AR25+AR27+AR29+AR30+AR32</f>
        <v>#REF!</v>
      </c>
      <c r="AS58" s="71" t="e">
        <f t="shared" si="25"/>
        <v>#REF!</v>
      </c>
      <c r="AT58" s="71" t="e">
        <f t="shared" si="25"/>
        <v>#REF!</v>
      </c>
      <c r="AU58" s="71" t="e">
        <f t="shared" si="25"/>
        <v>#REF!</v>
      </c>
      <c r="AV58" s="71" t="e">
        <f t="shared" si="25"/>
        <v>#REF!</v>
      </c>
      <c r="AW58" s="71" t="e">
        <f t="shared" si="25"/>
        <v>#REF!</v>
      </c>
      <c r="AX58" s="71" t="e">
        <f t="shared" si="25"/>
        <v>#REF!</v>
      </c>
      <c r="AY58" s="71" t="e">
        <f t="shared" si="25"/>
        <v>#REF!</v>
      </c>
      <c r="AZ58" s="71" t="e">
        <f t="shared" si="25"/>
        <v>#REF!</v>
      </c>
      <c r="BA58" s="71" t="e">
        <f t="shared" si="25"/>
        <v>#REF!</v>
      </c>
    </row>
    <row r="59" spans="27:53" hidden="1">
      <c r="AA59" s="72" t="s">
        <v>42</v>
      </c>
      <c r="AB59" s="36"/>
      <c r="AF59" s="71" t="e">
        <f t="shared" ref="AF59:AO59" si="26">AF36+AF38+AF40+AF41+AF43</f>
        <v>#REF!</v>
      </c>
      <c r="AG59" s="71" t="e">
        <f t="shared" si="26"/>
        <v>#REF!</v>
      </c>
      <c r="AH59" s="71" t="e">
        <f t="shared" si="26"/>
        <v>#REF!</v>
      </c>
      <c r="AI59" s="71" t="e">
        <f t="shared" si="26"/>
        <v>#REF!</v>
      </c>
      <c r="AJ59" s="71" t="e">
        <f t="shared" si="26"/>
        <v>#REF!</v>
      </c>
      <c r="AK59" s="71" t="e">
        <f t="shared" si="26"/>
        <v>#REF!</v>
      </c>
      <c r="AL59" s="71" t="e">
        <f t="shared" si="26"/>
        <v>#REF!</v>
      </c>
      <c r="AM59" s="71" t="e">
        <f t="shared" si="26"/>
        <v>#REF!</v>
      </c>
      <c r="AN59" s="71" t="e">
        <f t="shared" si="26"/>
        <v>#REF!</v>
      </c>
      <c r="AO59" s="71" t="e">
        <f t="shared" si="26"/>
        <v>#REF!</v>
      </c>
      <c r="AP59" s="71"/>
      <c r="AQ59" s="71"/>
      <c r="AR59" s="71" t="e">
        <f t="shared" ref="AR59:BA59" si="27">AR36+AR38+AR40+AR41+AR43</f>
        <v>#REF!</v>
      </c>
      <c r="AS59" s="71" t="e">
        <f t="shared" si="27"/>
        <v>#REF!</v>
      </c>
      <c r="AT59" s="71" t="e">
        <f t="shared" si="27"/>
        <v>#REF!</v>
      </c>
      <c r="AU59" s="71" t="e">
        <f t="shared" si="27"/>
        <v>#REF!</v>
      </c>
      <c r="AV59" s="71" t="e">
        <f t="shared" si="27"/>
        <v>#REF!</v>
      </c>
      <c r="AW59" s="71" t="e">
        <f t="shared" si="27"/>
        <v>#REF!</v>
      </c>
      <c r="AX59" s="71" t="e">
        <f t="shared" si="27"/>
        <v>#REF!</v>
      </c>
      <c r="AY59" s="71" t="e">
        <f t="shared" si="27"/>
        <v>#REF!</v>
      </c>
      <c r="AZ59" s="71" t="e">
        <f t="shared" si="27"/>
        <v>#REF!</v>
      </c>
      <c r="BA59" s="71" t="e">
        <f t="shared" si="27"/>
        <v>#REF!</v>
      </c>
    </row>
    <row r="60" spans="27:53" hidden="1">
      <c r="AA60" s="70" t="s">
        <v>47</v>
      </c>
      <c r="AB60" s="36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</row>
    <row r="61" spans="27:53" hidden="1">
      <c r="AA61" s="72" t="s">
        <v>29</v>
      </c>
      <c r="AB61" s="36"/>
      <c r="AF61" s="71" t="e">
        <f t="shared" ref="AF61:AO61" si="28">AF14+AF16+AF18+AF19+AF22</f>
        <v>#REF!</v>
      </c>
      <c r="AG61" s="71" t="e">
        <f t="shared" si="28"/>
        <v>#REF!</v>
      </c>
      <c r="AH61" s="71" t="e">
        <f t="shared" si="28"/>
        <v>#REF!</v>
      </c>
      <c r="AI61" s="71" t="e">
        <f t="shared" si="28"/>
        <v>#REF!</v>
      </c>
      <c r="AJ61" s="71" t="e">
        <f t="shared" si="28"/>
        <v>#REF!</v>
      </c>
      <c r="AK61" s="71" t="e">
        <f t="shared" si="28"/>
        <v>#REF!</v>
      </c>
      <c r="AL61" s="71" t="e">
        <f t="shared" si="28"/>
        <v>#REF!</v>
      </c>
      <c r="AM61" s="71" t="e">
        <f t="shared" si="28"/>
        <v>#REF!</v>
      </c>
      <c r="AN61" s="71" t="e">
        <f t="shared" si="28"/>
        <v>#REF!</v>
      </c>
      <c r="AO61" s="71" t="e">
        <f t="shared" si="28"/>
        <v>#REF!</v>
      </c>
      <c r="AP61" s="71"/>
      <c r="AQ61" s="71"/>
      <c r="AR61" s="71" t="e">
        <f t="shared" ref="AR61:BA61" si="29">AR14+AR16+AR18+AR19+AR22</f>
        <v>#REF!</v>
      </c>
      <c r="AS61" s="71" t="e">
        <f t="shared" si="29"/>
        <v>#REF!</v>
      </c>
      <c r="AT61" s="71" t="e">
        <f t="shared" si="29"/>
        <v>#REF!</v>
      </c>
      <c r="AU61" s="71" t="e">
        <f t="shared" si="29"/>
        <v>#REF!</v>
      </c>
      <c r="AV61" s="71" t="e">
        <f t="shared" si="29"/>
        <v>#REF!</v>
      </c>
      <c r="AW61" s="71" t="e">
        <f t="shared" si="29"/>
        <v>#REF!</v>
      </c>
      <c r="AX61" s="71" t="e">
        <f t="shared" si="29"/>
        <v>#REF!</v>
      </c>
      <c r="AY61" s="71" t="e">
        <f t="shared" si="29"/>
        <v>#REF!</v>
      </c>
      <c r="AZ61" s="71" t="e">
        <f t="shared" si="29"/>
        <v>#REF!</v>
      </c>
      <c r="BA61" s="71" t="e">
        <f t="shared" si="29"/>
        <v>#REF!</v>
      </c>
    </row>
    <row r="62" spans="27:53" hidden="1">
      <c r="AA62" s="72" t="s">
        <v>41</v>
      </c>
      <c r="AB62" s="36"/>
      <c r="AF62" s="71" t="e">
        <f t="shared" ref="AF62:AO62" si="30">AF25+AF27+AF29+AF30+AF33</f>
        <v>#REF!</v>
      </c>
      <c r="AG62" s="71" t="e">
        <f t="shared" si="30"/>
        <v>#REF!</v>
      </c>
      <c r="AH62" s="71" t="e">
        <f t="shared" si="30"/>
        <v>#REF!</v>
      </c>
      <c r="AI62" s="71" t="e">
        <f t="shared" si="30"/>
        <v>#REF!</v>
      </c>
      <c r="AJ62" s="71" t="e">
        <f t="shared" si="30"/>
        <v>#REF!</v>
      </c>
      <c r="AK62" s="71" t="e">
        <f t="shared" si="30"/>
        <v>#REF!</v>
      </c>
      <c r="AL62" s="71" t="e">
        <f t="shared" si="30"/>
        <v>#REF!</v>
      </c>
      <c r="AM62" s="71" t="e">
        <f t="shared" si="30"/>
        <v>#REF!</v>
      </c>
      <c r="AN62" s="71" t="e">
        <f t="shared" si="30"/>
        <v>#REF!</v>
      </c>
      <c r="AO62" s="71" t="e">
        <f t="shared" si="30"/>
        <v>#REF!</v>
      </c>
      <c r="AP62" s="71"/>
      <c r="AQ62" s="71"/>
      <c r="AR62" s="71" t="e">
        <f t="shared" ref="AR62:BA62" si="31">AR25+AR27+AR29+AR30+AR33</f>
        <v>#REF!</v>
      </c>
      <c r="AS62" s="71" t="e">
        <f t="shared" si="31"/>
        <v>#REF!</v>
      </c>
      <c r="AT62" s="71" t="e">
        <f t="shared" si="31"/>
        <v>#REF!</v>
      </c>
      <c r="AU62" s="71" t="e">
        <f t="shared" si="31"/>
        <v>#REF!</v>
      </c>
      <c r="AV62" s="71" t="e">
        <f t="shared" si="31"/>
        <v>#REF!</v>
      </c>
      <c r="AW62" s="71" t="e">
        <f t="shared" si="31"/>
        <v>#REF!</v>
      </c>
      <c r="AX62" s="71" t="e">
        <f t="shared" si="31"/>
        <v>#REF!</v>
      </c>
      <c r="AY62" s="71" t="e">
        <f t="shared" si="31"/>
        <v>#REF!</v>
      </c>
      <c r="AZ62" s="71" t="e">
        <f t="shared" si="31"/>
        <v>#REF!</v>
      </c>
      <c r="BA62" s="71" t="e">
        <f t="shared" si="31"/>
        <v>#REF!</v>
      </c>
    </row>
    <row r="63" spans="27:53" hidden="1">
      <c r="AA63" s="72" t="s">
        <v>42</v>
      </c>
      <c r="AB63" s="36"/>
      <c r="AF63" s="71" t="e">
        <f t="shared" ref="AF63:AO63" si="32">AF36+AF38+AF40+AF41+AF44</f>
        <v>#REF!</v>
      </c>
      <c r="AG63" s="71" t="e">
        <f t="shared" si="32"/>
        <v>#REF!</v>
      </c>
      <c r="AH63" s="71" t="e">
        <f t="shared" si="32"/>
        <v>#REF!</v>
      </c>
      <c r="AI63" s="71" t="e">
        <f t="shared" si="32"/>
        <v>#REF!</v>
      </c>
      <c r="AJ63" s="71" t="e">
        <f t="shared" si="32"/>
        <v>#REF!</v>
      </c>
      <c r="AK63" s="71" t="e">
        <f t="shared" si="32"/>
        <v>#REF!</v>
      </c>
      <c r="AL63" s="71" t="e">
        <f t="shared" si="32"/>
        <v>#REF!</v>
      </c>
      <c r="AM63" s="71" t="e">
        <f t="shared" si="32"/>
        <v>#REF!</v>
      </c>
      <c r="AN63" s="71" t="e">
        <f t="shared" si="32"/>
        <v>#REF!</v>
      </c>
      <c r="AO63" s="71" t="e">
        <f t="shared" si="32"/>
        <v>#REF!</v>
      </c>
      <c r="AP63" s="71"/>
      <c r="AQ63" s="71"/>
      <c r="AR63" s="71" t="e">
        <f t="shared" ref="AR63:BA63" si="33">AR36+AR38+AR40+AR41+AR44</f>
        <v>#REF!</v>
      </c>
      <c r="AS63" s="71" t="e">
        <f t="shared" si="33"/>
        <v>#REF!</v>
      </c>
      <c r="AT63" s="71" t="e">
        <f t="shared" si="33"/>
        <v>#REF!</v>
      </c>
      <c r="AU63" s="71" t="e">
        <f t="shared" si="33"/>
        <v>#REF!</v>
      </c>
      <c r="AV63" s="71" t="e">
        <f t="shared" si="33"/>
        <v>#REF!</v>
      </c>
      <c r="AW63" s="71" t="e">
        <f t="shared" si="33"/>
        <v>#REF!</v>
      </c>
      <c r="AX63" s="71" t="e">
        <f t="shared" si="33"/>
        <v>#REF!</v>
      </c>
      <c r="AY63" s="71" t="e">
        <f t="shared" si="33"/>
        <v>#REF!</v>
      </c>
      <c r="AZ63" s="71" t="e">
        <f t="shared" si="33"/>
        <v>#REF!</v>
      </c>
      <c r="BA63" s="71" t="e">
        <f t="shared" si="33"/>
        <v>#REF!</v>
      </c>
    </row>
    <row r="64" spans="27:53" hidden="1">
      <c r="AA64" s="70" t="s">
        <v>48</v>
      </c>
      <c r="AB64" s="36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</row>
    <row r="65" spans="27:53" hidden="1">
      <c r="AA65" s="72" t="s">
        <v>29</v>
      </c>
      <c r="AB65" s="36"/>
      <c r="AF65" s="71" t="e">
        <f t="shared" ref="AF65:AO65" si="34">AF14+AF15+AF20</f>
        <v>#REF!</v>
      </c>
      <c r="AG65" s="71" t="e">
        <f t="shared" si="34"/>
        <v>#REF!</v>
      </c>
      <c r="AH65" s="71" t="e">
        <f t="shared" si="34"/>
        <v>#REF!</v>
      </c>
      <c r="AI65" s="71" t="e">
        <f t="shared" si="34"/>
        <v>#REF!</v>
      </c>
      <c r="AJ65" s="71" t="e">
        <f t="shared" si="34"/>
        <v>#REF!</v>
      </c>
      <c r="AK65" s="71" t="e">
        <f t="shared" si="34"/>
        <v>#REF!</v>
      </c>
      <c r="AL65" s="71" t="e">
        <f t="shared" si="34"/>
        <v>#REF!</v>
      </c>
      <c r="AM65" s="71" t="e">
        <f t="shared" si="34"/>
        <v>#REF!</v>
      </c>
      <c r="AN65" s="71" t="e">
        <f t="shared" si="34"/>
        <v>#REF!</v>
      </c>
      <c r="AO65" s="71" t="e">
        <f t="shared" si="34"/>
        <v>#REF!</v>
      </c>
      <c r="AP65" s="71"/>
      <c r="AQ65" s="71"/>
      <c r="AR65" s="71" t="e">
        <f t="shared" ref="AR65:BA65" si="35">AR14+AR15+AR20</f>
        <v>#REF!</v>
      </c>
      <c r="AS65" s="71" t="e">
        <f t="shared" si="35"/>
        <v>#REF!</v>
      </c>
      <c r="AT65" s="71" t="e">
        <f t="shared" si="35"/>
        <v>#REF!</v>
      </c>
      <c r="AU65" s="71" t="e">
        <f t="shared" si="35"/>
        <v>#REF!</v>
      </c>
      <c r="AV65" s="71" t="e">
        <f t="shared" si="35"/>
        <v>#REF!</v>
      </c>
      <c r="AW65" s="71" t="e">
        <f t="shared" si="35"/>
        <v>#REF!</v>
      </c>
      <c r="AX65" s="71" t="e">
        <f t="shared" si="35"/>
        <v>#REF!</v>
      </c>
      <c r="AY65" s="71" t="e">
        <f t="shared" si="35"/>
        <v>#REF!</v>
      </c>
      <c r="AZ65" s="71" t="e">
        <f t="shared" si="35"/>
        <v>#REF!</v>
      </c>
      <c r="BA65" s="71" t="e">
        <f t="shared" si="35"/>
        <v>#REF!</v>
      </c>
    </row>
    <row r="66" spans="27:53" hidden="1">
      <c r="AA66" s="72" t="s">
        <v>41</v>
      </c>
      <c r="AB66" s="36"/>
      <c r="AF66" s="71" t="e">
        <f t="shared" ref="AF66:AO66" si="36">AF25+AF26+AF31</f>
        <v>#REF!</v>
      </c>
      <c r="AG66" s="71" t="e">
        <f t="shared" si="36"/>
        <v>#REF!</v>
      </c>
      <c r="AH66" s="71" t="e">
        <f t="shared" si="36"/>
        <v>#REF!</v>
      </c>
      <c r="AI66" s="71" t="e">
        <f t="shared" si="36"/>
        <v>#REF!</v>
      </c>
      <c r="AJ66" s="71" t="e">
        <f t="shared" si="36"/>
        <v>#REF!</v>
      </c>
      <c r="AK66" s="71" t="e">
        <f t="shared" si="36"/>
        <v>#REF!</v>
      </c>
      <c r="AL66" s="71" t="e">
        <f t="shared" si="36"/>
        <v>#REF!</v>
      </c>
      <c r="AM66" s="71" t="e">
        <f t="shared" si="36"/>
        <v>#REF!</v>
      </c>
      <c r="AN66" s="71" t="e">
        <f t="shared" si="36"/>
        <v>#REF!</v>
      </c>
      <c r="AO66" s="71" t="e">
        <f t="shared" si="36"/>
        <v>#REF!</v>
      </c>
      <c r="AP66" s="71"/>
      <c r="AQ66" s="71"/>
      <c r="AR66" s="71" t="e">
        <f t="shared" ref="AR66:BA66" si="37">AR25+AR26+AR31</f>
        <v>#REF!</v>
      </c>
      <c r="AS66" s="71" t="e">
        <f t="shared" si="37"/>
        <v>#REF!</v>
      </c>
      <c r="AT66" s="71" t="e">
        <f t="shared" si="37"/>
        <v>#REF!</v>
      </c>
      <c r="AU66" s="71" t="e">
        <f t="shared" si="37"/>
        <v>#REF!</v>
      </c>
      <c r="AV66" s="71" t="e">
        <f t="shared" si="37"/>
        <v>#REF!</v>
      </c>
      <c r="AW66" s="71" t="e">
        <f t="shared" si="37"/>
        <v>#REF!</v>
      </c>
      <c r="AX66" s="71" t="e">
        <f t="shared" si="37"/>
        <v>#REF!</v>
      </c>
      <c r="AY66" s="71" t="e">
        <f t="shared" si="37"/>
        <v>#REF!</v>
      </c>
      <c r="AZ66" s="71" t="e">
        <f t="shared" si="37"/>
        <v>#REF!</v>
      </c>
      <c r="BA66" s="71" t="e">
        <f t="shared" si="37"/>
        <v>#REF!</v>
      </c>
    </row>
    <row r="67" spans="27:53" hidden="1">
      <c r="AA67" s="72" t="s">
        <v>42</v>
      </c>
      <c r="AB67" s="36"/>
      <c r="AF67" s="71" t="e">
        <f t="shared" ref="AF67:AO67" si="38">AF36+AF37+AF42</f>
        <v>#REF!</v>
      </c>
      <c r="AG67" s="71" t="e">
        <f t="shared" si="38"/>
        <v>#REF!</v>
      </c>
      <c r="AH67" s="71" t="e">
        <f t="shared" si="38"/>
        <v>#REF!</v>
      </c>
      <c r="AI67" s="71" t="e">
        <f t="shared" si="38"/>
        <v>#REF!</v>
      </c>
      <c r="AJ67" s="71" t="e">
        <f t="shared" si="38"/>
        <v>#REF!</v>
      </c>
      <c r="AK67" s="71" t="e">
        <f t="shared" si="38"/>
        <v>#REF!</v>
      </c>
      <c r="AL67" s="71" t="e">
        <f t="shared" si="38"/>
        <v>#REF!</v>
      </c>
      <c r="AM67" s="71" t="e">
        <f t="shared" si="38"/>
        <v>#REF!</v>
      </c>
      <c r="AN67" s="71" t="e">
        <f t="shared" si="38"/>
        <v>#REF!</v>
      </c>
      <c r="AO67" s="71" t="e">
        <f t="shared" si="38"/>
        <v>#REF!</v>
      </c>
      <c r="AP67" s="71"/>
      <c r="AQ67" s="71"/>
      <c r="AR67" s="71" t="e">
        <f t="shared" ref="AR67:BA67" si="39">AR36+AR37+AR42</f>
        <v>#REF!</v>
      </c>
      <c r="AS67" s="71" t="e">
        <f t="shared" si="39"/>
        <v>#REF!</v>
      </c>
      <c r="AT67" s="71" t="e">
        <f t="shared" si="39"/>
        <v>#REF!</v>
      </c>
      <c r="AU67" s="71" t="e">
        <f t="shared" si="39"/>
        <v>#REF!</v>
      </c>
      <c r="AV67" s="71" t="e">
        <f t="shared" si="39"/>
        <v>#REF!</v>
      </c>
      <c r="AW67" s="71" t="e">
        <f t="shared" si="39"/>
        <v>#REF!</v>
      </c>
      <c r="AX67" s="71" t="e">
        <f t="shared" si="39"/>
        <v>#REF!</v>
      </c>
      <c r="AY67" s="71" t="e">
        <f t="shared" si="39"/>
        <v>#REF!</v>
      </c>
      <c r="AZ67" s="71" t="e">
        <f t="shared" si="39"/>
        <v>#REF!</v>
      </c>
      <c r="BA67" s="71" t="e">
        <f t="shared" si="39"/>
        <v>#REF!</v>
      </c>
    </row>
    <row r="68" spans="27:53" hidden="1">
      <c r="AA68" s="73" t="s">
        <v>49</v>
      </c>
      <c r="AB68" s="36"/>
      <c r="AF68" s="71"/>
      <c r="AG68" s="71"/>
      <c r="AH68" s="71"/>
      <c r="AI68" s="71"/>
      <c r="AJ68" s="71"/>
      <c r="AK68" s="71"/>
      <c r="AL68" s="71"/>
      <c r="AM68" s="71"/>
      <c r="AN68" s="71"/>
      <c r="AO68" s="71"/>
      <c r="AP68" s="71"/>
      <c r="AQ68" s="71"/>
      <c r="AR68" s="71"/>
      <c r="AS68" s="71"/>
      <c r="AT68" s="71"/>
      <c r="AU68" s="71"/>
      <c r="AV68" s="71"/>
      <c r="AW68" s="71"/>
      <c r="AX68" s="71"/>
      <c r="AY68" s="71"/>
      <c r="AZ68" s="71"/>
      <c r="BA68" s="71"/>
    </row>
    <row r="69" spans="27:53" hidden="1">
      <c r="AA69" s="72" t="s">
        <v>29</v>
      </c>
      <c r="AB69" s="36"/>
      <c r="AF69" s="71" t="e">
        <f t="shared" ref="AF69:AO69" si="40">AF14+AF15+AF19+AF21</f>
        <v>#REF!</v>
      </c>
      <c r="AG69" s="71" t="e">
        <f t="shared" si="40"/>
        <v>#REF!</v>
      </c>
      <c r="AH69" s="71" t="e">
        <f t="shared" si="40"/>
        <v>#REF!</v>
      </c>
      <c r="AI69" s="71" t="e">
        <f t="shared" si="40"/>
        <v>#REF!</v>
      </c>
      <c r="AJ69" s="71" t="e">
        <f t="shared" si="40"/>
        <v>#REF!</v>
      </c>
      <c r="AK69" s="71" t="e">
        <f t="shared" si="40"/>
        <v>#REF!</v>
      </c>
      <c r="AL69" s="71" t="e">
        <f t="shared" si="40"/>
        <v>#REF!</v>
      </c>
      <c r="AM69" s="71" t="e">
        <f t="shared" si="40"/>
        <v>#REF!</v>
      </c>
      <c r="AN69" s="71" t="e">
        <f t="shared" si="40"/>
        <v>#REF!</v>
      </c>
      <c r="AO69" s="71" t="e">
        <f t="shared" si="40"/>
        <v>#REF!</v>
      </c>
      <c r="AP69" s="71"/>
      <c r="AQ69" s="71"/>
      <c r="AR69" s="71" t="e">
        <f t="shared" ref="AR69:BA69" si="41">AR14+AR15+AR19+AR21</f>
        <v>#REF!</v>
      </c>
      <c r="AS69" s="71" t="e">
        <f t="shared" si="41"/>
        <v>#REF!</v>
      </c>
      <c r="AT69" s="71" t="e">
        <f t="shared" si="41"/>
        <v>#REF!</v>
      </c>
      <c r="AU69" s="71" t="e">
        <f t="shared" si="41"/>
        <v>#REF!</v>
      </c>
      <c r="AV69" s="71" t="e">
        <f t="shared" si="41"/>
        <v>#REF!</v>
      </c>
      <c r="AW69" s="71" t="e">
        <f t="shared" si="41"/>
        <v>#REF!</v>
      </c>
      <c r="AX69" s="71" t="e">
        <f t="shared" si="41"/>
        <v>#REF!</v>
      </c>
      <c r="AY69" s="71" t="e">
        <f t="shared" si="41"/>
        <v>#REF!</v>
      </c>
      <c r="AZ69" s="71" t="e">
        <f t="shared" si="41"/>
        <v>#REF!</v>
      </c>
      <c r="BA69" s="71" t="e">
        <f t="shared" si="41"/>
        <v>#REF!</v>
      </c>
    </row>
    <row r="70" spans="27:53" hidden="1">
      <c r="AA70" s="72" t="s">
        <v>41</v>
      </c>
      <c r="AB70" s="36"/>
      <c r="AF70" s="71" t="e">
        <f t="shared" ref="AF70:AO70" si="42">AF25+AF26+AF30+AF32</f>
        <v>#REF!</v>
      </c>
      <c r="AG70" s="71" t="e">
        <f t="shared" si="42"/>
        <v>#REF!</v>
      </c>
      <c r="AH70" s="71" t="e">
        <f t="shared" si="42"/>
        <v>#REF!</v>
      </c>
      <c r="AI70" s="71" t="e">
        <f t="shared" si="42"/>
        <v>#REF!</v>
      </c>
      <c r="AJ70" s="71" t="e">
        <f t="shared" si="42"/>
        <v>#REF!</v>
      </c>
      <c r="AK70" s="71" t="e">
        <f t="shared" si="42"/>
        <v>#REF!</v>
      </c>
      <c r="AL70" s="71" t="e">
        <f t="shared" si="42"/>
        <v>#REF!</v>
      </c>
      <c r="AM70" s="71" t="e">
        <f t="shared" si="42"/>
        <v>#REF!</v>
      </c>
      <c r="AN70" s="71" t="e">
        <f t="shared" si="42"/>
        <v>#REF!</v>
      </c>
      <c r="AO70" s="71" t="e">
        <f t="shared" si="42"/>
        <v>#REF!</v>
      </c>
      <c r="AP70" s="71"/>
      <c r="AQ70" s="71"/>
      <c r="AR70" s="71" t="e">
        <f t="shared" ref="AR70:BA70" si="43">AR25+AR26+AR30+AR32</f>
        <v>#REF!</v>
      </c>
      <c r="AS70" s="71" t="e">
        <f t="shared" si="43"/>
        <v>#REF!</v>
      </c>
      <c r="AT70" s="71" t="e">
        <f t="shared" si="43"/>
        <v>#REF!</v>
      </c>
      <c r="AU70" s="71" t="e">
        <f t="shared" si="43"/>
        <v>#REF!</v>
      </c>
      <c r="AV70" s="71" t="e">
        <f t="shared" si="43"/>
        <v>#REF!</v>
      </c>
      <c r="AW70" s="71" t="e">
        <f t="shared" si="43"/>
        <v>#REF!</v>
      </c>
      <c r="AX70" s="71" t="e">
        <f t="shared" si="43"/>
        <v>#REF!</v>
      </c>
      <c r="AY70" s="71" t="e">
        <f t="shared" si="43"/>
        <v>#REF!</v>
      </c>
      <c r="AZ70" s="71" t="e">
        <f t="shared" si="43"/>
        <v>#REF!</v>
      </c>
      <c r="BA70" s="71" t="e">
        <f t="shared" si="43"/>
        <v>#REF!</v>
      </c>
    </row>
    <row r="71" spans="27:53" hidden="1">
      <c r="AA71" s="72" t="s">
        <v>42</v>
      </c>
      <c r="AB71" s="36"/>
      <c r="AF71" s="71" t="e">
        <f t="shared" ref="AF71:AO71" si="44">AF36+AF37+AF41+AF43</f>
        <v>#REF!</v>
      </c>
      <c r="AG71" s="71" t="e">
        <f t="shared" si="44"/>
        <v>#REF!</v>
      </c>
      <c r="AH71" s="71" t="e">
        <f t="shared" si="44"/>
        <v>#REF!</v>
      </c>
      <c r="AI71" s="71" t="e">
        <f t="shared" si="44"/>
        <v>#REF!</v>
      </c>
      <c r="AJ71" s="71" t="e">
        <f t="shared" si="44"/>
        <v>#REF!</v>
      </c>
      <c r="AK71" s="71" t="e">
        <f t="shared" si="44"/>
        <v>#REF!</v>
      </c>
      <c r="AL71" s="71" t="e">
        <f t="shared" si="44"/>
        <v>#REF!</v>
      </c>
      <c r="AM71" s="71" t="e">
        <f t="shared" si="44"/>
        <v>#REF!</v>
      </c>
      <c r="AN71" s="71" t="e">
        <f t="shared" si="44"/>
        <v>#REF!</v>
      </c>
      <c r="AO71" s="71" t="e">
        <f t="shared" si="44"/>
        <v>#REF!</v>
      </c>
      <c r="AP71" s="71"/>
      <c r="AQ71" s="71"/>
      <c r="AR71" s="71" t="e">
        <f t="shared" ref="AR71:BA71" si="45">AR36+AR37+AR41+AR43</f>
        <v>#REF!</v>
      </c>
      <c r="AS71" s="71" t="e">
        <f t="shared" si="45"/>
        <v>#REF!</v>
      </c>
      <c r="AT71" s="71" t="e">
        <f t="shared" si="45"/>
        <v>#REF!</v>
      </c>
      <c r="AU71" s="71" t="e">
        <f t="shared" si="45"/>
        <v>#REF!</v>
      </c>
      <c r="AV71" s="71" t="e">
        <f t="shared" si="45"/>
        <v>#REF!</v>
      </c>
      <c r="AW71" s="71" t="e">
        <f t="shared" si="45"/>
        <v>#REF!</v>
      </c>
      <c r="AX71" s="71" t="e">
        <f t="shared" si="45"/>
        <v>#REF!</v>
      </c>
      <c r="AY71" s="71" t="e">
        <f t="shared" si="45"/>
        <v>#REF!</v>
      </c>
      <c r="AZ71" s="71" t="e">
        <f t="shared" si="45"/>
        <v>#REF!</v>
      </c>
      <c r="BA71" s="71" t="e">
        <f t="shared" si="45"/>
        <v>#REF!</v>
      </c>
    </row>
    <row r="72" spans="27:53" hidden="1">
      <c r="AA72" s="70" t="s">
        <v>50</v>
      </c>
      <c r="AB72" s="36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</row>
    <row r="73" spans="27:53" hidden="1">
      <c r="AA73" s="72" t="s">
        <v>29</v>
      </c>
      <c r="AB73" s="36"/>
      <c r="AF73" s="71" t="e">
        <f t="shared" ref="AF73:AO73" si="46">AF14+AF15+AF19+AF22</f>
        <v>#REF!</v>
      </c>
      <c r="AG73" s="71" t="e">
        <f t="shared" si="46"/>
        <v>#REF!</v>
      </c>
      <c r="AH73" s="71" t="e">
        <f t="shared" si="46"/>
        <v>#REF!</v>
      </c>
      <c r="AI73" s="71" t="e">
        <f t="shared" si="46"/>
        <v>#REF!</v>
      </c>
      <c r="AJ73" s="71" t="e">
        <f t="shared" si="46"/>
        <v>#REF!</v>
      </c>
      <c r="AK73" s="71" t="e">
        <f t="shared" si="46"/>
        <v>#REF!</v>
      </c>
      <c r="AL73" s="71" t="e">
        <f t="shared" si="46"/>
        <v>#REF!</v>
      </c>
      <c r="AM73" s="71" t="e">
        <f t="shared" si="46"/>
        <v>#REF!</v>
      </c>
      <c r="AN73" s="71" t="e">
        <f t="shared" si="46"/>
        <v>#REF!</v>
      </c>
      <c r="AO73" s="71" t="e">
        <f t="shared" si="46"/>
        <v>#REF!</v>
      </c>
      <c r="AP73" s="71"/>
      <c r="AQ73" s="71"/>
      <c r="AR73" s="71" t="e">
        <f t="shared" ref="AR73:BA73" si="47">AR14+AR15+AR19+AR22</f>
        <v>#REF!</v>
      </c>
      <c r="AS73" s="71" t="e">
        <f t="shared" si="47"/>
        <v>#REF!</v>
      </c>
      <c r="AT73" s="71" t="e">
        <f t="shared" si="47"/>
        <v>#REF!</v>
      </c>
      <c r="AU73" s="71" t="e">
        <f t="shared" si="47"/>
        <v>#REF!</v>
      </c>
      <c r="AV73" s="71" t="e">
        <f t="shared" si="47"/>
        <v>#REF!</v>
      </c>
      <c r="AW73" s="71" t="e">
        <f t="shared" si="47"/>
        <v>#REF!</v>
      </c>
      <c r="AX73" s="71" t="e">
        <f t="shared" si="47"/>
        <v>#REF!</v>
      </c>
      <c r="AY73" s="71" t="e">
        <f t="shared" si="47"/>
        <v>#REF!</v>
      </c>
      <c r="AZ73" s="71" t="e">
        <f t="shared" si="47"/>
        <v>#REF!</v>
      </c>
      <c r="BA73" s="71" t="e">
        <f t="shared" si="47"/>
        <v>#REF!</v>
      </c>
    </row>
    <row r="74" spans="27:53" hidden="1">
      <c r="AA74" s="72" t="s">
        <v>41</v>
      </c>
      <c r="AB74" s="36"/>
      <c r="AF74" s="71" t="e">
        <f t="shared" ref="AF74:AO74" si="48">AF25+AF26+AF30+AF33</f>
        <v>#REF!</v>
      </c>
      <c r="AG74" s="71" t="e">
        <f t="shared" si="48"/>
        <v>#REF!</v>
      </c>
      <c r="AH74" s="71" t="e">
        <f t="shared" si="48"/>
        <v>#REF!</v>
      </c>
      <c r="AI74" s="71" t="e">
        <f t="shared" si="48"/>
        <v>#REF!</v>
      </c>
      <c r="AJ74" s="71" t="e">
        <f t="shared" si="48"/>
        <v>#REF!</v>
      </c>
      <c r="AK74" s="71" t="e">
        <f t="shared" si="48"/>
        <v>#REF!</v>
      </c>
      <c r="AL74" s="71" t="e">
        <f t="shared" si="48"/>
        <v>#REF!</v>
      </c>
      <c r="AM74" s="71" t="e">
        <f t="shared" si="48"/>
        <v>#REF!</v>
      </c>
      <c r="AN74" s="71" t="e">
        <f t="shared" si="48"/>
        <v>#REF!</v>
      </c>
      <c r="AO74" s="71" t="e">
        <f t="shared" si="48"/>
        <v>#REF!</v>
      </c>
      <c r="AP74" s="71"/>
      <c r="AQ74" s="71"/>
      <c r="AR74" s="71" t="e">
        <f t="shared" ref="AR74:BA74" si="49">AR25+AR26+AR30+AR33</f>
        <v>#REF!</v>
      </c>
      <c r="AS74" s="71" t="e">
        <f t="shared" si="49"/>
        <v>#REF!</v>
      </c>
      <c r="AT74" s="71" t="e">
        <f t="shared" si="49"/>
        <v>#REF!</v>
      </c>
      <c r="AU74" s="71" t="e">
        <f t="shared" si="49"/>
        <v>#REF!</v>
      </c>
      <c r="AV74" s="71" t="e">
        <f t="shared" si="49"/>
        <v>#REF!</v>
      </c>
      <c r="AW74" s="71" t="e">
        <f t="shared" si="49"/>
        <v>#REF!</v>
      </c>
      <c r="AX74" s="71" t="e">
        <f t="shared" si="49"/>
        <v>#REF!</v>
      </c>
      <c r="AY74" s="71" t="e">
        <f t="shared" si="49"/>
        <v>#REF!</v>
      </c>
      <c r="AZ74" s="71" t="e">
        <f t="shared" si="49"/>
        <v>#REF!</v>
      </c>
      <c r="BA74" s="71" t="e">
        <f t="shared" si="49"/>
        <v>#REF!</v>
      </c>
    </row>
    <row r="75" spans="27:53" hidden="1">
      <c r="AA75" s="72" t="s">
        <v>42</v>
      </c>
      <c r="AB75" s="36"/>
      <c r="AF75" s="71" t="e">
        <f t="shared" ref="AF75:AO75" si="50">AF36+AF37+AF41+AF44</f>
        <v>#REF!</v>
      </c>
      <c r="AG75" s="71" t="e">
        <f t="shared" si="50"/>
        <v>#REF!</v>
      </c>
      <c r="AH75" s="71" t="e">
        <f t="shared" si="50"/>
        <v>#REF!</v>
      </c>
      <c r="AI75" s="71" t="e">
        <f t="shared" si="50"/>
        <v>#REF!</v>
      </c>
      <c r="AJ75" s="71" t="e">
        <f t="shared" si="50"/>
        <v>#REF!</v>
      </c>
      <c r="AK75" s="71" t="e">
        <f t="shared" si="50"/>
        <v>#REF!</v>
      </c>
      <c r="AL75" s="71" t="e">
        <f t="shared" si="50"/>
        <v>#REF!</v>
      </c>
      <c r="AM75" s="71" t="e">
        <f t="shared" si="50"/>
        <v>#REF!</v>
      </c>
      <c r="AN75" s="71" t="e">
        <f t="shared" si="50"/>
        <v>#REF!</v>
      </c>
      <c r="AO75" s="71" t="e">
        <f t="shared" si="50"/>
        <v>#REF!</v>
      </c>
      <c r="AP75" s="71"/>
      <c r="AQ75" s="71"/>
      <c r="AR75" s="71" t="e">
        <f t="shared" ref="AR75:BA75" si="51">AR36+AR37+AR41+AR44</f>
        <v>#REF!</v>
      </c>
      <c r="AS75" s="71" t="e">
        <f t="shared" si="51"/>
        <v>#REF!</v>
      </c>
      <c r="AT75" s="71" t="e">
        <f t="shared" si="51"/>
        <v>#REF!</v>
      </c>
      <c r="AU75" s="71" t="e">
        <f t="shared" si="51"/>
        <v>#REF!</v>
      </c>
      <c r="AV75" s="71" t="e">
        <f t="shared" si="51"/>
        <v>#REF!</v>
      </c>
      <c r="AW75" s="71" t="e">
        <f t="shared" si="51"/>
        <v>#REF!</v>
      </c>
      <c r="AX75" s="71" t="e">
        <f t="shared" si="51"/>
        <v>#REF!</v>
      </c>
      <c r="AY75" s="71" t="e">
        <f t="shared" si="51"/>
        <v>#REF!</v>
      </c>
      <c r="AZ75" s="71" t="e">
        <f t="shared" si="51"/>
        <v>#REF!</v>
      </c>
      <c r="BA75" s="71" t="e">
        <f t="shared" si="51"/>
        <v>#REF!</v>
      </c>
    </row>
    <row r="76" spans="27:53" hidden="1"/>
    <row r="77" spans="27:53" hidden="1"/>
    <row r="78" spans="27:53" hidden="1"/>
    <row r="79" spans="27:53" hidden="1"/>
    <row r="80" spans="27:53" hidden="1"/>
    <row r="81" spans="1:52" hidden="1"/>
    <row r="82" spans="1:52" hidden="1"/>
    <row r="83" spans="1:52" hidden="1"/>
    <row r="84" spans="1:52" hidden="1"/>
    <row r="86" spans="1:52">
      <c r="A86" s="568" t="s">
        <v>108</v>
      </c>
      <c r="B86" s="568" t="s">
        <v>52</v>
      </c>
      <c r="C86" s="40" t="s">
        <v>101</v>
      </c>
      <c r="D86" s="40" t="s">
        <v>53</v>
      </c>
      <c r="E86" s="40" t="s">
        <v>54</v>
      </c>
      <c r="F86" s="557" t="s">
        <v>64</v>
      </c>
      <c r="G86" s="570"/>
      <c r="H86" s="570"/>
      <c r="I86" s="570"/>
      <c r="J86" s="570"/>
      <c r="K86" s="570"/>
      <c r="L86" s="570"/>
      <c r="M86" s="570"/>
      <c r="N86" s="570"/>
      <c r="O86" s="570"/>
      <c r="P86" s="560"/>
      <c r="AN86" s="39"/>
      <c r="AZ86" s="37"/>
    </row>
    <row r="87" spans="1:52" ht="63.75">
      <c r="A87" s="569"/>
      <c r="B87" s="569"/>
      <c r="C87" s="42" t="s">
        <v>66</v>
      </c>
      <c r="D87" s="42" t="s">
        <v>67</v>
      </c>
      <c r="E87" s="42" t="s">
        <v>68</v>
      </c>
      <c r="F87" s="506" t="s">
        <v>55</v>
      </c>
      <c r="G87" s="506" t="s">
        <v>73</v>
      </c>
      <c r="H87" s="506" t="s">
        <v>74</v>
      </c>
      <c r="I87" s="506" t="s">
        <v>58</v>
      </c>
      <c r="J87" s="506" t="s">
        <v>59</v>
      </c>
      <c r="K87" s="506" t="s">
        <v>60</v>
      </c>
      <c r="L87" s="505" t="s">
        <v>75</v>
      </c>
      <c r="M87" s="505" t="s">
        <v>76</v>
      </c>
      <c r="N87" s="505" t="s">
        <v>61</v>
      </c>
      <c r="O87" s="505" t="s">
        <v>62</v>
      </c>
      <c r="P87" s="505" t="s">
        <v>63</v>
      </c>
      <c r="AN87" s="39"/>
      <c r="AZ87" s="37"/>
    </row>
    <row r="88" spans="1:52" ht="25.5">
      <c r="A88" s="45" t="s">
        <v>407</v>
      </c>
      <c r="B88" s="46" t="str">
        <f>B4</f>
        <v>Light-Duty Truck, catalyst</v>
      </c>
      <c r="C88" s="47">
        <f>C4</f>
        <v>6</v>
      </c>
      <c r="D88" s="47">
        <v>35</v>
      </c>
      <c r="E88" s="47">
        <v>80</v>
      </c>
      <c r="F88" s="51">
        <f>C4*($E4*$F4+($G4))/453.59</f>
        <v>2.9143163152855203</v>
      </c>
      <c r="G88" s="51">
        <f>C4*($E4*$H4+($I4))/453.59</f>
        <v>0.26202394376626803</v>
      </c>
      <c r="H88" s="51">
        <f>C4*(($E4*$J4)+($K4)+($L4)+($E4*$N4)+(($M4+$O4)))/453.59</f>
        <v>0.30299988194371996</v>
      </c>
      <c r="I88" s="51">
        <f>C4*($E4*$P4+($Q4))/453.59</f>
        <v>4.3607821629636952E-3</v>
      </c>
      <c r="J88" s="51">
        <f>C4*(($E4*($R4+$T4+$U4))+($S4))/453.59</f>
        <v>5.1144542731247376E-2</v>
      </c>
      <c r="K88" s="51">
        <f>$C4*(($E4*($V4+$X4+$Y4))+($W4))/453.59</f>
        <v>2.2272031945518852E-2</v>
      </c>
      <c r="L88" s="51">
        <f>$B$21*C4*(E4+6)</f>
        <v>5.0631495516431396E-2</v>
      </c>
      <c r="M88" s="51">
        <f t="shared" ref="M88" si="52">0.41*L88</f>
        <v>2.0758913161736871E-2</v>
      </c>
      <c r="N88" s="51">
        <f>C4*($E4*$Z4+($AA4))/453.59</f>
        <v>332.54146035623342</v>
      </c>
      <c r="O88" s="51">
        <f>C4*($E4*$AB4+($AC4))/453.59</f>
        <v>1.9022852334181495E-2</v>
      </c>
      <c r="P88" s="51">
        <f>C4*($E4*$AD4+($AE4))/453.59</f>
        <v>3.4626719483060162E-2</v>
      </c>
      <c r="AN88" s="39"/>
      <c r="AZ88" s="37"/>
    </row>
    <row r="89" spans="1:52">
      <c r="A89" s="62" t="s">
        <v>396</v>
      </c>
      <c r="B89" s="62"/>
      <c r="C89" s="62"/>
      <c r="D89" s="62"/>
      <c r="E89" s="62"/>
      <c r="F89" s="82">
        <f t="shared" ref="F89:P89" si="53">SUM(F88:F88)</f>
        <v>2.9143163152855203</v>
      </c>
      <c r="G89" s="82">
        <f t="shared" si="53"/>
        <v>0.26202394376626803</v>
      </c>
      <c r="H89" s="82">
        <f t="shared" si="53"/>
        <v>0.30299988194371996</v>
      </c>
      <c r="I89" s="82">
        <f t="shared" si="53"/>
        <v>4.3607821629636952E-3</v>
      </c>
      <c r="J89" s="82">
        <f t="shared" si="53"/>
        <v>5.1144542731247376E-2</v>
      </c>
      <c r="K89" s="82">
        <f t="shared" si="53"/>
        <v>2.2272031945518852E-2</v>
      </c>
      <c r="L89" s="82">
        <f t="shared" si="53"/>
        <v>5.0631495516431396E-2</v>
      </c>
      <c r="M89" s="82">
        <f t="shared" si="53"/>
        <v>2.0758913161736871E-2</v>
      </c>
      <c r="N89" s="82">
        <f t="shared" si="53"/>
        <v>332.54146035623342</v>
      </c>
      <c r="O89" s="82">
        <f t="shared" si="53"/>
        <v>1.9022852334181495E-2</v>
      </c>
      <c r="P89" s="82">
        <f t="shared" si="53"/>
        <v>3.4626719483060162E-2</v>
      </c>
    </row>
  </sheetData>
  <mergeCells count="16">
    <mergeCell ref="AR11:BA11"/>
    <mergeCell ref="A86:A87"/>
    <mergeCell ref="B86:B87"/>
    <mergeCell ref="F86:P86"/>
    <mergeCell ref="R2:U2"/>
    <mergeCell ref="V2:Y2"/>
    <mergeCell ref="Z2:AA2"/>
    <mergeCell ref="AB2:AC2"/>
    <mergeCell ref="AD2:AE2"/>
    <mergeCell ref="AF11:AO11"/>
    <mergeCell ref="A2:A3"/>
    <mergeCell ref="B2:B3"/>
    <mergeCell ref="F2:G2"/>
    <mergeCell ref="H2:I2"/>
    <mergeCell ref="J2:O2"/>
    <mergeCell ref="P2:Q2"/>
  </mergeCells>
  <pageMargins left="0.75" right="0.75" top="1" bottom="1" header="0.5" footer="0.5"/>
  <pageSetup scale="36" firstPageNumber="16" orientation="landscape" useFirstPageNumber="1" r:id="rId1"/>
  <headerFooter alignWithMargins="0">
    <oddHeader>&amp;CTable B-9
Construction Worker Commute Emission Calculations
TL 6910 Construction</oddHeader>
    <oddFooter>&amp;CB-9</oddFooter>
  </headerFooter>
</worksheet>
</file>

<file path=xl/worksheets/sheet303.xml><?xml version="1.0" encoding="utf-8"?>
<worksheet xmlns="http://schemas.openxmlformats.org/spreadsheetml/2006/main" xmlns:r="http://schemas.openxmlformats.org/officeDocument/2006/relationships">
  <dimension ref="A1:N109"/>
  <sheetViews>
    <sheetView workbookViewId="0">
      <selection activeCell="F15" sqref="F15"/>
    </sheetView>
  </sheetViews>
  <sheetFormatPr defaultRowHeight="12.75"/>
  <cols>
    <col min="1" max="1" width="10.140625" bestFit="1" customWidth="1"/>
    <col min="2" max="2" width="14" customWidth="1"/>
    <col min="3" max="3" width="15.42578125" customWidth="1"/>
    <col min="4" max="5" width="12" customWidth="1"/>
    <col min="6" max="13" width="14.85546875" customWidth="1"/>
    <col min="14" max="14" width="12.85546875" style="28" customWidth="1"/>
  </cols>
  <sheetData>
    <row r="1" spans="1:14">
      <c r="A1" s="17" t="s">
        <v>791</v>
      </c>
    </row>
    <row r="2" spans="1:14">
      <c r="B2" s="636" t="s">
        <v>273</v>
      </c>
      <c r="C2" s="570"/>
      <c r="D2" s="570"/>
      <c r="E2" s="560"/>
      <c r="F2" s="636" t="s">
        <v>397</v>
      </c>
      <c r="G2" s="637"/>
      <c r="H2" s="637"/>
      <c r="I2" s="560"/>
      <c r="J2" s="636" t="s">
        <v>409</v>
      </c>
      <c r="K2" s="637"/>
      <c r="L2" s="637"/>
      <c r="M2" s="560"/>
      <c r="N2" s="276"/>
    </row>
    <row r="3" spans="1:14" ht="38.25">
      <c r="A3" s="18" t="s">
        <v>392</v>
      </c>
      <c r="B3" s="18" t="s">
        <v>393</v>
      </c>
      <c r="C3" s="18" t="s">
        <v>394</v>
      </c>
      <c r="D3" s="18" t="s">
        <v>395</v>
      </c>
      <c r="E3" s="18" t="s">
        <v>414</v>
      </c>
      <c r="F3" s="18" t="s">
        <v>393</v>
      </c>
      <c r="G3" s="18" t="s">
        <v>394</v>
      </c>
      <c r="H3" s="18" t="s">
        <v>395</v>
      </c>
      <c r="I3" s="18" t="s">
        <v>413</v>
      </c>
      <c r="J3" s="18" t="s">
        <v>393</v>
      </c>
      <c r="K3" s="18" t="s">
        <v>394</v>
      </c>
      <c r="L3" s="18" t="s">
        <v>395</v>
      </c>
      <c r="M3" s="18" t="s">
        <v>412</v>
      </c>
      <c r="N3" s="12" t="s">
        <v>411</v>
      </c>
    </row>
    <row r="4" spans="1:14">
      <c r="A4" s="552">
        <f t="shared" ref="A4:A11" si="0">A5-7</f>
        <v>42373</v>
      </c>
      <c r="B4" s="18"/>
      <c r="C4" s="18"/>
      <c r="D4" s="18"/>
      <c r="E4" s="18"/>
      <c r="F4" s="423">
        <f>'Equipment TL6910 1-4-16'!S13</f>
        <v>50.719930163509908</v>
      </c>
      <c r="G4" s="423">
        <f>'Trucks TL6910 1-4-16'!U13</f>
        <v>11.398229164216255</v>
      </c>
      <c r="H4" s="423">
        <f>'WorkerTrips TL6910 1-4-16'!G89</f>
        <v>0.48037723023815809</v>
      </c>
      <c r="I4" s="423">
        <f t="shared" ref="I4:I11" si="1">SUM(F4:H4)</f>
        <v>62.598536557964316</v>
      </c>
      <c r="J4" s="553"/>
      <c r="K4" s="553"/>
      <c r="L4" s="553"/>
      <c r="M4" s="423">
        <f t="shared" ref="M4:M11" si="2">SUM(J4:L4)</f>
        <v>0</v>
      </c>
      <c r="N4" s="27">
        <f t="shared" ref="N4:N11" si="3">E4+I4+M4</f>
        <v>62.598536557964316</v>
      </c>
    </row>
    <row r="5" spans="1:14">
      <c r="A5" s="552">
        <f t="shared" si="0"/>
        <v>42380</v>
      </c>
      <c r="B5" s="18"/>
      <c r="C5" s="18"/>
      <c r="D5" s="18"/>
      <c r="E5" s="18"/>
      <c r="F5" s="423">
        <f>'Equipment TL6910 1-11-16'!S12</f>
        <v>6.6576117283950609</v>
      </c>
      <c r="G5" s="423">
        <f>'Trucks TL6910 1-11-16'!U11</f>
        <v>3.5071474351434633</v>
      </c>
      <c r="H5" s="423">
        <f>'WorkerTrips TL6910 1-11-16'!G89</f>
        <v>0.48037723023815809</v>
      </c>
      <c r="I5" s="423">
        <f t="shared" si="1"/>
        <v>10.645136393776681</v>
      </c>
      <c r="J5" s="553"/>
      <c r="K5" s="553"/>
      <c r="L5" s="553"/>
      <c r="M5" s="423">
        <f t="shared" si="2"/>
        <v>0</v>
      </c>
      <c r="N5" s="27">
        <f t="shared" si="3"/>
        <v>10.645136393776681</v>
      </c>
    </row>
    <row r="6" spans="1:14">
      <c r="A6" s="552">
        <f t="shared" si="0"/>
        <v>42387</v>
      </c>
      <c r="B6" s="18"/>
      <c r="C6" s="18"/>
      <c r="D6" s="18"/>
      <c r="E6" s="18"/>
      <c r="F6" s="553"/>
      <c r="G6" s="553"/>
      <c r="H6" s="553"/>
      <c r="I6" s="423">
        <f t="shared" si="1"/>
        <v>0</v>
      </c>
      <c r="J6" s="553"/>
      <c r="K6" s="553"/>
      <c r="L6" s="553"/>
      <c r="M6" s="423">
        <f t="shared" si="2"/>
        <v>0</v>
      </c>
      <c r="N6" s="27">
        <f t="shared" si="3"/>
        <v>0</v>
      </c>
    </row>
    <row r="7" spans="1:14">
      <c r="A7" s="552">
        <f t="shared" si="0"/>
        <v>42394</v>
      </c>
      <c r="B7" s="18"/>
      <c r="C7" s="18"/>
      <c r="D7" s="18"/>
      <c r="E7" s="18"/>
      <c r="F7" s="553"/>
      <c r="G7" s="553"/>
      <c r="H7" s="553"/>
      <c r="I7" s="423">
        <f t="shared" si="1"/>
        <v>0</v>
      </c>
      <c r="J7" s="553"/>
      <c r="K7" s="553"/>
      <c r="L7" s="553"/>
      <c r="M7" s="423">
        <f t="shared" si="2"/>
        <v>0</v>
      </c>
      <c r="N7" s="27">
        <f t="shared" si="3"/>
        <v>0</v>
      </c>
    </row>
    <row r="8" spans="1:14">
      <c r="A8" s="552">
        <f t="shared" si="0"/>
        <v>42401</v>
      </c>
      <c r="B8" s="18"/>
      <c r="C8" s="18"/>
      <c r="D8" s="18"/>
      <c r="E8" s="18"/>
      <c r="F8" s="553"/>
      <c r="G8" s="553"/>
      <c r="H8" s="553"/>
      <c r="I8" s="423">
        <f t="shared" si="1"/>
        <v>0</v>
      </c>
      <c r="J8" s="553"/>
      <c r="K8" s="553"/>
      <c r="L8" s="553"/>
      <c r="M8" s="423">
        <f t="shared" si="2"/>
        <v>0</v>
      </c>
      <c r="N8" s="27">
        <f t="shared" si="3"/>
        <v>0</v>
      </c>
    </row>
    <row r="9" spans="1:14">
      <c r="A9" s="552">
        <f t="shared" si="0"/>
        <v>42408</v>
      </c>
      <c r="B9" s="18"/>
      <c r="C9" s="18"/>
      <c r="D9" s="18"/>
      <c r="E9" s="18"/>
      <c r="F9" s="553"/>
      <c r="G9" s="553"/>
      <c r="H9" s="553"/>
      <c r="I9" s="423">
        <f t="shared" si="1"/>
        <v>0</v>
      </c>
      <c r="J9" s="553"/>
      <c r="K9" s="553"/>
      <c r="L9" s="553"/>
      <c r="M9" s="423">
        <f t="shared" si="2"/>
        <v>0</v>
      </c>
      <c r="N9" s="27">
        <f t="shared" si="3"/>
        <v>0</v>
      </c>
    </row>
    <row r="10" spans="1:14">
      <c r="A10" s="552">
        <f t="shared" si="0"/>
        <v>42415</v>
      </c>
      <c r="B10" s="18"/>
      <c r="C10" s="18"/>
      <c r="D10" s="18"/>
      <c r="E10" s="18"/>
      <c r="F10" s="553"/>
      <c r="G10" s="553"/>
      <c r="H10" s="553"/>
      <c r="I10" s="423">
        <f t="shared" si="1"/>
        <v>0</v>
      </c>
      <c r="J10" s="553"/>
      <c r="K10" s="553"/>
      <c r="L10" s="553"/>
      <c r="M10" s="423">
        <f t="shared" si="2"/>
        <v>0</v>
      </c>
      <c r="N10" s="27">
        <f t="shared" si="3"/>
        <v>0</v>
      </c>
    </row>
    <row r="11" spans="1:14">
      <c r="A11" s="552">
        <f t="shared" si="0"/>
        <v>42422</v>
      </c>
      <c r="B11" s="18"/>
      <c r="C11" s="18"/>
      <c r="D11" s="18"/>
      <c r="E11" s="18"/>
      <c r="F11" s="553"/>
      <c r="G11" s="553"/>
      <c r="H11" s="553"/>
      <c r="I11" s="423">
        <f t="shared" si="1"/>
        <v>0</v>
      </c>
      <c r="J11" s="553"/>
      <c r="K11" s="553"/>
      <c r="L11" s="553"/>
      <c r="M11" s="423">
        <f t="shared" si="2"/>
        <v>0</v>
      </c>
      <c r="N11" s="27">
        <f t="shared" si="3"/>
        <v>0</v>
      </c>
    </row>
    <row r="12" spans="1:14">
      <c r="A12" s="422">
        <v>42429</v>
      </c>
      <c r="B12" s="122">
        <f>'Equipment SCS 2-29-16'!S14</f>
        <v>29.166746491255772</v>
      </c>
      <c r="C12" s="122">
        <f>'Construction Trucks SCS 2-29-16'!U11</f>
        <v>0.49175834087924974</v>
      </c>
      <c r="D12" s="122">
        <f>'WorkerTrips SCS 2-29-16'!G89</f>
        <v>0.34936525835502408</v>
      </c>
      <c r="E12" s="423">
        <f t="shared" ref="E12:E57" si="4">SUM(B12:D12)</f>
        <v>30.007870090490048</v>
      </c>
      <c r="F12" s="122"/>
      <c r="G12" s="122"/>
      <c r="H12" s="122"/>
      <c r="I12" s="423">
        <f t="shared" ref="I12:I57" si="5">SUM(F12:H12)</f>
        <v>0</v>
      </c>
      <c r="J12" s="122"/>
      <c r="K12" s="122"/>
      <c r="L12" s="122"/>
      <c r="M12" s="423">
        <f t="shared" ref="M12:M57" si="6">SUM(J12:L12)</f>
        <v>0</v>
      </c>
      <c r="N12" s="27">
        <f>E12+I12+M12</f>
        <v>30.007870090490048</v>
      </c>
    </row>
    <row r="13" spans="1:14">
      <c r="A13" s="422">
        <f>7+A12</f>
        <v>42436</v>
      </c>
      <c r="B13" s="122">
        <f>'Equipment SCS 3-7-16'!S17</f>
        <v>58.650382133762974</v>
      </c>
      <c r="C13" s="122">
        <f>'Construction Trucks SCS 3-7-16'!U11</f>
        <v>0.49175834087924974</v>
      </c>
      <c r="D13" s="122">
        <f>'WorkerTrips SCS 3-7-16'!G89</f>
        <v>0.34936525835502408</v>
      </c>
      <c r="E13" s="423">
        <f t="shared" si="4"/>
        <v>59.491505732997247</v>
      </c>
      <c r="F13" s="122">
        <f>'Equipment TL6910 3-7-16'!S13</f>
        <v>36.885015908013415</v>
      </c>
      <c r="G13" s="122">
        <f>'Trucks TL6910 3-7-16'!U12</f>
        <v>0.99972644400567834</v>
      </c>
      <c r="H13" s="122">
        <f>'WorkerTrips TL6910 3-7-16'!G89</f>
        <v>0.52404788753253606</v>
      </c>
      <c r="I13" s="423">
        <f t="shared" si="5"/>
        <v>38.408790239551635</v>
      </c>
      <c r="J13" s="122"/>
      <c r="K13" s="122"/>
      <c r="L13" s="122"/>
      <c r="M13" s="423">
        <f t="shared" si="6"/>
        <v>0</v>
      </c>
      <c r="N13" s="27">
        <f t="shared" ref="N13:N76" si="7">E13+I13+M13</f>
        <v>97.900295972548889</v>
      </c>
    </row>
    <row r="14" spans="1:14">
      <c r="A14" s="422">
        <f t="shared" ref="A14:A77" si="8">7+A13</f>
        <v>42443</v>
      </c>
      <c r="B14" s="122">
        <f>'Equipment SCS 3-14-16'!S16</f>
        <v>53.878193685791189</v>
      </c>
      <c r="C14" s="122">
        <f>'Construction Trucks SCS 3-14-16'!U12</f>
        <v>3.9989057760227129</v>
      </c>
      <c r="D14" s="122">
        <f>'WorkerTrips SCS 3-14-16'!G89</f>
        <v>0.34936525835502408</v>
      </c>
      <c r="E14" s="423">
        <f t="shared" si="4"/>
        <v>58.22646472016892</v>
      </c>
      <c r="F14" s="122">
        <f>'Equipment TL6910 3-14-16'!S13</f>
        <v>34.890514052762683</v>
      </c>
      <c r="G14" s="122">
        <f>'Trucks TL6910 3-14-16'!U14</f>
        <v>0.99972644400567823</v>
      </c>
      <c r="H14" s="122">
        <f>'WorkerTrips TL6910 3-14-16'!G89</f>
        <v>0.56771854482691408</v>
      </c>
      <c r="I14" s="423">
        <f t="shared" si="5"/>
        <v>36.457959041595281</v>
      </c>
      <c r="J14" s="122">
        <f>'Equipment 12kV Dist 3-14-16'!S20</f>
        <v>52.911359445326724</v>
      </c>
      <c r="K14" s="122">
        <f>'Trucks 12kV Dist 3-14-16'!U12</f>
        <v>15.335665147629062</v>
      </c>
      <c r="L14" s="122">
        <f>'WorkerTrips 12kV Dist 3-14-16'!G89</f>
        <v>2.0961915501301442</v>
      </c>
      <c r="M14" s="423">
        <f t="shared" si="6"/>
        <v>70.343216143085925</v>
      </c>
      <c r="N14" s="27">
        <f t="shared" si="7"/>
        <v>165.02763990485013</v>
      </c>
    </row>
    <row r="15" spans="1:14">
      <c r="A15" s="422">
        <f t="shared" si="8"/>
        <v>42450</v>
      </c>
      <c r="B15" s="122">
        <f>'Equipment SCS 3-21-16'!S40</f>
        <v>130.19669585837477</v>
      </c>
      <c r="C15" s="122">
        <f>'Construction Trucks SCS 3-21-16'!U25</f>
        <v>6.3509676574463274</v>
      </c>
      <c r="D15" s="122">
        <f>'WorkerTrips SCS 3-21-16'!G95</f>
        <v>1.3974610334200963</v>
      </c>
      <c r="E15" s="423">
        <f t="shared" si="4"/>
        <v>137.94512454924117</v>
      </c>
      <c r="F15" s="122">
        <f>'Equipment TL6910 3-21-16'!S13</f>
        <v>34.890514052762683</v>
      </c>
      <c r="G15" s="122">
        <f>'Trucks TL6910 3-21-16'!U14</f>
        <v>0.99972644400567823</v>
      </c>
      <c r="H15" s="122">
        <f>'WorkerTrips TL6910 3-21-16'!G89</f>
        <v>0.56771854482691408</v>
      </c>
      <c r="I15" s="423">
        <f t="shared" si="5"/>
        <v>36.457959041595281</v>
      </c>
      <c r="J15" s="122">
        <f>'Equipment 12kV Dist 3-21-16'!S20</f>
        <v>52.911359445326724</v>
      </c>
      <c r="K15" s="122">
        <f>'Trucks 12kV Dist 3-21-16'!U12</f>
        <v>15.335665147629062</v>
      </c>
      <c r="L15" s="122">
        <f>'WorkerTrips 12kV Dist 3-21-16'!G89</f>
        <v>2.0961915501301442</v>
      </c>
      <c r="M15" s="423">
        <f t="shared" si="6"/>
        <v>70.343216143085925</v>
      </c>
      <c r="N15" s="425">
        <f t="shared" si="7"/>
        <v>244.74629973392237</v>
      </c>
    </row>
    <row r="16" spans="1:14">
      <c r="A16" s="422">
        <f t="shared" si="8"/>
        <v>42457</v>
      </c>
      <c r="B16" s="122">
        <f>'Equipment SCS 3-28-16'!S38</f>
        <v>120.12038857414834</v>
      </c>
      <c r="C16" s="122">
        <f>'Construction Trucks SCS 3-28-16'!U25</f>
        <v>4.5973939398745971</v>
      </c>
      <c r="D16" s="122">
        <f>'WorkerTrips SCS 3-28-16'!G95</f>
        <v>1.3974610334200963</v>
      </c>
      <c r="E16" s="423">
        <f t="shared" si="4"/>
        <v>126.11524354744303</v>
      </c>
      <c r="F16" s="122">
        <f>'Equipment TL6910 3-29-16'!S13</f>
        <v>34.890514052762683</v>
      </c>
      <c r="G16" s="122">
        <f>'Trucks TL6910 3-29-16'!U14</f>
        <v>0.99972644400567823</v>
      </c>
      <c r="H16" s="122">
        <f>'WorkerTrips TL6910 3-29-16'!G89</f>
        <v>0.56771854482691408</v>
      </c>
      <c r="I16" s="423">
        <f t="shared" si="5"/>
        <v>36.457959041595281</v>
      </c>
      <c r="J16" s="122">
        <f>'Equipment 12kV Dist 3-28-16'!S15</f>
        <v>33.880836866168515</v>
      </c>
      <c r="K16" s="122">
        <f>'Trucks 12kV Dist 3-28-16'!U12</f>
        <v>15.335665147629062</v>
      </c>
      <c r="L16" s="122">
        <f>'WorkerTrips 12kV Dist 3-28-16'!G89</f>
        <v>1.9215089209526324</v>
      </c>
      <c r="M16" s="423">
        <f t="shared" si="6"/>
        <v>51.138010934750213</v>
      </c>
      <c r="N16" s="27">
        <f t="shared" si="7"/>
        <v>213.71121352378853</v>
      </c>
    </row>
    <row r="17" spans="1:14">
      <c r="A17" s="422">
        <f t="shared" si="8"/>
        <v>42464</v>
      </c>
      <c r="B17" s="122">
        <f>'Equipment SCS 4-4-16'!S39</f>
        <v>124.93906000271976</v>
      </c>
      <c r="C17" s="122">
        <f>'Construction Trucks SCS 4-4-16'!U25</f>
        <v>4.5973939398745971</v>
      </c>
      <c r="D17" s="122">
        <f>'WorkerTrips SCS 4-4-16'!G95</f>
        <v>1.3974610334200963</v>
      </c>
      <c r="E17" s="423">
        <f t="shared" si="4"/>
        <v>130.93391497601445</v>
      </c>
      <c r="F17" s="122"/>
      <c r="G17" s="122"/>
      <c r="H17" s="122"/>
      <c r="I17" s="423">
        <f t="shared" si="5"/>
        <v>0</v>
      </c>
      <c r="J17" s="122">
        <f>'Equipment 12kV Dist 4-4-16'!S15</f>
        <v>33.880836866168515</v>
      </c>
      <c r="K17" s="122">
        <f>'Trucks 12kV Dist 4-4-16'!U12</f>
        <v>15.335665147629062</v>
      </c>
      <c r="L17" s="122">
        <f>'WorkerTrips 12kV Dist 4-4-16'!G89</f>
        <v>1.9215089209526324</v>
      </c>
      <c r="M17" s="423">
        <f t="shared" si="6"/>
        <v>51.138010934750213</v>
      </c>
      <c r="N17" s="27">
        <f t="shared" si="7"/>
        <v>182.07192591076466</v>
      </c>
    </row>
    <row r="18" spans="1:14">
      <c r="A18" s="422">
        <f t="shared" si="8"/>
        <v>42471</v>
      </c>
      <c r="B18" s="122">
        <f>'Equipment SCS 4-11-16'!S38</f>
        <v>114.71806529372505</v>
      </c>
      <c r="C18" s="122">
        <f>'Construction Trucks SCS 4-11-16'!U24</f>
        <v>2.8438202223028646</v>
      </c>
      <c r="D18" s="122">
        <f>'WorkerTrips SCS 4-11-16'!G95</f>
        <v>1.3974610334200963</v>
      </c>
      <c r="E18" s="423">
        <f t="shared" si="4"/>
        <v>118.95934654944801</v>
      </c>
      <c r="F18" s="122"/>
      <c r="G18" s="122"/>
      <c r="H18" s="122"/>
      <c r="I18" s="423">
        <f t="shared" si="5"/>
        <v>0</v>
      </c>
      <c r="J18" s="122">
        <f>'Equipment 12kV Dist 4-11-16'!S14</f>
        <v>25.258439100901285</v>
      </c>
      <c r="K18" s="122">
        <f>'Trucks 12kV Dist 4-11-16'!U12</f>
        <v>15.335665147629062</v>
      </c>
      <c r="L18" s="122">
        <f>'WorkerTrips 12kV Dist 4-11-16'!G89</f>
        <v>1.8778382636582545</v>
      </c>
      <c r="M18" s="423">
        <f t="shared" si="6"/>
        <v>42.471942512188598</v>
      </c>
      <c r="N18" s="27">
        <f t="shared" si="7"/>
        <v>161.43128906163662</v>
      </c>
    </row>
    <row r="19" spans="1:14">
      <c r="A19" s="422">
        <f t="shared" si="8"/>
        <v>42478</v>
      </c>
      <c r="B19" s="122">
        <f>'Equipment SCS 4-18-16'!S30</f>
        <v>89.011809967722215</v>
      </c>
      <c r="C19" s="122">
        <f>'Construction Trucks SCS 4-18-16'!U20</f>
        <v>2.290592088813709</v>
      </c>
      <c r="D19" s="122">
        <f>'WorkerTrips SCS 4-18-16'!G93</f>
        <v>1.004425117770694</v>
      </c>
      <c r="E19" s="423">
        <f t="shared" si="4"/>
        <v>92.306827174306619</v>
      </c>
      <c r="F19" s="122"/>
      <c r="G19" s="122"/>
      <c r="H19" s="122"/>
      <c r="I19" s="423">
        <f t="shared" si="5"/>
        <v>0</v>
      </c>
      <c r="J19" s="122">
        <f>'Equipment 12kV Dist 4-18-16'!S14</f>
        <v>25.258439100901285</v>
      </c>
      <c r="K19" s="122">
        <f>'Trucks 12kV Dist 4-18-16'!U12</f>
        <v>15.335665147629062</v>
      </c>
      <c r="L19" s="122">
        <f>'WorkerTrips 12kV Dist 4-18-16'!G89</f>
        <v>1.8778382636582545</v>
      </c>
      <c r="M19" s="423">
        <f t="shared" si="6"/>
        <v>42.471942512188598</v>
      </c>
      <c r="N19" s="27">
        <f t="shared" si="7"/>
        <v>134.77876968649522</v>
      </c>
    </row>
    <row r="20" spans="1:14">
      <c r="A20" s="422">
        <f t="shared" si="8"/>
        <v>42485</v>
      </c>
      <c r="B20" s="122">
        <f>'Equipment SCS 4-25-16'!S33</f>
        <v>106.03063439452997</v>
      </c>
      <c r="C20" s="122">
        <f>'Construction Trucks SCS 4-25-16'!U20</f>
        <v>2.290592088813709</v>
      </c>
      <c r="D20" s="122">
        <f>'WorkerTrips SCS 4-25-16'!G93</f>
        <v>1.004425117770694</v>
      </c>
      <c r="E20" s="423">
        <f t="shared" si="4"/>
        <v>109.32565160111437</v>
      </c>
      <c r="F20" s="122"/>
      <c r="G20" s="122"/>
      <c r="H20" s="122"/>
      <c r="I20" s="423">
        <f t="shared" si="5"/>
        <v>0</v>
      </c>
      <c r="J20" s="122">
        <f>'Equipment 12kV Dist 4-25-16'!S14</f>
        <v>25.258439100901285</v>
      </c>
      <c r="K20" s="122">
        <f>'Trucks 12kV Dist 4-25-16'!U12</f>
        <v>15.151255769799343</v>
      </c>
      <c r="L20" s="122">
        <f>'WorkerTrips 12kV Dist 4-25-16'!G89</f>
        <v>1.6594849771863642</v>
      </c>
      <c r="M20" s="423">
        <f t="shared" si="6"/>
        <v>42.069179847886993</v>
      </c>
      <c r="N20" s="27">
        <f t="shared" si="7"/>
        <v>151.39483144900137</v>
      </c>
    </row>
    <row r="21" spans="1:14">
      <c r="A21" s="422">
        <f t="shared" si="8"/>
        <v>42492</v>
      </c>
      <c r="B21" s="122">
        <f>'Equipment SCS 5-2-16'!S34</f>
        <v>113.35853562909787</v>
      </c>
      <c r="C21" s="122">
        <f>'Construction Trucks SCS 5-2-16'!U22</f>
        <v>75.940688226826438</v>
      </c>
      <c r="D21" s="122">
        <f>'WorkerTrips SCS 5-2-16'!G93</f>
        <v>1.004425117770694</v>
      </c>
      <c r="E21" s="423">
        <f t="shared" si="4"/>
        <v>190.303648973695</v>
      </c>
      <c r="F21" s="122"/>
      <c r="G21" s="122"/>
      <c r="H21" s="122"/>
      <c r="I21" s="423">
        <f t="shared" si="5"/>
        <v>0</v>
      </c>
      <c r="J21" s="122">
        <f>'Equipment 12kV Dist 5-2-16'!S13</f>
        <v>23.331698360160544</v>
      </c>
      <c r="K21" s="122">
        <f>'Trucks 12kV Dist 5-2-16'!U11</f>
        <v>14.90537659935972</v>
      </c>
      <c r="L21" s="122">
        <f>'WorkerTrips 12kV Dist 5-2-16'!G89</f>
        <v>0.96075446047631619</v>
      </c>
      <c r="M21" s="423">
        <f t="shared" si="6"/>
        <v>39.19782941999658</v>
      </c>
      <c r="N21" s="27">
        <f t="shared" si="7"/>
        <v>229.50147839369157</v>
      </c>
    </row>
    <row r="22" spans="1:14">
      <c r="A22" s="422">
        <f t="shared" si="8"/>
        <v>42499</v>
      </c>
      <c r="B22" s="122">
        <f>'Equipment SCS 5-9-16'!S34</f>
        <v>113.35853562909787</v>
      </c>
      <c r="C22" s="122">
        <f>'Construction Trucks SCS 5-9-16'!U22</f>
        <v>75.940688226826438</v>
      </c>
      <c r="D22" s="122">
        <f>'WorkerTrips SCS 5-9-16'!G93</f>
        <v>1.004425117770694</v>
      </c>
      <c r="E22" s="423">
        <f t="shared" si="4"/>
        <v>190.303648973695</v>
      </c>
      <c r="F22" s="122"/>
      <c r="G22" s="122"/>
      <c r="H22" s="122"/>
      <c r="I22" s="423">
        <f t="shared" si="5"/>
        <v>0</v>
      </c>
      <c r="J22" s="122">
        <f>'Equipment 12kV Dist 5-9-16'!S11</f>
        <v>8.6223977652672268</v>
      </c>
      <c r="K22" s="122">
        <f>'Trucks 12kV Dist 5-9-16'!U10</f>
        <v>0.87678685878586582</v>
      </c>
      <c r="L22" s="122">
        <f>'WorkerTrips 12kV Dist 5-9-16'!G89</f>
        <v>0.17468262917751204</v>
      </c>
      <c r="M22" s="423">
        <f t="shared" si="6"/>
        <v>9.6738672532306058</v>
      </c>
      <c r="N22" s="27">
        <f t="shared" si="7"/>
        <v>199.97751622692562</v>
      </c>
    </row>
    <row r="23" spans="1:14">
      <c r="A23" s="422">
        <f t="shared" si="8"/>
        <v>42506</v>
      </c>
      <c r="B23" s="122">
        <f>'Equipment SCS 5-16-16'!S34</f>
        <v>113.35853562909787</v>
      </c>
      <c r="C23" s="122">
        <f>'Construction Trucks SCS 5-16-16'!U22</f>
        <v>75.940688226826438</v>
      </c>
      <c r="D23" s="122">
        <f>'WorkerTrips SCS 5-16-16'!G93</f>
        <v>1.004425117770694</v>
      </c>
      <c r="E23" s="423">
        <f t="shared" si="4"/>
        <v>190.303648973695</v>
      </c>
      <c r="F23" s="122"/>
      <c r="G23" s="122"/>
      <c r="H23" s="122"/>
      <c r="I23" s="423">
        <f t="shared" si="5"/>
        <v>0</v>
      </c>
      <c r="J23" s="122">
        <f>'Equipment 12kV Dist 5-16-16'!S11</f>
        <v>8.6223977652672268</v>
      </c>
      <c r="K23" s="122">
        <f>'Trucks 12kV Dist 5-16-16'!U10</f>
        <v>0.87678685878586582</v>
      </c>
      <c r="L23" s="122">
        <f>'WorkerTrips 12kV Dist 5-16-16'!G89</f>
        <v>0.17468262917751204</v>
      </c>
      <c r="M23" s="423">
        <f t="shared" si="6"/>
        <v>9.6738672532306058</v>
      </c>
      <c r="N23" s="27">
        <f t="shared" si="7"/>
        <v>199.97751622692562</v>
      </c>
    </row>
    <row r="24" spans="1:14">
      <c r="A24" s="422">
        <f t="shared" si="8"/>
        <v>42513</v>
      </c>
      <c r="B24" s="122">
        <f>'Equipment SCS 5-23-16'!S34</f>
        <v>113.35853562909787</v>
      </c>
      <c r="C24" s="122">
        <f>'Construction Trucks SCS 5-23-16'!U21</f>
        <v>72.433540791682972</v>
      </c>
      <c r="D24" s="122">
        <f>'WorkerTrips SCS 5-23-16'!G93</f>
        <v>1.004425117770694</v>
      </c>
      <c r="E24" s="423">
        <f t="shared" si="4"/>
        <v>186.79650153855155</v>
      </c>
      <c r="F24" s="122"/>
      <c r="G24" s="122"/>
      <c r="H24" s="122"/>
      <c r="I24" s="423">
        <f t="shared" si="5"/>
        <v>0</v>
      </c>
      <c r="J24" s="122">
        <f>'Equipment 12kV Dist 523-723'!S10</f>
        <v>6.6288755430450053</v>
      </c>
      <c r="K24" s="122">
        <f>'Trucks 12kV Dist 523-723'!U10</f>
        <v>0.87678685878586582</v>
      </c>
      <c r="L24" s="122">
        <f>'WorkerTrips 12kV Dist 523-723'!G89</f>
        <v>8.7341314588756019E-2</v>
      </c>
      <c r="M24" s="423">
        <f t="shared" si="6"/>
        <v>7.5930037164196271</v>
      </c>
      <c r="N24" s="27">
        <f t="shared" si="7"/>
        <v>194.38950525497117</v>
      </c>
    </row>
    <row r="25" spans="1:14">
      <c r="A25" s="422">
        <f t="shared" si="8"/>
        <v>42520</v>
      </c>
      <c r="B25" s="122">
        <f>'Equipment SCS 5-30-16'!S33</f>
        <v>112.07404180193737</v>
      </c>
      <c r="C25" s="122">
        <f>'Construction Trucks SCS 5-30-16'!U21</f>
        <v>72.433540791682972</v>
      </c>
      <c r="D25" s="122">
        <f>'WorkerTrips SCS 5-30-16'!G93</f>
        <v>1.004425117770694</v>
      </c>
      <c r="E25" s="423">
        <f t="shared" si="4"/>
        <v>185.51200771139102</v>
      </c>
      <c r="F25" s="122"/>
      <c r="G25" s="122"/>
      <c r="H25" s="122"/>
      <c r="I25" s="423">
        <f t="shared" si="5"/>
        <v>0</v>
      </c>
      <c r="J25" s="122">
        <f>J24</f>
        <v>6.6288755430450053</v>
      </c>
      <c r="K25" s="122">
        <f>K24</f>
        <v>0.87678685878586582</v>
      </c>
      <c r="L25" s="122">
        <f>L24</f>
        <v>8.7341314588756019E-2</v>
      </c>
      <c r="M25" s="423">
        <f t="shared" si="6"/>
        <v>7.5930037164196271</v>
      </c>
      <c r="N25" s="27">
        <f t="shared" si="7"/>
        <v>193.10501142781064</v>
      </c>
    </row>
    <row r="26" spans="1:14">
      <c r="A26" s="422">
        <f t="shared" si="8"/>
        <v>42527</v>
      </c>
      <c r="B26" s="122">
        <f>'Equipment SCS 6-6-16'!S31</f>
        <v>97.219339156434728</v>
      </c>
      <c r="C26" s="122">
        <f>'Construction Trucks SCS 6-6-16'!U21</f>
        <v>72.433540791682972</v>
      </c>
      <c r="D26" s="122">
        <f>'WorkerTrips SCS 6-6-16'!G93</f>
        <v>1.004425117770694</v>
      </c>
      <c r="E26" s="423">
        <f t="shared" si="4"/>
        <v>170.65730506588838</v>
      </c>
      <c r="F26" s="122"/>
      <c r="G26" s="122"/>
      <c r="H26" s="122"/>
      <c r="I26" s="423">
        <f t="shared" si="5"/>
        <v>0</v>
      </c>
      <c r="J26" s="122">
        <f t="shared" ref="J26:J32" si="9">J25</f>
        <v>6.6288755430450053</v>
      </c>
      <c r="K26" s="122">
        <f t="shared" ref="K26:K32" si="10">K25</f>
        <v>0.87678685878586582</v>
      </c>
      <c r="L26" s="122">
        <f t="shared" ref="L26:L32" si="11">L25</f>
        <v>8.7341314588756019E-2</v>
      </c>
      <c r="M26" s="423">
        <f t="shared" si="6"/>
        <v>7.5930037164196271</v>
      </c>
      <c r="N26" s="27">
        <f t="shared" si="7"/>
        <v>178.250308782308</v>
      </c>
    </row>
    <row r="27" spans="1:14">
      <c r="A27" s="422">
        <f t="shared" si="8"/>
        <v>42534</v>
      </c>
      <c r="B27" s="122">
        <f>'Equipment SCS 6-13-16'!S30</f>
        <v>85.022666140561739</v>
      </c>
      <c r="C27" s="122">
        <f>'Construction Trucks SCS 6-13-16'!U21</f>
        <v>72.433540791682972</v>
      </c>
      <c r="D27" s="122">
        <f>'WorkerTrips SCS 6-13-16'!G93</f>
        <v>1.004425117770694</v>
      </c>
      <c r="E27" s="423">
        <f t="shared" si="4"/>
        <v>158.46063205001539</v>
      </c>
      <c r="F27" s="122"/>
      <c r="G27" s="122"/>
      <c r="H27" s="122"/>
      <c r="I27" s="423">
        <f t="shared" si="5"/>
        <v>0</v>
      </c>
      <c r="J27" s="122">
        <f t="shared" si="9"/>
        <v>6.6288755430450053</v>
      </c>
      <c r="K27" s="122">
        <f t="shared" si="10"/>
        <v>0.87678685878586582</v>
      </c>
      <c r="L27" s="122">
        <f t="shared" si="11"/>
        <v>8.7341314588756019E-2</v>
      </c>
      <c r="M27" s="423">
        <f t="shared" si="6"/>
        <v>7.5930037164196271</v>
      </c>
      <c r="N27" s="27">
        <f t="shared" si="7"/>
        <v>166.05363576643501</v>
      </c>
    </row>
    <row r="28" spans="1:14">
      <c r="A28" s="422">
        <f t="shared" si="8"/>
        <v>42541</v>
      </c>
      <c r="B28" s="122">
        <f>'Equipment SCS 6-20-16'!S30</f>
        <v>85.022666140561739</v>
      </c>
      <c r="C28" s="122">
        <f>'Construction Trucks SCS 6-20-16'!U21</f>
        <v>72.433540791682972</v>
      </c>
      <c r="D28" s="122">
        <f>'WorkerTrips SCS 6-20-16'!G93</f>
        <v>1.004425117770694</v>
      </c>
      <c r="E28" s="423">
        <f t="shared" si="4"/>
        <v>158.46063205001539</v>
      </c>
      <c r="F28" s="122"/>
      <c r="G28" s="122"/>
      <c r="H28" s="122"/>
      <c r="I28" s="423">
        <f t="shared" si="5"/>
        <v>0</v>
      </c>
      <c r="J28" s="122">
        <f t="shared" si="9"/>
        <v>6.6288755430450053</v>
      </c>
      <c r="K28" s="122">
        <f t="shared" si="10"/>
        <v>0.87678685878586582</v>
      </c>
      <c r="L28" s="122">
        <f t="shared" si="11"/>
        <v>8.7341314588756019E-2</v>
      </c>
      <c r="M28" s="423">
        <f t="shared" si="6"/>
        <v>7.5930037164196271</v>
      </c>
      <c r="N28" s="27">
        <f t="shared" si="7"/>
        <v>166.05363576643501</v>
      </c>
    </row>
    <row r="29" spans="1:14">
      <c r="A29" s="422">
        <f t="shared" si="8"/>
        <v>42548</v>
      </c>
      <c r="B29" s="122">
        <f>'Equipment SCS 6-27-16'!S29</f>
        <v>82.858544359256612</v>
      </c>
      <c r="C29" s="122">
        <f>'Construction Trucks SCS 6-27-16'!U21</f>
        <v>72.433540791682972</v>
      </c>
      <c r="D29" s="122">
        <f>'WorkerTrips SCS 6-27-16'!G93</f>
        <v>1.004425117770694</v>
      </c>
      <c r="E29" s="423">
        <f t="shared" si="4"/>
        <v>156.29651026871028</v>
      </c>
      <c r="F29" s="122"/>
      <c r="G29" s="122"/>
      <c r="H29" s="122"/>
      <c r="I29" s="423">
        <f t="shared" si="5"/>
        <v>0</v>
      </c>
      <c r="J29" s="122">
        <f t="shared" si="9"/>
        <v>6.6288755430450053</v>
      </c>
      <c r="K29" s="122">
        <f t="shared" si="10"/>
        <v>0.87678685878586582</v>
      </c>
      <c r="L29" s="122">
        <f t="shared" si="11"/>
        <v>8.7341314588756019E-2</v>
      </c>
      <c r="M29" s="423">
        <f t="shared" si="6"/>
        <v>7.5930037164196271</v>
      </c>
      <c r="N29" s="27">
        <f t="shared" si="7"/>
        <v>163.88951398512989</v>
      </c>
    </row>
    <row r="30" spans="1:14">
      <c r="A30" s="422">
        <f t="shared" si="8"/>
        <v>42555</v>
      </c>
      <c r="B30" s="122">
        <f>'Equipment SCS 7-4-16'!S29</f>
        <v>82.858544359256612</v>
      </c>
      <c r="C30" s="122">
        <f>'Construction Trucks SCS 7-4-16'!U21</f>
        <v>72.433540791682972</v>
      </c>
      <c r="D30" s="122">
        <f>'WorkerTrips SCS 7-4-16'!G93</f>
        <v>1.004425117770694</v>
      </c>
      <c r="E30" s="423">
        <f t="shared" si="4"/>
        <v>156.29651026871028</v>
      </c>
      <c r="F30" s="122">
        <f>'Equipment TL6910 7-4-16'!S11</f>
        <v>27.366270936656168</v>
      </c>
      <c r="G30" s="122">
        <f>'Trucks TL6910 7-4-16'!U11</f>
        <v>5.2607211527151954</v>
      </c>
      <c r="H30" s="122">
        <f>'WorkerTrips TL6910 7-4-16'!G89</f>
        <v>0.34936525835502408</v>
      </c>
      <c r="I30" s="423">
        <f t="shared" si="5"/>
        <v>32.976357347726385</v>
      </c>
      <c r="J30" s="122">
        <f t="shared" si="9"/>
        <v>6.6288755430450053</v>
      </c>
      <c r="K30" s="122">
        <f t="shared" si="10"/>
        <v>0.87678685878586582</v>
      </c>
      <c r="L30" s="122">
        <f t="shared" si="11"/>
        <v>8.7341314588756019E-2</v>
      </c>
      <c r="M30" s="423">
        <f t="shared" si="6"/>
        <v>7.5930037164196271</v>
      </c>
      <c r="N30" s="27">
        <f t="shared" si="7"/>
        <v>196.86587133285627</v>
      </c>
    </row>
    <row r="31" spans="1:14">
      <c r="A31" s="422">
        <f t="shared" si="8"/>
        <v>42562</v>
      </c>
      <c r="B31" s="122">
        <f>'Equipment SCS 7-11-16'!S29</f>
        <v>82.858544359256612</v>
      </c>
      <c r="C31" s="122">
        <f>'Construction Trucks SCS 7-11-16'!U21</f>
        <v>72.433540791682972</v>
      </c>
      <c r="D31" s="122">
        <f>'WorkerTrips SCS 7-11-16'!G93</f>
        <v>1.004425117770694</v>
      </c>
      <c r="E31" s="423">
        <f t="shared" si="4"/>
        <v>156.29651026871028</v>
      </c>
      <c r="F31" s="122">
        <f>'Equipment TL6910 7-11-16'!S10</f>
        <v>9.689269488536155</v>
      </c>
      <c r="G31" s="122">
        <f>'Trucks TL6910 7-11-16'!U10</f>
        <v>3.5071474351434633</v>
      </c>
      <c r="H31" s="122">
        <f>'WorkerTrips TL6910 7-11-16'!G89</f>
        <v>0.21835328647189006</v>
      </c>
      <c r="I31" s="423">
        <f t="shared" si="5"/>
        <v>13.414770210151508</v>
      </c>
      <c r="J31" s="122">
        <f t="shared" si="9"/>
        <v>6.6288755430450053</v>
      </c>
      <c r="K31" s="122">
        <f t="shared" si="10"/>
        <v>0.87678685878586582</v>
      </c>
      <c r="L31" s="122">
        <f t="shared" si="11"/>
        <v>8.7341314588756019E-2</v>
      </c>
      <c r="M31" s="423">
        <f t="shared" si="6"/>
        <v>7.5930037164196271</v>
      </c>
      <c r="N31" s="27">
        <f t="shared" si="7"/>
        <v>177.30428419528141</v>
      </c>
    </row>
    <row r="32" spans="1:14">
      <c r="A32" s="422">
        <f t="shared" si="8"/>
        <v>42569</v>
      </c>
      <c r="B32" s="122">
        <f>'Equipment SCS 7-18-16'!S34</f>
        <v>94.645696246106013</v>
      </c>
      <c r="C32" s="122">
        <f>'Construction Trucks SCS 7-18-16'!U26</f>
        <v>73.048238717782041</v>
      </c>
      <c r="D32" s="122">
        <f>'WorkerTrips SCS 7-18-16'!G95</f>
        <v>1.441131690714474</v>
      </c>
      <c r="E32" s="423">
        <f t="shared" si="4"/>
        <v>169.13506665460255</v>
      </c>
      <c r="F32" s="122">
        <f>'Equipment TL6910 7-18-16'!S11</f>
        <v>23.574303773698801</v>
      </c>
      <c r="G32" s="122">
        <f>'Trucks TL6910 7-18-16'!U10</f>
        <v>3.5071474351434633</v>
      </c>
      <c r="H32" s="122">
        <f>'WorkerTrips TL6910 7-18-16'!G89</f>
        <v>0.52404788753253606</v>
      </c>
      <c r="I32" s="423">
        <f t="shared" si="5"/>
        <v>27.6054990963748</v>
      </c>
      <c r="J32" s="122">
        <f t="shared" si="9"/>
        <v>6.6288755430450053</v>
      </c>
      <c r="K32" s="122">
        <f t="shared" si="10"/>
        <v>0.87678685878586582</v>
      </c>
      <c r="L32" s="122">
        <f t="shared" si="11"/>
        <v>8.7341314588756019E-2</v>
      </c>
      <c r="M32" s="423">
        <f t="shared" si="6"/>
        <v>7.5930037164196271</v>
      </c>
      <c r="N32" s="27">
        <f t="shared" si="7"/>
        <v>204.33356946739696</v>
      </c>
    </row>
    <row r="33" spans="1:14">
      <c r="A33" s="422">
        <f t="shared" si="8"/>
        <v>42576</v>
      </c>
      <c r="B33" s="122">
        <f>'Equipment SCS 7-25-16'!S47</f>
        <v>108.03571389119493</v>
      </c>
      <c r="C33" s="122">
        <f>'Construction Trucks SCS 7-25-16'!U33</f>
        <v>73.601466851271198</v>
      </c>
      <c r="D33" s="122">
        <f>'WorkerTrips SCS 7-25-16'!G99</f>
        <v>1.8341676063638763</v>
      </c>
      <c r="E33" s="423">
        <f t="shared" si="4"/>
        <v>183.47134834882999</v>
      </c>
      <c r="F33" s="122">
        <f>'Equipment TL6910 7-25-16'!S10</f>
        <v>19.246060211088572</v>
      </c>
      <c r="G33" s="122">
        <f>'Trucks TL6910 7-25-16'!U10</f>
        <v>3.5071474351434633</v>
      </c>
      <c r="H33" s="122">
        <f>'WorkerTrips TL6910 7-25-16'!G89</f>
        <v>0.48037723023815809</v>
      </c>
      <c r="I33" s="423">
        <f t="shared" si="5"/>
        <v>23.233584876470193</v>
      </c>
      <c r="J33" s="122"/>
      <c r="K33" s="122"/>
      <c r="L33" s="122"/>
      <c r="M33" s="423">
        <f t="shared" si="6"/>
        <v>0</v>
      </c>
      <c r="N33" s="27">
        <f t="shared" si="7"/>
        <v>206.70493322530018</v>
      </c>
    </row>
    <row r="34" spans="1:14">
      <c r="A34" s="422">
        <f t="shared" si="8"/>
        <v>42583</v>
      </c>
      <c r="B34" s="122">
        <f>'Equipment SCS 8-1-16'!S39</f>
        <v>77.7062214931575</v>
      </c>
      <c r="C34" s="122">
        <f>'Construction Trucks SCS 8-1-16'!U30</f>
        <v>24.009644418383456</v>
      </c>
      <c r="D34" s="122">
        <f>'WorkerTrips SCS 8-1-16'!G97</f>
        <v>1.4848023480088521</v>
      </c>
      <c r="E34" s="423">
        <f t="shared" si="4"/>
        <v>103.20066825954981</v>
      </c>
      <c r="F34" s="122"/>
      <c r="G34" s="122"/>
      <c r="H34" s="122"/>
      <c r="I34" s="423">
        <f t="shared" si="5"/>
        <v>0</v>
      </c>
      <c r="J34" s="122"/>
      <c r="K34" s="122"/>
      <c r="L34" s="122"/>
      <c r="M34" s="423">
        <f t="shared" si="6"/>
        <v>0</v>
      </c>
      <c r="N34" s="27">
        <f t="shared" si="7"/>
        <v>103.20066825954981</v>
      </c>
    </row>
    <row r="35" spans="1:14">
      <c r="A35" s="422">
        <f t="shared" si="8"/>
        <v>42590</v>
      </c>
      <c r="B35" s="122">
        <f>'Equipment SCS 8-8-16'!S39</f>
        <v>77.7062214931575</v>
      </c>
      <c r="C35" s="122">
        <f>'Construction Trucks 8-8-16'!U31</f>
        <v>25.763218135955185</v>
      </c>
      <c r="D35" s="122">
        <f>'WorkerTrips SCS 8-8-16'!G97</f>
        <v>1.4848023480088521</v>
      </c>
      <c r="E35" s="423">
        <f t="shared" si="4"/>
        <v>104.95424197712154</v>
      </c>
      <c r="F35" s="122"/>
      <c r="G35" s="122"/>
      <c r="H35" s="122"/>
      <c r="I35" s="423">
        <f t="shared" si="5"/>
        <v>0</v>
      </c>
      <c r="J35" s="122"/>
      <c r="K35" s="122"/>
      <c r="L35" s="122"/>
      <c r="M35" s="423">
        <f t="shared" si="6"/>
        <v>0</v>
      </c>
      <c r="N35" s="27">
        <f t="shared" si="7"/>
        <v>104.95424197712154</v>
      </c>
    </row>
    <row r="36" spans="1:14">
      <c r="A36" s="422">
        <f t="shared" si="8"/>
        <v>42597</v>
      </c>
      <c r="B36" s="122">
        <f>'Equipment SCS 8-15-16'!S37</f>
        <v>72.032261043422054</v>
      </c>
      <c r="C36" s="122">
        <f>'Construction Trucks SCS 8-15-16'!U29</f>
        <v>4.720333525094409</v>
      </c>
      <c r="D36" s="122">
        <f>'WorkerTrips SCS 8-15-16'!G97</f>
        <v>1.4848023480088521</v>
      </c>
      <c r="E36" s="423">
        <f t="shared" si="4"/>
        <v>78.237396916525313</v>
      </c>
      <c r="F36" s="122">
        <f>'Equipment TL6910 8-15-16'!S9</f>
        <v>13.885034285162646</v>
      </c>
      <c r="G36" s="122">
        <f>'Trucks TL6910 8-15-16'!U10</f>
        <v>3.5071474351434633</v>
      </c>
      <c r="H36" s="122">
        <f>'WorkerTrips TL6910 8-15-16'!G89</f>
        <v>0.17468262917751204</v>
      </c>
      <c r="I36" s="423">
        <f t="shared" si="5"/>
        <v>17.56686434948362</v>
      </c>
      <c r="J36" s="122"/>
      <c r="K36" s="122"/>
      <c r="L36" s="122"/>
      <c r="M36" s="423">
        <f t="shared" si="6"/>
        <v>0</v>
      </c>
      <c r="N36" s="27">
        <f t="shared" si="7"/>
        <v>95.804261266008936</v>
      </c>
    </row>
    <row r="37" spans="1:14">
      <c r="A37" s="422">
        <f t="shared" si="8"/>
        <v>42604</v>
      </c>
      <c r="B37" s="122">
        <f>'Equipment SCS 8-22-16'!S37</f>
        <v>72.032261043422054</v>
      </c>
      <c r="C37" s="122">
        <f>'Construction Trucks SCS 8-22-16'!U29</f>
        <v>4.720333525094409</v>
      </c>
      <c r="D37" s="122">
        <f>'WorkerTrips SCS 8-22-16'!G97</f>
        <v>1.4848023480088521</v>
      </c>
      <c r="E37" s="423">
        <f t="shared" si="4"/>
        <v>78.237396916525313</v>
      </c>
      <c r="F37" s="122"/>
      <c r="G37" s="122"/>
      <c r="H37" s="122"/>
      <c r="I37" s="423">
        <f t="shared" si="5"/>
        <v>0</v>
      </c>
      <c r="J37" s="122"/>
      <c r="K37" s="122"/>
      <c r="L37" s="122"/>
      <c r="M37" s="423">
        <f t="shared" si="6"/>
        <v>0</v>
      </c>
      <c r="N37" s="27">
        <f t="shared" si="7"/>
        <v>78.237396916525313</v>
      </c>
    </row>
    <row r="38" spans="1:14">
      <c r="A38" s="422">
        <f t="shared" si="8"/>
        <v>42611</v>
      </c>
      <c r="B38" s="122">
        <f>'Equipment SCS 8-29-16'!S40</f>
        <v>76.63098527181711</v>
      </c>
      <c r="C38" s="122">
        <f>'Construction Trucks SCS 8-29-16'!U30</f>
        <v>5.5971203838802746</v>
      </c>
      <c r="D38" s="122">
        <f>'WorkerTrips SCS 8-29-16'!G97</f>
        <v>1.4848023480088521</v>
      </c>
      <c r="E38" s="423">
        <f t="shared" si="4"/>
        <v>83.712908003706247</v>
      </c>
      <c r="F38" s="122"/>
      <c r="G38" s="122"/>
      <c r="H38" s="122"/>
      <c r="I38" s="423">
        <f t="shared" si="5"/>
        <v>0</v>
      </c>
      <c r="J38" s="122"/>
      <c r="K38" s="122"/>
      <c r="L38" s="122"/>
      <c r="M38" s="423">
        <f t="shared" si="6"/>
        <v>0</v>
      </c>
      <c r="N38" s="27">
        <f t="shared" si="7"/>
        <v>83.712908003706247</v>
      </c>
    </row>
    <row r="39" spans="1:14">
      <c r="A39" s="422">
        <f t="shared" si="8"/>
        <v>42618</v>
      </c>
      <c r="B39" s="122">
        <f>'Equipment SCS 9-5-16'!S40</f>
        <v>76.63098527181711</v>
      </c>
      <c r="C39" s="122">
        <f>'Construction Trucks SCS 9-5-16'!U30</f>
        <v>5.5971203838802746</v>
      </c>
      <c r="D39" s="122">
        <f>'WorkerTrips SCS 9-5-16'!G97</f>
        <v>1.4848023480088521</v>
      </c>
      <c r="E39" s="423">
        <f t="shared" si="4"/>
        <v>83.712908003706247</v>
      </c>
      <c r="F39" s="122">
        <f>'Equipment TL6910 9-5-16'!S14</f>
        <v>43.222685347359537</v>
      </c>
      <c r="G39" s="122">
        <f>'Trucks TL6910 9-5-16'!U12</f>
        <v>1.0611962366155845</v>
      </c>
      <c r="H39" s="122">
        <f>'WorkerTrips TL6910 9-5-16'!G89</f>
        <v>0.61138920212129211</v>
      </c>
      <c r="I39" s="423">
        <f t="shared" si="5"/>
        <v>44.895270786096418</v>
      </c>
      <c r="J39" s="122"/>
      <c r="K39" s="122"/>
      <c r="L39" s="122"/>
      <c r="M39" s="423">
        <f t="shared" si="6"/>
        <v>0</v>
      </c>
      <c r="N39" s="27">
        <f t="shared" si="7"/>
        <v>128.60817878980265</v>
      </c>
    </row>
    <row r="40" spans="1:14">
      <c r="A40" s="422">
        <f t="shared" si="8"/>
        <v>42625</v>
      </c>
      <c r="B40" s="122">
        <f>'Equipment SCS 9-12-16'!S40</f>
        <v>76.63098527181711</v>
      </c>
      <c r="C40" s="122">
        <f>'Construction Trucks SCS 9-12-16'!U30</f>
        <v>5.5971203838802746</v>
      </c>
      <c r="D40" s="122">
        <f>'WorkerTrips SCS 9-12-16'!G97</f>
        <v>1.4848023480088521</v>
      </c>
      <c r="E40" s="423">
        <f t="shared" si="4"/>
        <v>83.712908003706247</v>
      </c>
      <c r="F40" s="122">
        <f>'Equipment TL6910 9-12-16'!S12</f>
        <v>26.558342758165828</v>
      </c>
      <c r="G40" s="122">
        <f>'Trucks TL6910 9-12-16'!U11</f>
        <v>0.12293958521981244</v>
      </c>
      <c r="H40" s="122">
        <f>'WorkerTrips TL6910 9-12-16'!G89</f>
        <v>0.43670657294378012</v>
      </c>
      <c r="I40" s="423">
        <f t="shared" si="5"/>
        <v>27.11798891632942</v>
      </c>
      <c r="J40" s="122"/>
      <c r="K40" s="122"/>
      <c r="L40" s="122"/>
      <c r="M40" s="423">
        <f t="shared" si="6"/>
        <v>0</v>
      </c>
      <c r="N40" s="27">
        <f t="shared" si="7"/>
        <v>110.83089692003567</v>
      </c>
    </row>
    <row r="41" spans="1:14">
      <c r="A41" s="422">
        <f t="shared" si="8"/>
        <v>42632</v>
      </c>
      <c r="B41" s="122">
        <f>'Equipment SCS 9-19-16'!S34</f>
        <v>65.572779412339059</v>
      </c>
      <c r="C41" s="122">
        <f>'Construction Trucks SCS 9-19-16'!U26</f>
        <v>26.236398902214869</v>
      </c>
      <c r="D41" s="122">
        <f>'WorkerTrips SCS 9-19-16'!G95</f>
        <v>1.3537903761257182</v>
      </c>
      <c r="E41" s="423">
        <f t="shared" si="4"/>
        <v>93.162968690679648</v>
      </c>
      <c r="F41" s="122"/>
      <c r="G41" s="122"/>
      <c r="H41" s="122"/>
      <c r="I41" s="423">
        <f t="shared" si="5"/>
        <v>0</v>
      </c>
      <c r="J41" s="122"/>
      <c r="K41" s="122"/>
      <c r="L41" s="122"/>
      <c r="M41" s="423">
        <f t="shared" si="6"/>
        <v>0</v>
      </c>
      <c r="N41" s="27">
        <f t="shared" si="7"/>
        <v>93.162968690679648</v>
      </c>
    </row>
    <row r="42" spans="1:14">
      <c r="A42" s="422">
        <f t="shared" si="8"/>
        <v>42639</v>
      </c>
      <c r="B42" s="122">
        <f>'Equipment SCS 9-26-16'!S35</f>
        <v>66.135742375302016</v>
      </c>
      <c r="C42" s="122">
        <f>'Construction Trucks SCS 9-26-16'!U26</f>
        <v>39.388201784002852</v>
      </c>
      <c r="D42" s="122">
        <f>'WorkerTrips SCS 9-26-16'!G95</f>
        <v>1.3537903761257182</v>
      </c>
      <c r="E42" s="423">
        <f t="shared" si="4"/>
        <v>106.87773453543059</v>
      </c>
      <c r="F42" s="122"/>
      <c r="G42" s="122"/>
      <c r="H42" s="122"/>
      <c r="I42" s="423">
        <f t="shared" si="5"/>
        <v>0</v>
      </c>
      <c r="J42" s="122"/>
      <c r="K42" s="122"/>
      <c r="L42" s="122"/>
      <c r="M42" s="423">
        <f t="shared" si="6"/>
        <v>0</v>
      </c>
      <c r="N42" s="27">
        <f t="shared" si="7"/>
        <v>106.87773453543059</v>
      </c>
    </row>
    <row r="43" spans="1:14">
      <c r="A43" s="422">
        <f t="shared" si="8"/>
        <v>42646</v>
      </c>
      <c r="B43" s="122">
        <f>'Equipment SCS 10-3-16'!S34</f>
        <v>63.617090367010746</v>
      </c>
      <c r="C43" s="122">
        <f>'Construction Trucks SCS 10-3-16'!U26</f>
        <v>39.388201784002852</v>
      </c>
      <c r="D43" s="122">
        <f>'WorkerTrips SCS 10-3-16'!G95</f>
        <v>1.3537903761257182</v>
      </c>
      <c r="E43" s="423">
        <f t="shared" si="4"/>
        <v>104.35908252713932</v>
      </c>
      <c r="F43" s="122"/>
      <c r="G43" s="122"/>
      <c r="H43" s="122"/>
      <c r="I43" s="423">
        <f t="shared" si="5"/>
        <v>0</v>
      </c>
      <c r="J43" s="122"/>
      <c r="K43" s="122"/>
      <c r="L43" s="122"/>
      <c r="M43" s="423">
        <f t="shared" si="6"/>
        <v>0</v>
      </c>
      <c r="N43" s="27">
        <f t="shared" si="7"/>
        <v>104.35908252713932</v>
      </c>
    </row>
    <row r="44" spans="1:14">
      <c r="A44" s="422">
        <f t="shared" si="8"/>
        <v>42653</v>
      </c>
      <c r="B44" s="122">
        <f>'Equipment SCS 10-10-16'!S28</f>
        <v>51.690560858822991</v>
      </c>
      <c r="C44" s="122">
        <f>'Construction Trucks SCS 101016'!U20</f>
        <v>15.319455385381882</v>
      </c>
      <c r="D44" s="122">
        <f>'WorkerTrips SCS 10-10-16'!G93</f>
        <v>0.91708380318193805</v>
      </c>
      <c r="E44" s="423">
        <f t="shared" si="4"/>
        <v>67.927100047386816</v>
      </c>
      <c r="F44" s="122"/>
      <c r="G44" s="122"/>
      <c r="H44" s="122"/>
      <c r="I44" s="423">
        <f t="shared" si="5"/>
        <v>0</v>
      </c>
      <c r="J44" s="122"/>
      <c r="K44" s="122"/>
      <c r="L44" s="122"/>
      <c r="M44" s="423">
        <f t="shared" si="6"/>
        <v>0</v>
      </c>
      <c r="N44" s="27">
        <f t="shared" si="7"/>
        <v>67.927100047386816</v>
      </c>
    </row>
    <row r="45" spans="1:14">
      <c r="A45" s="422">
        <f t="shared" si="8"/>
        <v>42660</v>
      </c>
      <c r="B45" s="122">
        <f>'Equipment SCS 10-17-16'!S28</f>
        <v>51.690560858822991</v>
      </c>
      <c r="C45" s="122">
        <f>'Construction Trucks SCS 101716'!U20</f>
        <v>15.319455385381882</v>
      </c>
      <c r="D45" s="122">
        <f>'WorkerTrips SCS 10-17-16'!G93</f>
        <v>0.91708380318193805</v>
      </c>
      <c r="E45" s="423">
        <f t="shared" si="4"/>
        <v>67.927100047386816</v>
      </c>
      <c r="F45" s="122"/>
      <c r="G45" s="122"/>
      <c r="H45" s="122"/>
      <c r="I45" s="423">
        <f t="shared" si="5"/>
        <v>0</v>
      </c>
      <c r="J45" s="122"/>
      <c r="K45" s="122"/>
      <c r="L45" s="122"/>
      <c r="M45" s="423">
        <f t="shared" si="6"/>
        <v>0</v>
      </c>
      <c r="N45" s="27">
        <f t="shared" si="7"/>
        <v>67.927100047386816</v>
      </c>
    </row>
    <row r="46" spans="1:14">
      <c r="A46" s="422">
        <f t="shared" si="8"/>
        <v>42667</v>
      </c>
      <c r="B46" s="122">
        <f>'Equipment SCS 10-24-16'!S26</f>
        <v>28.523564064738565</v>
      </c>
      <c r="C46" s="122">
        <f>'Construction Trucks SCS 102416'!U21</f>
        <v>2.675620606720325</v>
      </c>
      <c r="D46" s="122">
        <f>'WorkerTrips SCS 10-24-16'!G93</f>
        <v>0.65505985941567002</v>
      </c>
      <c r="E46" s="423">
        <f t="shared" si="4"/>
        <v>31.85424453087456</v>
      </c>
      <c r="F46" s="122"/>
      <c r="G46" s="122"/>
      <c r="H46" s="122"/>
      <c r="I46" s="423">
        <f t="shared" si="5"/>
        <v>0</v>
      </c>
      <c r="J46" s="122"/>
      <c r="K46" s="122"/>
      <c r="L46" s="122"/>
      <c r="M46" s="423">
        <f t="shared" ref="M46:M48" si="12">SUM(J46:L46)</f>
        <v>0</v>
      </c>
      <c r="N46" s="27">
        <f t="shared" si="7"/>
        <v>31.85424453087456</v>
      </c>
    </row>
    <row r="47" spans="1:14">
      <c r="A47" s="422">
        <f t="shared" si="8"/>
        <v>42674</v>
      </c>
      <c r="B47" s="122">
        <f>'Equipment SCS 10-31-16'!S26</f>
        <v>28.523564064738565</v>
      </c>
      <c r="C47" s="122">
        <f>'Construction Trucks SCS 103116'!U21</f>
        <v>2.675620606720325</v>
      </c>
      <c r="D47" s="122">
        <f>'WorkerTrips SCS 10-31-16'!G93</f>
        <v>0.65505985941567002</v>
      </c>
      <c r="E47" s="423">
        <f t="shared" si="4"/>
        <v>31.85424453087456</v>
      </c>
      <c r="F47" s="122"/>
      <c r="G47" s="122"/>
      <c r="H47" s="122"/>
      <c r="I47" s="423">
        <f t="shared" si="5"/>
        <v>0</v>
      </c>
      <c r="J47" s="122"/>
      <c r="K47" s="122"/>
      <c r="L47" s="122"/>
      <c r="M47" s="423">
        <f t="shared" si="12"/>
        <v>0</v>
      </c>
      <c r="N47" s="27">
        <f t="shared" si="7"/>
        <v>31.85424453087456</v>
      </c>
    </row>
    <row r="48" spans="1:14">
      <c r="A48" s="422">
        <f t="shared" si="8"/>
        <v>42681</v>
      </c>
      <c r="B48" s="122">
        <f>'Equipment SCS 11-7-16'!S30</f>
        <v>30.259193350383896</v>
      </c>
      <c r="C48" s="122">
        <f>'Construction Trucks SCS 11716'!U24</f>
        <v>2.675620606720325</v>
      </c>
      <c r="D48" s="122">
        <f>'WorkerTrips SCS 11-7-16'!G95</f>
        <v>0.74240117400442607</v>
      </c>
      <c r="E48" s="423">
        <f t="shared" si="4"/>
        <v>33.677215131108646</v>
      </c>
      <c r="F48" s="122"/>
      <c r="G48" s="122"/>
      <c r="H48" s="122"/>
      <c r="I48" s="423">
        <f t="shared" si="5"/>
        <v>0</v>
      </c>
      <c r="J48" s="122"/>
      <c r="K48" s="122"/>
      <c r="L48" s="122"/>
      <c r="M48" s="423">
        <f t="shared" si="12"/>
        <v>0</v>
      </c>
      <c r="N48" s="27">
        <f t="shared" si="7"/>
        <v>33.677215131108646</v>
      </c>
    </row>
    <row r="49" spans="1:14">
      <c r="A49" s="422">
        <f t="shared" si="8"/>
        <v>42688</v>
      </c>
      <c r="B49" s="122">
        <f>'Equipment SCS 11-14-16'!S29</f>
        <v>25.440521921812469</v>
      </c>
      <c r="C49" s="122">
        <f>'Construction Trucks SCS 111416'!U23</f>
        <v>1.7988337479344592</v>
      </c>
      <c r="D49" s="122">
        <f>'WorkerTrips SCS 11-14-16'!G95</f>
        <v>0.74240117400442607</v>
      </c>
      <c r="E49" s="423">
        <f t="shared" si="4"/>
        <v>27.981756843751356</v>
      </c>
      <c r="F49" s="122"/>
      <c r="G49" s="122"/>
      <c r="H49" s="122"/>
      <c r="I49" s="423">
        <f t="shared" si="5"/>
        <v>0</v>
      </c>
      <c r="J49" s="121"/>
      <c r="K49" s="121"/>
      <c r="L49" s="121"/>
      <c r="M49" s="423">
        <f t="shared" si="6"/>
        <v>0</v>
      </c>
      <c r="N49" s="27">
        <f t="shared" si="7"/>
        <v>27.981756843751356</v>
      </c>
    </row>
    <row r="50" spans="1:14">
      <c r="A50" s="422">
        <f t="shared" si="8"/>
        <v>42695</v>
      </c>
      <c r="B50" s="122">
        <f>'Equipment SCS 11-21-16'!S23</f>
        <v>19.996003301986448</v>
      </c>
      <c r="C50" s="122">
        <f>'Construction Trucks SCS 112116'!U16</f>
        <v>0.553228133489156</v>
      </c>
      <c r="D50" s="122">
        <f>'WorkerTrips SCS 11-21-16'!G93</f>
        <v>0.48037723023815804</v>
      </c>
      <c r="E50" s="423">
        <f t="shared" si="4"/>
        <v>21.029608665713763</v>
      </c>
      <c r="F50" s="122"/>
      <c r="G50" s="122"/>
      <c r="H50" s="122"/>
      <c r="I50" s="423">
        <f t="shared" si="5"/>
        <v>0</v>
      </c>
      <c r="J50" s="121"/>
      <c r="K50" s="121"/>
      <c r="L50" s="121"/>
      <c r="M50" s="423">
        <f t="shared" si="6"/>
        <v>0</v>
      </c>
      <c r="N50" s="27">
        <f t="shared" si="7"/>
        <v>21.029608665713763</v>
      </c>
    </row>
    <row r="51" spans="1:14">
      <c r="A51" s="422">
        <f t="shared" si="8"/>
        <v>42702</v>
      </c>
      <c r="B51" s="122">
        <f>'Equipment SCS 11-28-16'!S23</f>
        <v>19.996003301986448</v>
      </c>
      <c r="C51" s="122">
        <f>'Construction Trucks SCS 112816'!U16</f>
        <v>0.553228133489156</v>
      </c>
      <c r="D51" s="122">
        <f>'WorkerTrips SCS 11-28-16'!G93</f>
        <v>0.48037723023815804</v>
      </c>
      <c r="E51" s="423">
        <f t="shared" si="4"/>
        <v>21.029608665713763</v>
      </c>
      <c r="F51" s="122"/>
      <c r="G51" s="122"/>
      <c r="H51" s="122"/>
      <c r="I51" s="423">
        <f t="shared" si="5"/>
        <v>0</v>
      </c>
      <c r="J51" s="122">
        <f>'Equipment 12kV Dist 11-28-16'!S14</f>
        <v>73.951662605715825</v>
      </c>
      <c r="K51" s="122">
        <f>'Trucks 12kV Dist 11-28-15'!U12</f>
        <v>0.36881875565943734</v>
      </c>
      <c r="L51" s="122">
        <f>'WorkerTrips 12kV Dist 11-28-16'!G89</f>
        <v>0.52404788753253606</v>
      </c>
      <c r="M51" s="423">
        <f t="shared" si="6"/>
        <v>74.84452924890779</v>
      </c>
      <c r="N51" s="27">
        <f t="shared" si="7"/>
        <v>95.874137914621556</v>
      </c>
    </row>
    <row r="52" spans="1:14">
      <c r="A52" s="422">
        <f t="shared" si="8"/>
        <v>42709</v>
      </c>
      <c r="B52" s="122">
        <f>'Equipment SCS 12-5-16'!S24</f>
        <v>22.676516264949413</v>
      </c>
      <c r="C52" s="122">
        <f>'Construction Trucks SCS 12516'!U16</f>
        <v>0.553228133489156</v>
      </c>
      <c r="D52" s="122">
        <f>'WorkerTrips SCS 12-5-16'!G93</f>
        <v>0.48037723023815804</v>
      </c>
      <c r="E52" s="423">
        <f t="shared" si="4"/>
        <v>23.710121628676728</v>
      </c>
      <c r="F52" s="122"/>
      <c r="G52" s="122"/>
      <c r="H52" s="122"/>
      <c r="I52" s="423">
        <f t="shared" si="5"/>
        <v>0</v>
      </c>
      <c r="J52" s="122">
        <f t="shared" ref="J52:L53" si="13">J51</f>
        <v>73.951662605715825</v>
      </c>
      <c r="K52" s="122">
        <f t="shared" si="13"/>
        <v>0.36881875565943734</v>
      </c>
      <c r="L52" s="122">
        <f t="shared" si="13"/>
        <v>0.52404788753253606</v>
      </c>
      <c r="M52" s="423">
        <f t="shared" si="6"/>
        <v>74.84452924890779</v>
      </c>
      <c r="N52" s="27">
        <f t="shared" si="7"/>
        <v>98.554650877584521</v>
      </c>
    </row>
    <row r="53" spans="1:14">
      <c r="A53" s="422">
        <f t="shared" si="8"/>
        <v>42716</v>
      </c>
      <c r="B53" s="122">
        <f>'Equipment SCS 12-12-16'!S24</f>
        <v>22.676516264949413</v>
      </c>
      <c r="C53" s="122">
        <f>'Construction Trucks SCS 121216'!U16</f>
        <v>0.553228133489156</v>
      </c>
      <c r="D53" s="122">
        <f>'WorkerTrips SCS 12-12-16'!G93</f>
        <v>0.48037723023815804</v>
      </c>
      <c r="E53" s="423">
        <f t="shared" si="4"/>
        <v>23.710121628676728</v>
      </c>
      <c r="F53" s="122"/>
      <c r="G53" s="122"/>
      <c r="H53" s="122"/>
      <c r="I53" s="423">
        <f t="shared" si="5"/>
        <v>0</v>
      </c>
      <c r="J53" s="122">
        <f t="shared" si="13"/>
        <v>73.951662605715825</v>
      </c>
      <c r="K53" s="122">
        <f t="shared" si="13"/>
        <v>0.36881875565943734</v>
      </c>
      <c r="L53" s="122">
        <f t="shared" si="13"/>
        <v>0.52404788753253606</v>
      </c>
      <c r="M53" s="423">
        <f t="shared" si="6"/>
        <v>74.84452924890779</v>
      </c>
      <c r="N53" s="27">
        <f t="shared" si="7"/>
        <v>98.554650877584521</v>
      </c>
    </row>
    <row r="54" spans="1:14">
      <c r="A54" s="422">
        <f t="shared" si="8"/>
        <v>42723</v>
      </c>
      <c r="B54" s="122">
        <f>'Equipment SCS 12-19-16'!S23</f>
        <v>20.666131542727193</v>
      </c>
      <c r="C54" s="122">
        <f>'Construction Trucks SCS 121916'!U16</f>
        <v>0.553228133489156</v>
      </c>
      <c r="D54" s="122">
        <f>'WorkerTrips SCS 12-19-16'!G93</f>
        <v>0.48037723023815804</v>
      </c>
      <c r="E54" s="423">
        <f t="shared" si="4"/>
        <v>21.699736906454508</v>
      </c>
      <c r="F54" s="122"/>
      <c r="G54" s="122"/>
      <c r="H54" s="122"/>
      <c r="I54" s="423">
        <f t="shared" si="5"/>
        <v>0</v>
      </c>
      <c r="J54" s="122">
        <f>'Equipment 12kV Dist 12-19-16'!S10</f>
        <v>41.655102855487939</v>
      </c>
      <c r="K54" s="122">
        <f>'Trucks 12kV Dist 12-19-16'!U11</f>
        <v>0.36881875565943734</v>
      </c>
      <c r="L54" s="122">
        <f>'WorkerTrips 12kV Dist 12-19-16'!G89</f>
        <v>0.26202394376626803</v>
      </c>
      <c r="M54" s="423">
        <f t="shared" si="6"/>
        <v>42.285945554913646</v>
      </c>
      <c r="N54" s="27">
        <f t="shared" si="7"/>
        <v>63.985682461368157</v>
      </c>
    </row>
    <row r="55" spans="1:14">
      <c r="A55" s="422">
        <f t="shared" si="8"/>
        <v>42730</v>
      </c>
      <c r="B55" s="122">
        <f>'Equipment SCS 12-26-16'!S23</f>
        <v>20.666131542727193</v>
      </c>
      <c r="C55" s="122">
        <f>'Construction Trucks SCS 122616'!U16</f>
        <v>0.553228133489156</v>
      </c>
      <c r="D55" s="122">
        <f>'WorkerTrips SCS 122616'!G93</f>
        <v>0.48037723023815804</v>
      </c>
      <c r="E55" s="423">
        <f t="shared" si="4"/>
        <v>21.699736906454508</v>
      </c>
      <c r="F55" s="122"/>
      <c r="G55" s="122"/>
      <c r="H55" s="122"/>
      <c r="I55" s="423">
        <f t="shared" si="5"/>
        <v>0</v>
      </c>
      <c r="J55" s="121"/>
      <c r="K55" s="121"/>
      <c r="L55" s="121"/>
      <c r="M55" s="423">
        <f t="shared" si="6"/>
        <v>0</v>
      </c>
      <c r="N55" s="27">
        <f t="shared" si="7"/>
        <v>21.699736906454508</v>
      </c>
    </row>
    <row r="56" spans="1:14">
      <c r="A56" s="422">
        <f t="shared" si="8"/>
        <v>42737</v>
      </c>
      <c r="B56" s="122">
        <f>'Equipment SCS 1-2-17'!S22</f>
        <v>17.985618579764228</v>
      </c>
      <c r="C56" s="122">
        <f>'Construction Trucks SCS 1-2-17'!U16</f>
        <v>0.553228133489156</v>
      </c>
      <c r="D56" s="122">
        <f>'WorkerTrips SCS 1-2-17'!G93</f>
        <v>0.48037723023815804</v>
      </c>
      <c r="E56" s="423">
        <f t="shared" si="4"/>
        <v>19.019223943491543</v>
      </c>
      <c r="F56" s="122"/>
      <c r="G56" s="122"/>
      <c r="H56" s="122"/>
      <c r="I56" s="423">
        <f t="shared" si="5"/>
        <v>0</v>
      </c>
      <c r="J56" s="122"/>
      <c r="K56" s="122"/>
      <c r="L56" s="122"/>
      <c r="M56" s="423">
        <f t="shared" si="6"/>
        <v>0</v>
      </c>
      <c r="N56" s="27">
        <f t="shared" si="7"/>
        <v>19.019223943491543</v>
      </c>
    </row>
    <row r="57" spans="1:14">
      <c r="A57" s="422">
        <f t="shared" si="8"/>
        <v>42744</v>
      </c>
      <c r="B57" s="122">
        <f>'Equipment SCS 1-9-17'!S22</f>
        <v>17.985618579764228</v>
      </c>
      <c r="C57" s="122">
        <f>'Construction Trucks SCS 1-9-17'!U16</f>
        <v>0.553228133489156</v>
      </c>
      <c r="D57" s="122">
        <f>'WorkerTrips SCS 1-9-17'!G93</f>
        <v>0.48037723023815804</v>
      </c>
      <c r="E57" s="423">
        <f t="shared" si="4"/>
        <v>19.019223943491543</v>
      </c>
      <c r="F57" s="122"/>
      <c r="G57" s="122"/>
      <c r="H57" s="122"/>
      <c r="I57" s="423">
        <f t="shared" si="5"/>
        <v>0</v>
      </c>
      <c r="J57" s="122"/>
      <c r="K57" s="122"/>
      <c r="L57" s="122"/>
      <c r="M57" s="423">
        <f t="shared" si="6"/>
        <v>0</v>
      </c>
      <c r="N57" s="27">
        <f t="shared" si="7"/>
        <v>19.019223943491543</v>
      </c>
    </row>
    <row r="58" spans="1:14">
      <c r="A58" s="422">
        <f t="shared" si="8"/>
        <v>42751</v>
      </c>
      <c r="B58" s="122">
        <f>'Equipment SCS 1-16-17'!S22</f>
        <v>17.985618579764228</v>
      </c>
      <c r="C58" s="122">
        <f>'Construction Trucks SCS 1-16-17'!U16</f>
        <v>0.553228133489156</v>
      </c>
      <c r="D58" s="122">
        <f>'WorkerTrips SCS 1-16-17'!G93</f>
        <v>0.48037723023815804</v>
      </c>
      <c r="E58" s="423">
        <f t="shared" ref="E58:E69" si="14">SUM(B58:D58)</f>
        <v>19.019223943491543</v>
      </c>
      <c r="F58" s="122"/>
      <c r="G58" s="122"/>
      <c r="H58" s="122"/>
      <c r="I58" s="423">
        <f t="shared" ref="I58:I69" si="15">SUM(F58:H58)</f>
        <v>0</v>
      </c>
      <c r="J58" s="122"/>
      <c r="K58" s="122"/>
      <c r="L58" s="122"/>
      <c r="M58" s="423">
        <f t="shared" ref="M58:M69" si="16">SUM(J58:L58)</f>
        <v>0</v>
      </c>
      <c r="N58" s="27">
        <f t="shared" si="7"/>
        <v>19.019223943491543</v>
      </c>
    </row>
    <row r="59" spans="1:14">
      <c r="A59" s="422">
        <f t="shared" si="8"/>
        <v>42758</v>
      </c>
      <c r="B59" s="122">
        <f>'Equipment SCS 1-23-17'!S28</f>
        <v>38.813170007508198</v>
      </c>
      <c r="C59" s="122">
        <f>'Construction Trucks SCS 1-23-17'!U19</f>
        <v>0.73763751131887467</v>
      </c>
      <c r="D59" s="122">
        <f>'WorkerTrips SCS 1-23-17'!G95</f>
        <v>0.96075446047631607</v>
      </c>
      <c r="E59" s="423">
        <f t="shared" si="14"/>
        <v>40.511561979303387</v>
      </c>
      <c r="F59" s="122"/>
      <c r="G59" s="122"/>
      <c r="H59" s="122"/>
      <c r="I59" s="423">
        <f t="shared" si="15"/>
        <v>0</v>
      </c>
      <c r="J59" s="122"/>
      <c r="K59" s="122"/>
      <c r="L59" s="122"/>
      <c r="M59" s="423">
        <f t="shared" si="16"/>
        <v>0</v>
      </c>
      <c r="N59" s="27">
        <f t="shared" si="7"/>
        <v>40.511561979303387</v>
      </c>
    </row>
    <row r="60" spans="1:14">
      <c r="A60" s="422">
        <f t="shared" si="8"/>
        <v>42765</v>
      </c>
      <c r="B60" s="122">
        <f>'Equipment SCS 1-30-17'!S28</f>
        <v>38.813170007508198</v>
      </c>
      <c r="C60" s="122">
        <f>'Construction Trucks SCS 1-30-17'!U19</f>
        <v>0.73763751131887467</v>
      </c>
      <c r="D60" s="122">
        <f>'WorkerTrips SCS 1-30-17'!G95</f>
        <v>0.96075446047631607</v>
      </c>
      <c r="E60" s="423">
        <f t="shared" si="14"/>
        <v>40.511561979303387</v>
      </c>
      <c r="F60" s="122"/>
      <c r="G60" s="122"/>
      <c r="H60" s="122"/>
      <c r="I60" s="423">
        <f t="shared" si="15"/>
        <v>0</v>
      </c>
      <c r="J60" s="122"/>
      <c r="K60" s="122"/>
      <c r="L60" s="122"/>
      <c r="M60" s="423">
        <f t="shared" si="16"/>
        <v>0</v>
      </c>
      <c r="N60" s="27">
        <f t="shared" si="7"/>
        <v>40.511561979303387</v>
      </c>
    </row>
    <row r="61" spans="1:14">
      <c r="A61" s="422">
        <f t="shared" si="8"/>
        <v>42772</v>
      </c>
      <c r="B61" s="122">
        <f>'Equipment SCS 2-6-17'!S28</f>
        <v>38.813170007508198</v>
      </c>
      <c r="C61" s="122">
        <f>'Construction Trucks SCS 2-6-17'!U19</f>
        <v>0.73763751131887467</v>
      </c>
      <c r="D61" s="122">
        <f>'WorkerTrips SCS 2-6-17'!G95</f>
        <v>0.96075446047631607</v>
      </c>
      <c r="E61" s="423">
        <f t="shared" si="14"/>
        <v>40.511561979303387</v>
      </c>
      <c r="F61" s="122"/>
      <c r="G61" s="122"/>
      <c r="H61" s="122"/>
      <c r="I61" s="423">
        <f t="shared" si="15"/>
        <v>0</v>
      </c>
      <c r="J61" s="122"/>
      <c r="K61" s="122"/>
      <c r="L61" s="122"/>
      <c r="M61" s="423">
        <f t="shared" si="16"/>
        <v>0</v>
      </c>
      <c r="N61" s="27">
        <f t="shared" si="7"/>
        <v>40.511561979303387</v>
      </c>
    </row>
    <row r="62" spans="1:14">
      <c r="A62" s="422">
        <f t="shared" si="8"/>
        <v>42779</v>
      </c>
      <c r="B62" s="122">
        <f>'Equipment SCS 2-13-17'!S22</f>
        <v>33.621386572867365</v>
      </c>
      <c r="C62" s="122">
        <f>'Construction Trucks SCS 2-13-17'!U15</f>
        <v>0.36881875565943734</v>
      </c>
      <c r="D62" s="122">
        <f>'WorkerTrips SCS 2-13-17'!G93</f>
        <v>0.69873051671004816</v>
      </c>
      <c r="E62" s="423">
        <f t="shared" si="14"/>
        <v>34.688935845236855</v>
      </c>
      <c r="F62" s="122"/>
      <c r="G62" s="122"/>
      <c r="H62" s="122"/>
      <c r="I62" s="423">
        <f t="shared" si="15"/>
        <v>0</v>
      </c>
      <c r="J62" s="122"/>
      <c r="K62" s="122"/>
      <c r="L62" s="122"/>
      <c r="M62" s="423">
        <f t="shared" si="16"/>
        <v>0</v>
      </c>
      <c r="N62" s="27">
        <f t="shared" si="7"/>
        <v>34.688935845236855</v>
      </c>
    </row>
    <row r="63" spans="1:14">
      <c r="A63" s="422">
        <f t="shared" si="8"/>
        <v>42786</v>
      </c>
      <c r="B63" s="122">
        <f>'Equipment SCS 2-20-17'!S22</f>
        <v>33.621386572867365</v>
      </c>
      <c r="C63" s="122">
        <f>'Construction Trucks SCS 2-20-17'!U15</f>
        <v>0.36881875565943734</v>
      </c>
      <c r="D63" s="122">
        <f>'WorkerTrips SCS 2-20-17'!G93</f>
        <v>0.69873051671004816</v>
      </c>
      <c r="E63" s="423">
        <f t="shared" si="14"/>
        <v>34.688935845236855</v>
      </c>
      <c r="F63" s="122"/>
      <c r="G63" s="122"/>
      <c r="H63" s="122"/>
      <c r="I63" s="423">
        <f t="shared" si="15"/>
        <v>0</v>
      </c>
      <c r="J63" s="122"/>
      <c r="K63" s="122"/>
      <c r="L63" s="122"/>
      <c r="M63" s="423">
        <f t="shared" si="16"/>
        <v>0</v>
      </c>
      <c r="N63" s="27">
        <f t="shared" si="7"/>
        <v>34.688935845236855</v>
      </c>
    </row>
    <row r="64" spans="1:14">
      <c r="A64" s="422">
        <f t="shared" si="8"/>
        <v>42793</v>
      </c>
      <c r="B64" s="122">
        <f>'Equipment SCS 2-27-17'!S23</f>
        <v>33.781948301262425</v>
      </c>
      <c r="C64" s="122">
        <f>'Construction Trucks SCS 2-27-17'!U16</f>
        <v>2.122392473231169</v>
      </c>
      <c r="D64" s="122">
        <f>'WorkerTrips SCS 2-27-17'!G93</f>
        <v>0.69873051671004816</v>
      </c>
      <c r="E64" s="423">
        <f t="shared" si="14"/>
        <v>36.603071291203641</v>
      </c>
      <c r="F64" s="122"/>
      <c r="G64" s="122"/>
      <c r="H64" s="122"/>
      <c r="I64" s="423">
        <f t="shared" si="15"/>
        <v>0</v>
      </c>
      <c r="J64" s="122"/>
      <c r="K64" s="122"/>
      <c r="L64" s="122"/>
      <c r="M64" s="423">
        <f t="shared" si="16"/>
        <v>0</v>
      </c>
      <c r="N64" s="27">
        <f t="shared" si="7"/>
        <v>36.603071291203641</v>
      </c>
    </row>
    <row r="65" spans="1:14">
      <c r="A65" s="422">
        <f t="shared" si="8"/>
        <v>42800</v>
      </c>
      <c r="B65" s="122">
        <f>'Equipment SCS 3-6-17'!S24</f>
        <v>33.781948301262425</v>
      </c>
      <c r="C65" s="122">
        <f>'Construction Trucks SCS 3-6-17'!U16</f>
        <v>1.2456056144453032</v>
      </c>
      <c r="D65" s="122">
        <f>'WorkerTrips SCS 3-6-17'!G93</f>
        <v>0.69873051671004816</v>
      </c>
      <c r="E65" s="423">
        <f t="shared" si="14"/>
        <v>35.726284432417778</v>
      </c>
      <c r="F65" s="122"/>
      <c r="G65" s="122"/>
      <c r="H65" s="122"/>
      <c r="I65" s="423">
        <f t="shared" si="15"/>
        <v>0</v>
      </c>
      <c r="J65" s="122"/>
      <c r="K65" s="122"/>
      <c r="L65" s="122"/>
      <c r="M65" s="423">
        <f t="shared" si="16"/>
        <v>0</v>
      </c>
      <c r="N65" s="27">
        <f t="shared" si="7"/>
        <v>35.726284432417778</v>
      </c>
    </row>
    <row r="66" spans="1:14">
      <c r="A66" s="422">
        <f t="shared" si="8"/>
        <v>42807</v>
      </c>
      <c r="B66" s="122">
        <f>'Equipment SCS 3-13-17'!S26</f>
        <v>33.781948301262425</v>
      </c>
      <c r="C66" s="122">
        <f>'Construction Trucks SCS 3-13-17'!U20</f>
        <v>1.4300149922750218</v>
      </c>
      <c r="D66" s="122">
        <f>'WorkerTrips SCS 3-13-17'!G95</f>
        <v>0.7860718312988042</v>
      </c>
      <c r="E66" s="423">
        <f t="shared" si="14"/>
        <v>35.99803512483625</v>
      </c>
      <c r="F66" s="122"/>
      <c r="G66" s="122"/>
      <c r="H66" s="122"/>
      <c r="I66" s="423">
        <f t="shared" si="15"/>
        <v>0</v>
      </c>
      <c r="J66" s="122"/>
      <c r="K66" s="122"/>
      <c r="L66" s="122"/>
      <c r="M66" s="423">
        <f t="shared" si="16"/>
        <v>0</v>
      </c>
      <c r="N66" s="27">
        <f t="shared" si="7"/>
        <v>35.99803512483625</v>
      </c>
    </row>
    <row r="67" spans="1:14">
      <c r="A67" s="422">
        <f t="shared" si="8"/>
        <v>42814</v>
      </c>
      <c r="B67" s="122">
        <f>'Equipment SCS 3-20-17'!S26</f>
        <v>33.781948301262425</v>
      </c>
      <c r="C67" s="122">
        <f>'Construction Trucks SCS 3-20-17'!U20</f>
        <v>1.4300149922750218</v>
      </c>
      <c r="D67" s="122">
        <f>'WorkerTrips SCS 3-20-17'!G95</f>
        <v>0.7860718312988042</v>
      </c>
      <c r="E67" s="423">
        <f t="shared" si="14"/>
        <v>35.99803512483625</v>
      </c>
      <c r="F67" s="122"/>
      <c r="G67" s="122"/>
      <c r="H67" s="122"/>
      <c r="I67" s="423">
        <f t="shared" si="15"/>
        <v>0</v>
      </c>
      <c r="J67" s="121"/>
      <c r="K67" s="121"/>
      <c r="L67" s="121"/>
      <c r="M67" s="423">
        <f t="shared" si="16"/>
        <v>0</v>
      </c>
      <c r="N67" s="27">
        <f t="shared" si="7"/>
        <v>35.99803512483625</v>
      </c>
    </row>
    <row r="68" spans="1:14">
      <c r="A68" s="422">
        <f t="shared" si="8"/>
        <v>42821</v>
      </c>
      <c r="B68" s="122">
        <f>'Equipment SCS 3-27-17'!S25</f>
        <v>33.621386572867365</v>
      </c>
      <c r="C68" s="122">
        <f>'Construction Trucks SCS 3-27-17'!U20</f>
        <v>1.4300149922750218</v>
      </c>
      <c r="D68" s="122">
        <f>'WorkerTrips SCS 3-27-17'!G95</f>
        <v>0.7860718312988042</v>
      </c>
      <c r="E68" s="423">
        <f t="shared" si="14"/>
        <v>35.83747339644119</v>
      </c>
      <c r="F68" s="122"/>
      <c r="G68" s="122"/>
      <c r="H68" s="122"/>
      <c r="I68" s="423">
        <f t="shared" si="15"/>
        <v>0</v>
      </c>
      <c r="J68" s="121"/>
      <c r="K68" s="121"/>
      <c r="L68" s="121"/>
      <c r="M68" s="423">
        <f t="shared" si="16"/>
        <v>0</v>
      </c>
      <c r="N68" s="27">
        <f t="shared" si="7"/>
        <v>35.83747339644119</v>
      </c>
    </row>
    <row r="69" spans="1:14">
      <c r="A69" s="422">
        <f t="shared" si="8"/>
        <v>42828</v>
      </c>
      <c r="B69" s="122">
        <f>'Equipment SCS 4-3-17'!S27</f>
        <v>49.135114438828566</v>
      </c>
      <c r="C69" s="122">
        <f>'Construction Trucks SCS 4-3-17'!U20</f>
        <v>1.4300149922750218</v>
      </c>
      <c r="D69" s="122">
        <f>'WorkerTrips SCS 4-3-17'!G95</f>
        <v>0.7860718312988042</v>
      </c>
      <c r="E69" s="423">
        <f t="shared" si="14"/>
        <v>51.351201262402391</v>
      </c>
      <c r="F69" s="122"/>
      <c r="G69" s="122"/>
      <c r="H69" s="122"/>
      <c r="I69" s="423">
        <f t="shared" si="15"/>
        <v>0</v>
      </c>
      <c r="J69" s="121"/>
      <c r="K69" s="121"/>
      <c r="L69" s="121"/>
      <c r="M69" s="423">
        <f t="shared" si="16"/>
        <v>0</v>
      </c>
      <c r="N69" s="425">
        <f t="shared" si="7"/>
        <v>51.351201262402391</v>
      </c>
    </row>
    <row r="70" spans="1:14">
      <c r="A70" s="422">
        <f t="shared" si="8"/>
        <v>42835</v>
      </c>
      <c r="B70" s="122">
        <f>'Equipment SCS 4-10-17'!S25</f>
        <v>33.621386572867365</v>
      </c>
      <c r="C70" s="122">
        <f>'Construction Trucks SCS 4-10-17'!U20</f>
        <v>1.4300149922750218</v>
      </c>
      <c r="D70" s="122">
        <f>'WorkerTrips SCS 4-10-17'!G95</f>
        <v>0.7860718312988042</v>
      </c>
      <c r="E70" s="423">
        <f t="shared" ref="E70:E109" si="17">SUM(B70:D70)</f>
        <v>35.83747339644119</v>
      </c>
      <c r="F70" s="122"/>
      <c r="G70" s="122"/>
      <c r="H70" s="122"/>
      <c r="I70" s="423">
        <f t="shared" ref="I70:I109" si="18">SUM(F70:H70)</f>
        <v>0</v>
      </c>
      <c r="J70" s="121"/>
      <c r="K70" s="121"/>
      <c r="L70" s="121"/>
      <c r="M70" s="423">
        <f t="shared" ref="M70:M109" si="19">SUM(J70:L70)</f>
        <v>0</v>
      </c>
      <c r="N70" s="27">
        <f t="shared" si="7"/>
        <v>35.83747339644119</v>
      </c>
    </row>
    <row r="71" spans="1:14">
      <c r="A71" s="422">
        <f t="shared" si="8"/>
        <v>42842</v>
      </c>
      <c r="B71" s="122">
        <f>'Equipment SCS 4-17-17'!S23</f>
        <v>19.736352287704719</v>
      </c>
      <c r="C71" s="122">
        <f>'Construction Trucks SCS 4-17-17'!U19</f>
        <v>0.553228133489156</v>
      </c>
      <c r="D71" s="122">
        <f>'WorkerTrips SCS 4-17-17'!G95</f>
        <v>0.7860718312988042</v>
      </c>
      <c r="E71" s="423">
        <f t="shared" si="17"/>
        <v>21.075652252492681</v>
      </c>
      <c r="F71" s="122"/>
      <c r="G71" s="122"/>
      <c r="H71" s="122"/>
      <c r="I71" s="423">
        <f t="shared" si="18"/>
        <v>0</v>
      </c>
      <c r="J71" s="121"/>
      <c r="K71" s="121"/>
      <c r="L71" s="121"/>
      <c r="M71" s="423">
        <f t="shared" si="19"/>
        <v>0</v>
      </c>
      <c r="N71" s="27">
        <f t="shared" si="7"/>
        <v>21.075652252492681</v>
      </c>
    </row>
    <row r="72" spans="1:14">
      <c r="A72" s="422">
        <f t="shared" si="8"/>
        <v>42849</v>
      </c>
      <c r="B72" s="122">
        <f>'Equipment SCS 4-24-17'!S23</f>
        <v>19.736352287704719</v>
      </c>
      <c r="C72" s="122">
        <f>'Construction Trucks SCS 4-24-17'!U19</f>
        <v>0.553228133489156</v>
      </c>
      <c r="D72" s="122">
        <f>'WorkerTrips SCS 4-24-17'!G95</f>
        <v>0.7860718312988042</v>
      </c>
      <c r="E72" s="423">
        <f t="shared" si="17"/>
        <v>21.075652252492681</v>
      </c>
      <c r="F72" s="122"/>
      <c r="G72" s="122"/>
      <c r="H72" s="122"/>
      <c r="I72" s="423">
        <f t="shared" si="18"/>
        <v>0</v>
      </c>
      <c r="J72" s="121"/>
      <c r="K72" s="121"/>
      <c r="L72" s="121"/>
      <c r="M72" s="423">
        <f t="shared" si="19"/>
        <v>0</v>
      </c>
      <c r="N72" s="27">
        <f t="shared" si="7"/>
        <v>21.075652252492681</v>
      </c>
    </row>
    <row r="73" spans="1:14">
      <c r="A73" s="422">
        <f t="shared" si="8"/>
        <v>42856</v>
      </c>
      <c r="B73" s="122">
        <f>'Equipment SCS 5-1-17'!S23</f>
        <v>19.736352287704719</v>
      </c>
      <c r="C73" s="122">
        <f>'Construction Trucks SCS 5-1-17'!U19</f>
        <v>0.553228133489156</v>
      </c>
      <c r="D73" s="122">
        <f>'WorkerTrips SCS 5-1-17'!G95</f>
        <v>0.7860718312988042</v>
      </c>
      <c r="E73" s="423">
        <f t="shared" si="17"/>
        <v>21.075652252492681</v>
      </c>
      <c r="F73" s="122"/>
      <c r="G73" s="122"/>
      <c r="H73" s="122"/>
      <c r="I73" s="423">
        <f t="shared" si="18"/>
        <v>0</v>
      </c>
      <c r="J73" s="121"/>
      <c r="K73" s="121"/>
      <c r="L73" s="121"/>
      <c r="M73" s="423">
        <f t="shared" si="19"/>
        <v>0</v>
      </c>
      <c r="N73" s="27">
        <f t="shared" si="7"/>
        <v>21.075652252492681</v>
      </c>
    </row>
    <row r="74" spans="1:14">
      <c r="A74" s="422">
        <f t="shared" si="8"/>
        <v>42863</v>
      </c>
      <c r="B74" s="122">
        <f>'Equipment SCS 5-8-17'!S23</f>
        <v>19.736352287704719</v>
      </c>
      <c r="C74" s="122">
        <f>'Construction Trucks SCS 5-8-17'!U19</f>
        <v>0.553228133489156</v>
      </c>
      <c r="D74" s="122">
        <f>'WorkerTrips SCS 5-8-17'!G95</f>
        <v>0.7860718312988042</v>
      </c>
      <c r="E74" s="423">
        <f t="shared" si="17"/>
        <v>21.075652252492681</v>
      </c>
      <c r="F74" s="122"/>
      <c r="G74" s="122"/>
      <c r="H74" s="122"/>
      <c r="I74" s="423">
        <f t="shared" si="18"/>
        <v>0</v>
      </c>
      <c r="J74" s="121"/>
      <c r="K74" s="121"/>
      <c r="L74" s="121"/>
      <c r="M74" s="423">
        <f t="shared" si="19"/>
        <v>0</v>
      </c>
      <c r="N74" s="27">
        <f t="shared" si="7"/>
        <v>21.075652252492681</v>
      </c>
    </row>
    <row r="75" spans="1:14">
      <c r="A75" s="422">
        <f t="shared" si="8"/>
        <v>42870</v>
      </c>
      <c r="B75" s="122">
        <f>'Equipment SCS 5-15-17'!S23</f>
        <v>19.736352287704719</v>
      </c>
      <c r="C75" s="122">
        <f>'Construction Trucks SCS 5-15-17'!U19</f>
        <v>0.553228133489156</v>
      </c>
      <c r="D75" s="122">
        <f>'WorkerTrips SCS 5-15-17'!G95</f>
        <v>0.7860718312988042</v>
      </c>
      <c r="E75" s="423">
        <f t="shared" si="17"/>
        <v>21.075652252492681</v>
      </c>
      <c r="F75" s="122"/>
      <c r="G75" s="122"/>
      <c r="H75" s="122"/>
      <c r="I75" s="423">
        <f t="shared" si="18"/>
        <v>0</v>
      </c>
      <c r="J75" s="121"/>
      <c r="K75" s="121"/>
      <c r="L75" s="121"/>
      <c r="M75" s="423">
        <f t="shared" si="19"/>
        <v>0</v>
      </c>
      <c r="N75" s="27">
        <f t="shared" si="7"/>
        <v>21.075652252492681</v>
      </c>
    </row>
    <row r="76" spans="1:14">
      <c r="A76" s="422">
        <f t="shared" si="8"/>
        <v>42877</v>
      </c>
      <c r="B76" s="122">
        <f>'Equipment SCS 5-22-17'!S23</f>
        <v>19.736352287704719</v>
      </c>
      <c r="C76" s="122">
        <f>'Construction Trucks SCS 5-22-17'!U19</f>
        <v>0.553228133489156</v>
      </c>
      <c r="D76" s="122">
        <f>'WorkerTrips SCS 5-22-17'!G95</f>
        <v>0.7860718312988042</v>
      </c>
      <c r="E76" s="423">
        <f t="shared" si="17"/>
        <v>21.075652252492681</v>
      </c>
      <c r="F76" s="122"/>
      <c r="G76" s="122"/>
      <c r="H76" s="122"/>
      <c r="I76" s="423">
        <f t="shared" si="18"/>
        <v>0</v>
      </c>
      <c r="J76" s="121"/>
      <c r="K76" s="121"/>
      <c r="L76" s="121"/>
      <c r="M76" s="423">
        <f t="shared" si="19"/>
        <v>0</v>
      </c>
      <c r="N76" s="27">
        <f t="shared" si="7"/>
        <v>21.075652252492681</v>
      </c>
    </row>
    <row r="77" spans="1:14">
      <c r="A77" s="422">
        <f t="shared" si="8"/>
        <v>42884</v>
      </c>
      <c r="B77" s="122">
        <f>'Equipment SCS 5-29-17'!S23</f>
        <v>19.736352287704719</v>
      </c>
      <c r="C77" s="122">
        <f>'Construction Trucks SCS 5-29-17'!U19</f>
        <v>0.553228133489156</v>
      </c>
      <c r="D77" s="122">
        <f>'WorkerTrips SCS 5-29-17'!G95</f>
        <v>0.7860718312988042</v>
      </c>
      <c r="E77" s="423">
        <f t="shared" si="17"/>
        <v>21.075652252492681</v>
      </c>
      <c r="F77" s="122"/>
      <c r="G77" s="122"/>
      <c r="H77" s="122"/>
      <c r="I77" s="423">
        <f t="shared" si="18"/>
        <v>0</v>
      </c>
      <c r="J77" s="121"/>
      <c r="K77" s="121"/>
      <c r="L77" s="121"/>
      <c r="M77" s="423">
        <f t="shared" si="19"/>
        <v>0</v>
      </c>
      <c r="N77" s="27">
        <f t="shared" ref="N77:N109" si="20">E77+I77+M77</f>
        <v>21.075652252492681</v>
      </c>
    </row>
    <row r="78" spans="1:14">
      <c r="A78" s="422">
        <f t="shared" ref="A78:A109" si="21">7+A77</f>
        <v>42891</v>
      </c>
      <c r="B78" s="122">
        <f>'Equipment SCS 6-5-17'!S21</f>
        <v>19.736352287704719</v>
      </c>
      <c r="C78" s="122">
        <f>'Construction Trucks SCS 6-5-17'!U15</f>
        <v>0.36881875565943734</v>
      </c>
      <c r="D78" s="122">
        <f>'WorkerTrips SCS 6-5-17'!G93</f>
        <v>0.69873051671004816</v>
      </c>
      <c r="E78" s="423">
        <f t="shared" si="17"/>
        <v>20.803901560074202</v>
      </c>
      <c r="F78" s="122"/>
      <c r="G78" s="122"/>
      <c r="H78" s="122"/>
      <c r="I78" s="423">
        <f t="shared" si="18"/>
        <v>0</v>
      </c>
      <c r="J78" s="121"/>
      <c r="K78" s="121"/>
      <c r="L78" s="121"/>
      <c r="M78" s="423">
        <f t="shared" si="19"/>
        <v>0</v>
      </c>
      <c r="N78" s="27">
        <f t="shared" si="20"/>
        <v>20.803901560074202</v>
      </c>
    </row>
    <row r="79" spans="1:14">
      <c r="A79" s="422">
        <f t="shared" si="21"/>
        <v>42898</v>
      </c>
      <c r="B79" s="122">
        <f>'WorkerTrips SCS 6-21-17'!G93</f>
        <v>0.69873051671004816</v>
      </c>
      <c r="C79" s="122">
        <f>'Construction Trucks SCS 6-12-17'!U15</f>
        <v>0.36881875565943734</v>
      </c>
      <c r="D79" s="122">
        <f>'WorkerTrips SCS 6-21-17'!G93</f>
        <v>0.69873051671004816</v>
      </c>
      <c r="E79" s="423">
        <f t="shared" si="17"/>
        <v>1.7662797890795336</v>
      </c>
      <c r="F79" s="122"/>
      <c r="G79" s="122"/>
      <c r="H79" s="122"/>
      <c r="I79" s="423">
        <f t="shared" si="18"/>
        <v>0</v>
      </c>
      <c r="J79" s="121"/>
      <c r="K79" s="121"/>
      <c r="L79" s="121"/>
      <c r="M79" s="423">
        <f t="shared" si="19"/>
        <v>0</v>
      </c>
      <c r="N79" s="27">
        <f t="shared" si="20"/>
        <v>1.7662797890795336</v>
      </c>
    </row>
    <row r="80" spans="1:14">
      <c r="A80" s="422">
        <f t="shared" si="21"/>
        <v>42905</v>
      </c>
      <c r="B80" s="122">
        <f t="shared" ref="B80:B88" si="22">B79</f>
        <v>0.69873051671004816</v>
      </c>
      <c r="C80" s="122">
        <f t="shared" ref="C80:C88" si="23">C79</f>
        <v>0.36881875565943734</v>
      </c>
      <c r="D80" s="122">
        <f t="shared" ref="D80:D88" si="24">D79</f>
        <v>0.69873051671004816</v>
      </c>
      <c r="E80" s="423">
        <f t="shared" si="17"/>
        <v>1.7662797890795336</v>
      </c>
      <c r="F80" s="122"/>
      <c r="G80" s="122"/>
      <c r="H80" s="122"/>
      <c r="I80" s="423">
        <f t="shared" si="18"/>
        <v>0</v>
      </c>
      <c r="J80" s="121"/>
      <c r="K80" s="121"/>
      <c r="L80" s="121"/>
      <c r="M80" s="423">
        <f t="shared" si="19"/>
        <v>0</v>
      </c>
      <c r="N80" s="27">
        <f t="shared" si="20"/>
        <v>1.7662797890795336</v>
      </c>
    </row>
    <row r="81" spans="1:14">
      <c r="A81" s="422">
        <f t="shared" si="21"/>
        <v>42912</v>
      </c>
      <c r="B81" s="122">
        <f t="shared" si="22"/>
        <v>0.69873051671004816</v>
      </c>
      <c r="C81" s="122">
        <f t="shared" si="23"/>
        <v>0.36881875565943734</v>
      </c>
      <c r="D81" s="122">
        <f t="shared" si="24"/>
        <v>0.69873051671004816</v>
      </c>
      <c r="E81" s="423">
        <f t="shared" si="17"/>
        <v>1.7662797890795336</v>
      </c>
      <c r="F81" s="122"/>
      <c r="G81" s="122"/>
      <c r="H81" s="122"/>
      <c r="I81" s="423">
        <f t="shared" si="18"/>
        <v>0</v>
      </c>
      <c r="J81" s="121"/>
      <c r="K81" s="121"/>
      <c r="L81" s="121"/>
      <c r="M81" s="423">
        <f t="shared" si="19"/>
        <v>0</v>
      </c>
      <c r="N81" s="27">
        <f t="shared" si="20"/>
        <v>1.7662797890795336</v>
      </c>
    </row>
    <row r="82" spans="1:14">
      <c r="A82" s="422">
        <f t="shared" si="21"/>
        <v>42919</v>
      </c>
      <c r="B82" s="122">
        <f t="shared" si="22"/>
        <v>0.69873051671004816</v>
      </c>
      <c r="C82" s="122">
        <f t="shared" si="23"/>
        <v>0.36881875565943734</v>
      </c>
      <c r="D82" s="122">
        <f t="shared" si="24"/>
        <v>0.69873051671004816</v>
      </c>
      <c r="E82" s="423">
        <f t="shared" si="17"/>
        <v>1.7662797890795336</v>
      </c>
      <c r="F82" s="122"/>
      <c r="G82" s="122"/>
      <c r="H82" s="122"/>
      <c r="I82" s="423">
        <f t="shared" si="18"/>
        <v>0</v>
      </c>
      <c r="J82" s="121"/>
      <c r="K82" s="121"/>
      <c r="L82" s="121"/>
      <c r="M82" s="423">
        <f t="shared" si="19"/>
        <v>0</v>
      </c>
      <c r="N82" s="27">
        <f t="shared" si="20"/>
        <v>1.7662797890795336</v>
      </c>
    </row>
    <row r="83" spans="1:14">
      <c r="A83" s="422">
        <f t="shared" si="21"/>
        <v>42926</v>
      </c>
      <c r="B83" s="122">
        <f t="shared" si="22"/>
        <v>0.69873051671004816</v>
      </c>
      <c r="C83" s="122">
        <f t="shared" si="23"/>
        <v>0.36881875565943734</v>
      </c>
      <c r="D83" s="122">
        <f t="shared" si="24"/>
        <v>0.69873051671004816</v>
      </c>
      <c r="E83" s="423">
        <f t="shared" si="17"/>
        <v>1.7662797890795336</v>
      </c>
      <c r="F83" s="122"/>
      <c r="G83" s="122"/>
      <c r="H83" s="122"/>
      <c r="I83" s="423">
        <f t="shared" si="18"/>
        <v>0</v>
      </c>
      <c r="J83" s="121"/>
      <c r="K83" s="121"/>
      <c r="L83" s="121"/>
      <c r="M83" s="423">
        <f t="shared" si="19"/>
        <v>0</v>
      </c>
      <c r="N83" s="27">
        <f t="shared" si="20"/>
        <v>1.7662797890795336</v>
      </c>
    </row>
    <row r="84" spans="1:14">
      <c r="A84" s="422">
        <f t="shared" si="21"/>
        <v>42933</v>
      </c>
      <c r="B84" s="122">
        <f t="shared" si="22"/>
        <v>0.69873051671004816</v>
      </c>
      <c r="C84" s="122">
        <f t="shared" si="23"/>
        <v>0.36881875565943734</v>
      </c>
      <c r="D84" s="122">
        <f t="shared" si="24"/>
        <v>0.69873051671004816</v>
      </c>
      <c r="E84" s="423">
        <f t="shared" si="17"/>
        <v>1.7662797890795336</v>
      </c>
      <c r="F84" s="122"/>
      <c r="G84" s="122"/>
      <c r="H84" s="122"/>
      <c r="I84" s="423">
        <f t="shared" si="18"/>
        <v>0</v>
      </c>
      <c r="J84" s="121"/>
      <c r="K84" s="121"/>
      <c r="L84" s="121"/>
      <c r="M84" s="423">
        <f t="shared" si="19"/>
        <v>0</v>
      </c>
      <c r="N84" s="27">
        <f t="shared" si="20"/>
        <v>1.7662797890795336</v>
      </c>
    </row>
    <row r="85" spans="1:14">
      <c r="A85" s="422">
        <f t="shared" si="21"/>
        <v>42940</v>
      </c>
      <c r="B85" s="122">
        <f t="shared" si="22"/>
        <v>0.69873051671004816</v>
      </c>
      <c r="C85" s="122">
        <f t="shared" si="23"/>
        <v>0.36881875565943734</v>
      </c>
      <c r="D85" s="122">
        <f t="shared" si="24"/>
        <v>0.69873051671004816</v>
      </c>
      <c r="E85" s="423">
        <f t="shared" si="17"/>
        <v>1.7662797890795336</v>
      </c>
      <c r="F85" s="122"/>
      <c r="G85" s="122"/>
      <c r="H85" s="122"/>
      <c r="I85" s="423">
        <f t="shared" si="18"/>
        <v>0</v>
      </c>
      <c r="J85" s="121"/>
      <c r="K85" s="121"/>
      <c r="L85" s="121"/>
      <c r="M85" s="423">
        <f t="shared" si="19"/>
        <v>0</v>
      </c>
      <c r="N85" s="27">
        <f t="shared" si="20"/>
        <v>1.7662797890795336</v>
      </c>
    </row>
    <row r="86" spans="1:14">
      <c r="A86" s="422">
        <f t="shared" si="21"/>
        <v>42947</v>
      </c>
      <c r="B86" s="122">
        <f t="shared" si="22"/>
        <v>0.69873051671004816</v>
      </c>
      <c r="C86" s="122">
        <f t="shared" si="23"/>
        <v>0.36881875565943734</v>
      </c>
      <c r="D86" s="122">
        <f t="shared" si="24"/>
        <v>0.69873051671004816</v>
      </c>
      <c r="E86" s="423">
        <f t="shared" si="17"/>
        <v>1.7662797890795336</v>
      </c>
      <c r="F86" s="122"/>
      <c r="G86" s="122"/>
      <c r="H86" s="122"/>
      <c r="I86" s="423">
        <f t="shared" si="18"/>
        <v>0</v>
      </c>
      <c r="J86" s="121"/>
      <c r="K86" s="121"/>
      <c r="L86" s="121"/>
      <c r="M86" s="423">
        <f t="shared" si="19"/>
        <v>0</v>
      </c>
      <c r="N86" s="27">
        <f t="shared" si="20"/>
        <v>1.7662797890795336</v>
      </c>
    </row>
    <row r="87" spans="1:14">
      <c r="A87" s="422">
        <f t="shared" si="21"/>
        <v>42954</v>
      </c>
      <c r="B87" s="122">
        <f t="shared" si="22"/>
        <v>0.69873051671004816</v>
      </c>
      <c r="C87" s="122">
        <f t="shared" si="23"/>
        <v>0.36881875565943734</v>
      </c>
      <c r="D87" s="122">
        <f t="shared" si="24"/>
        <v>0.69873051671004816</v>
      </c>
      <c r="E87" s="423">
        <f t="shared" si="17"/>
        <v>1.7662797890795336</v>
      </c>
      <c r="F87" s="122"/>
      <c r="G87" s="122"/>
      <c r="H87" s="122"/>
      <c r="I87" s="423">
        <f t="shared" si="18"/>
        <v>0</v>
      </c>
      <c r="J87" s="121"/>
      <c r="K87" s="121"/>
      <c r="L87" s="121"/>
      <c r="M87" s="423">
        <f t="shared" si="19"/>
        <v>0</v>
      </c>
      <c r="N87" s="27">
        <f t="shared" si="20"/>
        <v>1.7662797890795336</v>
      </c>
    </row>
    <row r="88" spans="1:14">
      <c r="A88" s="422">
        <f t="shared" si="21"/>
        <v>42961</v>
      </c>
      <c r="B88" s="122">
        <f t="shared" si="22"/>
        <v>0.69873051671004816</v>
      </c>
      <c r="C88" s="122">
        <f t="shared" si="23"/>
        <v>0.36881875565943734</v>
      </c>
      <c r="D88" s="122">
        <f t="shared" si="24"/>
        <v>0.69873051671004816</v>
      </c>
      <c r="E88" s="423">
        <f t="shared" si="17"/>
        <v>1.7662797890795336</v>
      </c>
      <c r="F88" s="122"/>
      <c r="G88" s="122"/>
      <c r="H88" s="122"/>
      <c r="I88" s="423">
        <f t="shared" si="18"/>
        <v>0</v>
      </c>
      <c r="J88" s="121"/>
      <c r="K88" s="121"/>
      <c r="L88" s="121"/>
      <c r="M88" s="423">
        <f t="shared" si="19"/>
        <v>0</v>
      </c>
      <c r="N88" s="27">
        <f t="shared" si="20"/>
        <v>1.7662797890795336</v>
      </c>
    </row>
    <row r="89" spans="1:14">
      <c r="A89" s="422">
        <f t="shared" si="21"/>
        <v>42968</v>
      </c>
      <c r="B89" s="122">
        <f>'Equipment SCS 8-21-17'!S15</f>
        <v>8.6781464282266541</v>
      </c>
      <c r="C89" s="122">
        <f>'Construction Trucks SCS 8-21-17'!U12</f>
        <v>0.18440937782971867</v>
      </c>
      <c r="D89" s="122">
        <f>'WorkerTrips SCS 8-21-17'!G91</f>
        <v>0.21835328647189003</v>
      </c>
      <c r="E89" s="423">
        <f t="shared" si="17"/>
        <v>9.0809090925282625</v>
      </c>
      <c r="F89" s="122"/>
      <c r="G89" s="122"/>
      <c r="H89" s="122"/>
      <c r="I89" s="423">
        <f t="shared" si="18"/>
        <v>0</v>
      </c>
      <c r="J89" s="121"/>
      <c r="K89" s="121"/>
      <c r="L89" s="121"/>
      <c r="M89" s="423">
        <f t="shared" si="19"/>
        <v>0</v>
      </c>
      <c r="N89" s="27">
        <f t="shared" si="20"/>
        <v>9.0809090925282625</v>
      </c>
    </row>
    <row r="90" spans="1:14">
      <c r="A90" s="422">
        <f t="shared" si="21"/>
        <v>42975</v>
      </c>
      <c r="B90" s="122">
        <f t="shared" ref="B90:D91" si="25">B89</f>
        <v>8.6781464282266541</v>
      </c>
      <c r="C90" s="122">
        <f t="shared" si="25"/>
        <v>0.18440937782971867</v>
      </c>
      <c r="D90" s="122">
        <f t="shared" si="25"/>
        <v>0.21835328647189003</v>
      </c>
      <c r="E90" s="423">
        <f t="shared" si="17"/>
        <v>9.0809090925282625</v>
      </c>
      <c r="F90" s="122"/>
      <c r="G90" s="122"/>
      <c r="H90" s="122"/>
      <c r="I90" s="423">
        <f t="shared" si="18"/>
        <v>0</v>
      </c>
      <c r="J90" s="121"/>
      <c r="K90" s="121"/>
      <c r="L90" s="121"/>
      <c r="M90" s="423">
        <f t="shared" si="19"/>
        <v>0</v>
      </c>
      <c r="N90" s="27">
        <f t="shared" si="20"/>
        <v>9.0809090925282625</v>
      </c>
    </row>
    <row r="91" spans="1:14">
      <c r="A91" s="422">
        <f t="shared" si="21"/>
        <v>42982</v>
      </c>
      <c r="B91" s="122">
        <f t="shared" si="25"/>
        <v>8.6781464282266541</v>
      </c>
      <c r="C91" s="122">
        <f t="shared" si="25"/>
        <v>0.18440937782971867</v>
      </c>
      <c r="D91" s="122">
        <f t="shared" si="25"/>
        <v>0.21835328647189003</v>
      </c>
      <c r="E91" s="423">
        <f t="shared" si="17"/>
        <v>9.0809090925282625</v>
      </c>
      <c r="F91" s="122"/>
      <c r="G91" s="122"/>
      <c r="H91" s="122"/>
      <c r="I91" s="423">
        <f t="shared" si="18"/>
        <v>0</v>
      </c>
      <c r="J91" s="121"/>
      <c r="K91" s="121"/>
      <c r="L91" s="121"/>
      <c r="M91" s="423">
        <f t="shared" si="19"/>
        <v>0</v>
      </c>
      <c r="N91" s="27">
        <f t="shared" si="20"/>
        <v>9.0809090925282625</v>
      </c>
    </row>
    <row r="92" spans="1:14">
      <c r="A92" s="422">
        <f t="shared" si="21"/>
        <v>42989</v>
      </c>
      <c r="B92" s="122">
        <f>'Equipment SCS 9-11-17'!S11</f>
        <v>1.7356292856453308</v>
      </c>
      <c r="C92" s="122">
        <f>'Construction Trucks SCS 9-11-17'!U16</f>
        <v>0.36881875565943734</v>
      </c>
      <c r="D92" s="122">
        <f>'WorkerTrips SCS 9-11-17'!G93</f>
        <v>0.30569460106064605</v>
      </c>
      <c r="E92" s="423">
        <f t="shared" si="17"/>
        <v>2.4101426423654142</v>
      </c>
      <c r="F92" s="122"/>
      <c r="G92" s="122"/>
      <c r="H92" s="122"/>
      <c r="I92" s="423">
        <f t="shared" si="18"/>
        <v>0</v>
      </c>
      <c r="J92" s="121"/>
      <c r="K92" s="121"/>
      <c r="L92" s="121"/>
      <c r="M92" s="423">
        <f t="shared" si="19"/>
        <v>0</v>
      </c>
      <c r="N92" s="27">
        <f t="shared" si="20"/>
        <v>2.4101426423654142</v>
      </c>
    </row>
    <row r="93" spans="1:14">
      <c r="A93" s="422">
        <f t="shared" si="21"/>
        <v>42996</v>
      </c>
      <c r="B93" s="122"/>
      <c r="C93" s="122"/>
      <c r="D93" s="122"/>
      <c r="E93" s="423">
        <f t="shared" si="17"/>
        <v>0</v>
      </c>
      <c r="F93" s="122"/>
      <c r="G93" s="122"/>
      <c r="H93" s="122"/>
      <c r="I93" s="423">
        <f t="shared" si="18"/>
        <v>0</v>
      </c>
      <c r="J93" s="121"/>
      <c r="K93" s="121"/>
      <c r="L93" s="121"/>
      <c r="M93" s="423">
        <f t="shared" si="19"/>
        <v>0</v>
      </c>
      <c r="N93" s="27">
        <f t="shared" si="20"/>
        <v>0</v>
      </c>
    </row>
    <row r="94" spans="1:14">
      <c r="A94" s="422">
        <f t="shared" si="21"/>
        <v>43003</v>
      </c>
      <c r="B94" s="122"/>
      <c r="C94" s="122"/>
      <c r="D94" s="122"/>
      <c r="E94" s="423">
        <f t="shared" si="17"/>
        <v>0</v>
      </c>
      <c r="F94" s="122"/>
      <c r="G94" s="122"/>
      <c r="H94" s="122"/>
      <c r="I94" s="423">
        <f t="shared" si="18"/>
        <v>0</v>
      </c>
      <c r="J94" s="121"/>
      <c r="K94" s="121"/>
      <c r="L94" s="121"/>
      <c r="M94" s="423">
        <f t="shared" si="19"/>
        <v>0</v>
      </c>
      <c r="N94" s="27">
        <f t="shared" si="20"/>
        <v>0</v>
      </c>
    </row>
    <row r="95" spans="1:14">
      <c r="A95" s="422">
        <f t="shared" si="21"/>
        <v>43010</v>
      </c>
      <c r="B95" s="122"/>
      <c r="C95" s="122"/>
      <c r="D95" s="122"/>
      <c r="E95" s="423">
        <f t="shared" si="17"/>
        <v>0</v>
      </c>
      <c r="F95" s="122"/>
      <c r="G95" s="122"/>
      <c r="H95" s="122"/>
      <c r="I95" s="423">
        <f t="shared" si="18"/>
        <v>0</v>
      </c>
      <c r="J95" s="121"/>
      <c r="K95" s="121"/>
      <c r="L95" s="121"/>
      <c r="M95" s="423">
        <f t="shared" si="19"/>
        <v>0</v>
      </c>
      <c r="N95" s="27">
        <f t="shared" si="20"/>
        <v>0</v>
      </c>
    </row>
    <row r="96" spans="1:14">
      <c r="A96" s="422">
        <f t="shared" si="21"/>
        <v>43017</v>
      </c>
      <c r="B96" s="122"/>
      <c r="C96" s="122"/>
      <c r="D96" s="122"/>
      <c r="E96" s="423">
        <f t="shared" si="17"/>
        <v>0</v>
      </c>
      <c r="F96" s="122"/>
      <c r="G96" s="122"/>
      <c r="H96" s="122"/>
      <c r="I96" s="423">
        <f t="shared" si="18"/>
        <v>0</v>
      </c>
      <c r="J96" s="121"/>
      <c r="K96" s="121"/>
      <c r="L96" s="121"/>
      <c r="M96" s="423">
        <f t="shared" si="19"/>
        <v>0</v>
      </c>
      <c r="N96" s="27">
        <f t="shared" si="20"/>
        <v>0</v>
      </c>
    </row>
    <row r="97" spans="1:14">
      <c r="A97" s="422">
        <f t="shared" si="21"/>
        <v>43024</v>
      </c>
      <c r="B97" s="122"/>
      <c r="C97" s="122"/>
      <c r="D97" s="122"/>
      <c r="E97" s="423">
        <f t="shared" si="17"/>
        <v>0</v>
      </c>
      <c r="F97" s="122"/>
      <c r="G97" s="122"/>
      <c r="H97" s="122"/>
      <c r="I97" s="423">
        <f t="shared" si="18"/>
        <v>0</v>
      </c>
      <c r="J97" s="121"/>
      <c r="K97" s="121"/>
      <c r="L97" s="121"/>
      <c r="M97" s="423">
        <f t="shared" si="19"/>
        <v>0</v>
      </c>
      <c r="N97" s="27">
        <f t="shared" si="20"/>
        <v>0</v>
      </c>
    </row>
    <row r="98" spans="1:14">
      <c r="A98" s="422">
        <f t="shared" si="21"/>
        <v>43031</v>
      </c>
      <c r="B98" s="122"/>
      <c r="C98" s="122"/>
      <c r="D98" s="122"/>
      <c r="E98" s="423">
        <f t="shared" si="17"/>
        <v>0</v>
      </c>
      <c r="F98" s="121"/>
      <c r="G98" s="121"/>
      <c r="H98" s="121"/>
      <c r="I98" s="423">
        <f t="shared" si="18"/>
        <v>0</v>
      </c>
      <c r="J98" s="121"/>
      <c r="K98" s="121"/>
      <c r="L98" s="121"/>
      <c r="M98" s="423">
        <f t="shared" si="19"/>
        <v>0</v>
      </c>
      <c r="N98" s="27">
        <f t="shared" si="20"/>
        <v>0</v>
      </c>
    </row>
    <row r="99" spans="1:14">
      <c r="A99" s="422">
        <f t="shared" si="21"/>
        <v>43038</v>
      </c>
      <c r="B99" s="122"/>
      <c r="C99" s="122"/>
      <c r="D99" s="122"/>
      <c r="E99" s="423">
        <f t="shared" si="17"/>
        <v>0</v>
      </c>
      <c r="F99" s="121"/>
      <c r="G99" s="121"/>
      <c r="H99" s="121"/>
      <c r="I99" s="423">
        <f t="shared" si="18"/>
        <v>0</v>
      </c>
      <c r="J99" s="121"/>
      <c r="K99" s="121"/>
      <c r="L99" s="121"/>
      <c r="M99" s="423">
        <f t="shared" si="19"/>
        <v>0</v>
      </c>
      <c r="N99" s="27">
        <f t="shared" si="20"/>
        <v>0</v>
      </c>
    </row>
    <row r="100" spans="1:14">
      <c r="A100" s="422">
        <f t="shared" si="21"/>
        <v>43045</v>
      </c>
      <c r="B100" s="122"/>
      <c r="C100" s="122"/>
      <c r="D100" s="122"/>
      <c r="E100" s="423">
        <f t="shared" si="17"/>
        <v>0</v>
      </c>
      <c r="F100" s="121"/>
      <c r="G100" s="121"/>
      <c r="H100" s="121"/>
      <c r="I100" s="423">
        <f t="shared" si="18"/>
        <v>0</v>
      </c>
      <c r="J100" s="121"/>
      <c r="K100" s="121"/>
      <c r="L100" s="121"/>
      <c r="M100" s="423">
        <f t="shared" si="19"/>
        <v>0</v>
      </c>
      <c r="N100" s="27">
        <f t="shared" si="20"/>
        <v>0</v>
      </c>
    </row>
    <row r="101" spans="1:14">
      <c r="A101" s="422">
        <f t="shared" si="21"/>
        <v>43052</v>
      </c>
      <c r="B101" s="122">
        <f>'Equipment SCS 11-13-17'!S13</f>
        <v>1.7356292856453308</v>
      </c>
      <c r="C101" s="122">
        <f>'Construction Trucks SCS 111317'!U12</f>
        <v>0.18440937782971867</v>
      </c>
      <c r="D101" s="122">
        <f>'WorkerTrips SCS 11-13-17'!G91</f>
        <v>0.17468262917751204</v>
      </c>
      <c r="E101" s="423">
        <f t="shared" si="17"/>
        <v>2.0947212926525616</v>
      </c>
      <c r="F101" s="121"/>
      <c r="G101" s="121"/>
      <c r="H101" s="121"/>
      <c r="I101" s="423">
        <f t="shared" si="18"/>
        <v>0</v>
      </c>
      <c r="J101" s="121"/>
      <c r="K101" s="121"/>
      <c r="L101" s="121"/>
      <c r="M101" s="423">
        <f t="shared" si="19"/>
        <v>0</v>
      </c>
      <c r="N101" s="27">
        <f t="shared" si="20"/>
        <v>2.0947212926525616</v>
      </c>
    </row>
    <row r="102" spans="1:14">
      <c r="A102" s="422">
        <f t="shared" si="21"/>
        <v>43059</v>
      </c>
      <c r="B102" s="122">
        <f>'Equipment SCS 11-20-17'!S9</f>
        <v>0</v>
      </c>
      <c r="C102" s="122">
        <f>'Construction Trucks SCS 112017'!U12</f>
        <v>0.18440937782971867</v>
      </c>
      <c r="D102" s="122">
        <f>'WorkerTrips SCS 11-20-17'!G91</f>
        <v>0.17468262917751204</v>
      </c>
      <c r="E102" s="423">
        <f t="shared" si="17"/>
        <v>0.35909200700723071</v>
      </c>
      <c r="F102" s="121"/>
      <c r="G102" s="121"/>
      <c r="H102" s="121"/>
      <c r="I102" s="423">
        <f t="shared" si="18"/>
        <v>0</v>
      </c>
      <c r="J102" s="121"/>
      <c r="K102" s="121"/>
      <c r="L102" s="121"/>
      <c r="M102" s="423">
        <f t="shared" si="19"/>
        <v>0</v>
      </c>
      <c r="N102" s="27">
        <f t="shared" si="20"/>
        <v>0.35909200700723071</v>
      </c>
    </row>
    <row r="103" spans="1:14">
      <c r="A103" s="422">
        <f t="shared" si="21"/>
        <v>43066</v>
      </c>
      <c r="B103" s="122">
        <f t="shared" ref="B103:D106" si="26">B102</f>
        <v>0</v>
      </c>
      <c r="C103" s="122">
        <f t="shared" si="26"/>
        <v>0.18440937782971867</v>
      </c>
      <c r="D103" s="122">
        <f t="shared" si="26"/>
        <v>0.17468262917751204</v>
      </c>
      <c r="E103" s="423">
        <f t="shared" si="17"/>
        <v>0.35909200700723071</v>
      </c>
      <c r="F103" s="121"/>
      <c r="G103" s="121"/>
      <c r="H103" s="121"/>
      <c r="I103" s="423">
        <f t="shared" si="18"/>
        <v>0</v>
      </c>
      <c r="J103" s="121"/>
      <c r="K103" s="121"/>
      <c r="L103" s="121"/>
      <c r="M103" s="423">
        <f t="shared" si="19"/>
        <v>0</v>
      </c>
      <c r="N103" s="27">
        <f t="shared" si="20"/>
        <v>0.35909200700723071</v>
      </c>
    </row>
    <row r="104" spans="1:14">
      <c r="A104" s="422">
        <f t="shared" si="21"/>
        <v>43073</v>
      </c>
      <c r="B104" s="122">
        <f t="shared" si="26"/>
        <v>0</v>
      </c>
      <c r="C104" s="122">
        <f t="shared" si="26"/>
        <v>0.18440937782971867</v>
      </c>
      <c r="D104" s="122">
        <f t="shared" si="26"/>
        <v>0.17468262917751204</v>
      </c>
      <c r="E104" s="423">
        <f t="shared" si="17"/>
        <v>0.35909200700723071</v>
      </c>
      <c r="F104" s="121"/>
      <c r="G104" s="121"/>
      <c r="H104" s="121"/>
      <c r="I104" s="423">
        <f t="shared" si="18"/>
        <v>0</v>
      </c>
      <c r="J104" s="121"/>
      <c r="K104" s="121"/>
      <c r="L104" s="121"/>
      <c r="M104" s="423">
        <f t="shared" si="19"/>
        <v>0</v>
      </c>
      <c r="N104" s="27">
        <f t="shared" si="20"/>
        <v>0.35909200700723071</v>
      </c>
    </row>
    <row r="105" spans="1:14">
      <c r="A105" s="422">
        <f t="shared" si="21"/>
        <v>43080</v>
      </c>
      <c r="B105" s="122">
        <f t="shared" si="26"/>
        <v>0</v>
      </c>
      <c r="C105" s="122">
        <f t="shared" si="26"/>
        <v>0.18440937782971867</v>
      </c>
      <c r="D105" s="122">
        <f t="shared" si="26"/>
        <v>0.17468262917751204</v>
      </c>
      <c r="E105" s="423">
        <f t="shared" si="17"/>
        <v>0.35909200700723071</v>
      </c>
      <c r="F105" s="121"/>
      <c r="G105" s="121"/>
      <c r="H105" s="121"/>
      <c r="I105" s="423">
        <f t="shared" si="18"/>
        <v>0</v>
      </c>
      <c r="J105" s="121"/>
      <c r="K105" s="121"/>
      <c r="L105" s="121"/>
      <c r="M105" s="423">
        <f t="shared" si="19"/>
        <v>0</v>
      </c>
      <c r="N105" s="27">
        <f t="shared" si="20"/>
        <v>0.35909200700723071</v>
      </c>
    </row>
    <row r="106" spans="1:14">
      <c r="A106" s="422">
        <f t="shared" si="21"/>
        <v>43087</v>
      </c>
      <c r="B106" s="122">
        <f t="shared" si="26"/>
        <v>0</v>
      </c>
      <c r="C106" s="122">
        <f t="shared" si="26"/>
        <v>0.18440937782971867</v>
      </c>
      <c r="D106" s="122">
        <f t="shared" si="26"/>
        <v>0.17468262917751204</v>
      </c>
      <c r="E106" s="423">
        <f t="shared" si="17"/>
        <v>0.35909200700723071</v>
      </c>
      <c r="F106" s="121"/>
      <c r="G106" s="121"/>
      <c r="H106" s="121"/>
      <c r="I106" s="423">
        <f t="shared" si="18"/>
        <v>0</v>
      </c>
      <c r="J106" s="121"/>
      <c r="K106" s="121"/>
      <c r="L106" s="121"/>
      <c r="M106" s="423">
        <f t="shared" si="19"/>
        <v>0</v>
      </c>
      <c r="N106" s="27">
        <f t="shared" si="20"/>
        <v>0.35909200700723071</v>
      </c>
    </row>
    <row r="107" spans="1:14">
      <c r="A107" s="422">
        <f t="shared" si="21"/>
        <v>43094</v>
      </c>
      <c r="B107" s="122">
        <f>'Equipment SCS 12-25-17'!S9</f>
        <v>0</v>
      </c>
      <c r="C107" s="122">
        <f>'Construction Trucks SCS 122517'!U13</f>
        <v>0.18440937782971867</v>
      </c>
      <c r="D107" s="122">
        <f>'WorkerTrips SCS 12-25-17'!G89</f>
        <v>8.7341314588756019E-2</v>
      </c>
      <c r="E107" s="423">
        <f t="shared" si="17"/>
        <v>0.27175069241847472</v>
      </c>
      <c r="F107" s="121"/>
      <c r="G107" s="121"/>
      <c r="H107" s="121"/>
      <c r="I107" s="423">
        <f t="shared" si="18"/>
        <v>0</v>
      </c>
      <c r="J107" s="121"/>
      <c r="K107" s="121"/>
      <c r="L107" s="121"/>
      <c r="M107" s="423">
        <f t="shared" si="19"/>
        <v>0</v>
      </c>
      <c r="N107" s="27">
        <f t="shared" si="20"/>
        <v>0.27175069241847472</v>
      </c>
    </row>
    <row r="108" spans="1:14">
      <c r="A108" s="422">
        <f t="shared" si="21"/>
        <v>43101</v>
      </c>
      <c r="B108" s="122">
        <f>B107</f>
        <v>0</v>
      </c>
      <c r="C108" s="122">
        <f>C107</f>
        <v>0.18440937782971867</v>
      </c>
      <c r="D108" s="122">
        <f>D107</f>
        <v>8.7341314588756019E-2</v>
      </c>
      <c r="E108" s="423">
        <f t="shared" si="17"/>
        <v>0.27175069241847472</v>
      </c>
      <c r="F108" s="121"/>
      <c r="G108" s="121"/>
      <c r="H108" s="121"/>
      <c r="I108" s="423">
        <f t="shared" si="18"/>
        <v>0</v>
      </c>
      <c r="J108" s="121"/>
      <c r="K108" s="121"/>
      <c r="L108" s="121"/>
      <c r="M108" s="423">
        <f t="shared" si="19"/>
        <v>0</v>
      </c>
      <c r="N108" s="27">
        <f t="shared" si="20"/>
        <v>0.27175069241847472</v>
      </c>
    </row>
    <row r="109" spans="1:14">
      <c r="A109" s="422">
        <f t="shared" si="21"/>
        <v>43108</v>
      </c>
      <c r="B109" s="122">
        <f>'Equipment SCS 1-8-18'!S9</f>
        <v>0</v>
      </c>
      <c r="C109" s="122">
        <f>'Construction Trucks SCS 1-8-18'!U13</f>
        <v>0.18440937782971867</v>
      </c>
      <c r="D109" s="122">
        <f>'WorkerTrips SCS 1-8-18'!G89</f>
        <v>8.7341314588756019E-2</v>
      </c>
      <c r="E109" s="423">
        <f t="shared" si="17"/>
        <v>0.27175069241847472</v>
      </c>
      <c r="F109" s="121"/>
      <c r="G109" s="121"/>
      <c r="H109" s="121"/>
      <c r="I109" s="423">
        <f t="shared" si="18"/>
        <v>0</v>
      </c>
      <c r="J109" s="121"/>
      <c r="K109" s="121"/>
      <c r="L109" s="121"/>
      <c r="M109" s="423">
        <f t="shared" si="19"/>
        <v>0</v>
      </c>
      <c r="N109" s="27">
        <f t="shared" si="20"/>
        <v>0.27175069241847472</v>
      </c>
    </row>
  </sheetData>
  <mergeCells count="3">
    <mergeCell ref="B2:E2"/>
    <mergeCell ref="J2:M2"/>
    <mergeCell ref="F2:I2"/>
  </mergeCells>
  <pageMargins left="0.7" right="0.7" top="0.75" bottom="0.75" header="0.3" footer="0.3"/>
  <pageSetup orientation="portrait"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tabColor rgb="FFFF0000"/>
  </sheetPr>
  <dimension ref="A1:AS432"/>
  <sheetViews>
    <sheetView view="pageBreakPreview" zoomScale="75" zoomScaleSheetLayoutView="75" workbookViewId="0">
      <selection activeCell="F9" sqref="F9"/>
    </sheetView>
  </sheetViews>
  <sheetFormatPr defaultColWidth="9.140625" defaultRowHeight="12.75"/>
  <cols>
    <col min="1" max="1" width="11.7109375" style="280" customWidth="1"/>
    <col min="2" max="23" width="5.7109375" style="280" customWidth="1"/>
    <col min="24" max="24" width="10.28515625" style="280" customWidth="1"/>
    <col min="25" max="37" width="8.7109375" style="280" customWidth="1"/>
    <col min="38" max="38" width="5" style="280" customWidth="1"/>
    <col min="39" max="41" width="11.7109375" style="280" customWidth="1"/>
    <col min="42" max="42" width="5" style="280" customWidth="1"/>
    <col min="43" max="43" width="6.42578125" style="280" customWidth="1"/>
    <col min="44" max="45" width="6.85546875" style="280" customWidth="1"/>
    <col min="46" max="16384" width="9.140625" style="280"/>
  </cols>
  <sheetData>
    <row r="1" spans="1:45" s="277" customFormat="1" ht="42" customHeight="1" thickBot="1">
      <c r="A1" s="706" t="s">
        <v>792</v>
      </c>
      <c r="B1" s="707"/>
      <c r="C1" s="707"/>
      <c r="D1" s="707"/>
      <c r="E1" s="707"/>
      <c r="F1" s="707"/>
      <c r="G1" s="707"/>
      <c r="H1" s="707"/>
      <c r="I1" s="707"/>
      <c r="J1" s="707"/>
      <c r="K1" s="707"/>
      <c r="L1" s="707"/>
      <c r="M1" s="707"/>
      <c r="N1" s="707"/>
      <c r="O1" s="707"/>
      <c r="P1" s="707"/>
      <c r="Q1" s="707"/>
      <c r="R1" s="707"/>
      <c r="S1" s="707"/>
      <c r="T1" s="707"/>
      <c r="U1" s="707"/>
      <c r="V1" s="707"/>
      <c r="X1" s="278"/>
      <c r="Y1" s="708" t="s">
        <v>211</v>
      </c>
      <c r="Z1" s="709"/>
      <c r="AA1" s="709"/>
      <c r="AB1" s="709"/>
      <c r="AC1" s="709"/>
      <c r="AD1" s="710"/>
      <c r="AE1" s="279"/>
      <c r="AF1" s="708" t="s">
        <v>212</v>
      </c>
      <c r="AG1" s="709"/>
      <c r="AH1" s="709"/>
      <c r="AI1" s="709"/>
      <c r="AJ1" s="709"/>
      <c r="AK1" s="710"/>
      <c r="AM1" s="697" t="s">
        <v>388</v>
      </c>
      <c r="AN1" s="555"/>
      <c r="AO1" s="555"/>
      <c r="AQ1" s="638" t="s">
        <v>213</v>
      </c>
      <c r="AR1" s="639"/>
      <c r="AS1" s="640"/>
    </row>
    <row r="2" spans="1:45" s="281" customFormat="1" ht="26.25" customHeight="1" thickBot="1">
      <c r="A2" s="280"/>
      <c r="X2" s="282"/>
      <c r="Y2" s="641" t="s">
        <v>73</v>
      </c>
      <c r="Z2" s="642"/>
      <c r="AA2" s="642" t="s">
        <v>55</v>
      </c>
      <c r="AB2" s="642"/>
      <c r="AC2" s="642" t="s">
        <v>139</v>
      </c>
      <c r="AD2" s="643"/>
      <c r="AE2" s="283"/>
      <c r="AF2" s="641" t="s">
        <v>73</v>
      </c>
      <c r="AG2" s="642"/>
      <c r="AH2" s="642" t="s">
        <v>55</v>
      </c>
      <c r="AI2" s="642"/>
      <c r="AJ2" s="642" t="s">
        <v>139</v>
      </c>
      <c r="AK2" s="643"/>
      <c r="AL2" s="284"/>
      <c r="AM2" s="396" t="s">
        <v>73</v>
      </c>
      <c r="AN2" s="397" t="s">
        <v>55</v>
      </c>
      <c r="AO2" s="398" t="s">
        <v>139</v>
      </c>
      <c r="AP2" s="284"/>
      <c r="AQ2" s="644" t="s">
        <v>73</v>
      </c>
      <c r="AR2" s="646" t="s">
        <v>55</v>
      </c>
      <c r="AS2" s="648" t="s">
        <v>139</v>
      </c>
    </row>
    <row r="3" spans="1:45" s="289" customFormat="1" ht="35.25" customHeight="1" thickTop="1" thickBot="1">
      <c r="A3" s="285" t="s">
        <v>214</v>
      </c>
      <c r="B3" s="286">
        <v>1995</v>
      </c>
      <c r="C3" s="287">
        <v>1996</v>
      </c>
      <c r="D3" s="287">
        <v>1997</v>
      </c>
      <c r="E3" s="287">
        <v>1998</v>
      </c>
      <c r="F3" s="287">
        <v>1999</v>
      </c>
      <c r="G3" s="287">
        <v>2000</v>
      </c>
      <c r="H3" s="287">
        <v>2001</v>
      </c>
      <c r="I3" s="287">
        <v>2002</v>
      </c>
      <c r="J3" s="287">
        <v>2003</v>
      </c>
      <c r="K3" s="287">
        <v>2004</v>
      </c>
      <c r="L3" s="287">
        <v>2005</v>
      </c>
      <c r="M3" s="287">
        <v>2006</v>
      </c>
      <c r="N3" s="287">
        <v>2007</v>
      </c>
      <c r="O3" s="287">
        <v>2008</v>
      </c>
      <c r="P3" s="287">
        <v>2009</v>
      </c>
      <c r="Q3" s="287">
        <v>2010</v>
      </c>
      <c r="R3" s="287">
        <v>2011</v>
      </c>
      <c r="S3" s="287">
        <v>2012</v>
      </c>
      <c r="T3" s="287">
        <v>2013</v>
      </c>
      <c r="U3" s="287">
        <v>2014</v>
      </c>
      <c r="V3" s="288" t="s">
        <v>215</v>
      </c>
      <c r="X3" s="290" t="s">
        <v>214</v>
      </c>
      <c r="Y3" s="291" t="s">
        <v>216</v>
      </c>
      <c r="Z3" s="292" t="s">
        <v>217</v>
      </c>
      <c r="AA3" s="292" t="s">
        <v>216</v>
      </c>
      <c r="AB3" s="292" t="s">
        <v>217</v>
      </c>
      <c r="AC3" s="292" t="s">
        <v>216</v>
      </c>
      <c r="AD3" s="293" t="s">
        <v>217</v>
      </c>
      <c r="AE3" s="294"/>
      <c r="AF3" s="295" t="s">
        <v>216</v>
      </c>
      <c r="AG3" s="292" t="s">
        <v>217</v>
      </c>
      <c r="AH3" s="292" t="s">
        <v>216</v>
      </c>
      <c r="AI3" s="292" t="s">
        <v>217</v>
      </c>
      <c r="AJ3" s="292" t="s">
        <v>216</v>
      </c>
      <c r="AK3" s="293" t="s">
        <v>217</v>
      </c>
      <c r="AL3" s="296"/>
      <c r="AM3" s="295" t="s">
        <v>217</v>
      </c>
      <c r="AN3" s="292" t="s">
        <v>217</v>
      </c>
      <c r="AO3" s="293" t="s">
        <v>217</v>
      </c>
      <c r="AP3" s="296"/>
      <c r="AQ3" s="645"/>
      <c r="AR3" s="647"/>
      <c r="AS3" s="649"/>
    </row>
    <row r="4" spans="1:45" s="298" customFormat="1" ht="30" customHeight="1">
      <c r="A4" s="297" t="s">
        <v>218</v>
      </c>
      <c r="B4" s="650" t="s">
        <v>219</v>
      </c>
      <c r="C4" s="651"/>
      <c r="D4" s="651"/>
      <c r="E4" s="651"/>
      <c r="F4" s="652"/>
      <c r="G4" s="656" t="s">
        <v>220</v>
      </c>
      <c r="H4" s="657"/>
      <c r="I4" s="657"/>
      <c r="J4" s="657"/>
      <c r="K4" s="658"/>
      <c r="L4" s="659" t="s">
        <v>221</v>
      </c>
      <c r="M4" s="657"/>
      <c r="N4" s="658"/>
      <c r="O4" s="660" t="s">
        <v>222</v>
      </c>
      <c r="P4" s="661"/>
      <c r="Q4" s="661"/>
      <c r="R4" s="661"/>
      <c r="S4" s="661"/>
      <c r="T4" s="661"/>
      <c r="U4" s="661"/>
      <c r="V4" s="662"/>
      <c r="X4" s="374" t="s">
        <v>218</v>
      </c>
      <c r="Y4" s="299">
        <f>0.95*5.6</f>
        <v>5.3199999999999994</v>
      </c>
      <c r="Z4" s="300">
        <f>Y4/453.6</f>
        <v>1.1728395061728392E-2</v>
      </c>
      <c r="AA4" s="300">
        <v>6</v>
      </c>
      <c r="AB4" s="300">
        <f>AA4/453.6</f>
        <v>1.3227513227513227E-2</v>
      </c>
      <c r="AC4" s="300">
        <v>0.6</v>
      </c>
      <c r="AD4" s="301">
        <f>AC4/453.6</f>
        <v>1.3227513227513227E-3</v>
      </c>
      <c r="AE4" s="283"/>
      <c r="AF4" s="399">
        <f>0.95*5.6</f>
        <v>5.3199999999999994</v>
      </c>
      <c r="AG4" s="400">
        <f t="shared" ref="AG4:AG16" si="0">AF4/453.6</f>
        <v>1.1728395061728392E-2</v>
      </c>
      <c r="AH4" s="400">
        <v>6</v>
      </c>
      <c r="AI4" s="400">
        <f>AH4/453.6</f>
        <v>1.3227513227513227E-2</v>
      </c>
      <c r="AJ4" s="400">
        <v>0.6</v>
      </c>
      <c r="AK4" s="401">
        <f>AJ4/453.6</f>
        <v>1.3227513227513227E-3</v>
      </c>
      <c r="AL4" s="302"/>
      <c r="AM4" s="402">
        <f>0.7*Z4+0.3*AG4</f>
        <v>1.1728395061728392E-2</v>
      </c>
      <c r="AN4" s="403">
        <f>0.7*AB4+0.3*AI4</f>
        <v>1.3227513227513227E-2</v>
      </c>
      <c r="AO4" s="404">
        <f>0.7*AD4+0.3*AK4</f>
        <v>1.3227513227513227E-3</v>
      </c>
      <c r="AP4" s="302"/>
      <c r="AQ4" s="303">
        <f t="shared" ref="AQ4:AQ16" si="1">(Z4-AG4)/Z4</f>
        <v>0</v>
      </c>
      <c r="AR4" s="304">
        <f>(AB4-AI4)/AB4</f>
        <v>0</v>
      </c>
      <c r="AS4" s="305">
        <f>(AD4-AK4)/AD4</f>
        <v>0</v>
      </c>
    </row>
    <row r="5" spans="1:45" s="298" customFormat="1" ht="30" customHeight="1">
      <c r="A5" s="306" t="s">
        <v>223</v>
      </c>
      <c r="B5" s="653"/>
      <c r="C5" s="654"/>
      <c r="D5" s="654"/>
      <c r="E5" s="654"/>
      <c r="F5" s="655"/>
      <c r="G5" s="663" t="s">
        <v>224</v>
      </c>
      <c r="H5" s="664"/>
      <c r="I5" s="664"/>
      <c r="J5" s="664"/>
      <c r="K5" s="665"/>
      <c r="L5" s="666" t="s">
        <v>225</v>
      </c>
      <c r="M5" s="667"/>
      <c r="N5" s="665"/>
      <c r="O5" s="668" t="s">
        <v>226</v>
      </c>
      <c r="P5" s="669"/>
      <c r="Q5" s="669"/>
      <c r="R5" s="669"/>
      <c r="S5" s="669"/>
      <c r="T5" s="669"/>
      <c r="U5" s="669"/>
      <c r="V5" s="670"/>
      <c r="X5" s="374" t="s">
        <v>223</v>
      </c>
      <c r="Y5" s="299">
        <f>0.95*5.6</f>
        <v>5.3199999999999994</v>
      </c>
      <c r="Z5" s="308">
        <f t="shared" ref="Z5:Z16" si="2">Y5/453.6</f>
        <v>1.1728395061728392E-2</v>
      </c>
      <c r="AA5" s="308">
        <v>4.9000000000000004</v>
      </c>
      <c r="AB5" s="308">
        <f t="shared" ref="AB5:AB16" si="3">AA5/453.6</f>
        <v>1.0802469135802469E-2</v>
      </c>
      <c r="AC5" s="308">
        <v>0.6</v>
      </c>
      <c r="AD5" s="309">
        <f t="shared" ref="AD5:AD16" si="4">AC5/453.6</f>
        <v>1.3227513227513227E-3</v>
      </c>
      <c r="AE5" s="302"/>
      <c r="AF5" s="310">
        <f>0.95*5.6</f>
        <v>5.3199999999999994</v>
      </c>
      <c r="AG5" s="308">
        <f t="shared" si="0"/>
        <v>1.1728395061728392E-2</v>
      </c>
      <c r="AH5" s="308">
        <v>4.9000000000000004</v>
      </c>
      <c r="AI5" s="308">
        <f t="shared" ref="AI5:AI12" si="5">AH5/453.6</f>
        <v>1.0802469135802469E-2</v>
      </c>
      <c r="AJ5" s="308">
        <v>0.6</v>
      </c>
      <c r="AK5" s="309">
        <f t="shared" ref="AK5:AK12" si="6">AJ5/453.6</f>
        <v>1.3227513227513227E-3</v>
      </c>
      <c r="AL5" s="302"/>
      <c r="AM5" s="405">
        <f t="shared" ref="AM5:AM16" si="7">0.7*Z5+0.3*AG5</f>
        <v>1.1728395061728392E-2</v>
      </c>
      <c r="AN5" s="406">
        <f t="shared" ref="AN5:AN16" si="8">0.7*AB5+0.3*AI5</f>
        <v>1.0802469135802469E-2</v>
      </c>
      <c r="AO5" s="407">
        <f t="shared" ref="AO5:AO16" si="9">0.7*AD5+0.3*AK5</f>
        <v>1.3227513227513227E-3</v>
      </c>
      <c r="AP5" s="302"/>
      <c r="AQ5" s="311">
        <f t="shared" si="1"/>
        <v>0</v>
      </c>
      <c r="AR5" s="312">
        <f t="shared" ref="AR5:AR16" si="10">(AB5-AI5)/AB5</f>
        <v>0</v>
      </c>
      <c r="AS5" s="313">
        <f t="shared" ref="AS5:AS16" si="11">(AD5-AK5)/AD5</f>
        <v>0</v>
      </c>
    </row>
    <row r="6" spans="1:45" s="298" customFormat="1" ht="30" customHeight="1">
      <c r="A6" s="314" t="s">
        <v>227</v>
      </c>
      <c r="B6" s="375" t="s">
        <v>228</v>
      </c>
      <c r="C6" s="376"/>
      <c r="D6" s="376"/>
      <c r="E6" s="376"/>
      <c r="F6" s="315"/>
      <c r="G6" s="671" t="s">
        <v>229</v>
      </c>
      <c r="H6" s="669"/>
      <c r="I6" s="669"/>
      <c r="J6" s="672"/>
      <c r="K6" s="666" t="s">
        <v>230</v>
      </c>
      <c r="L6" s="669"/>
      <c r="M6" s="669"/>
      <c r="N6" s="672"/>
      <c r="O6" s="673" t="s">
        <v>231</v>
      </c>
      <c r="P6" s="667"/>
      <c r="Q6" s="667"/>
      <c r="R6" s="667"/>
      <c r="S6" s="667"/>
      <c r="T6" s="674" t="s">
        <v>232</v>
      </c>
      <c r="U6" s="667"/>
      <c r="V6" s="675"/>
      <c r="X6" s="374" t="s">
        <v>227</v>
      </c>
      <c r="Y6" s="299">
        <f>0.95*5.6</f>
        <v>5.3199999999999994</v>
      </c>
      <c r="Z6" s="308">
        <f t="shared" si="2"/>
        <v>1.1728395061728392E-2</v>
      </c>
      <c r="AA6" s="308">
        <v>4.0999999999999996</v>
      </c>
      <c r="AB6" s="308">
        <f t="shared" si="3"/>
        <v>9.0388007054673716E-3</v>
      </c>
      <c r="AC6" s="308">
        <v>0.45</v>
      </c>
      <c r="AD6" s="309">
        <f t="shared" si="4"/>
        <v>9.9206349206349201E-4</v>
      </c>
      <c r="AE6" s="302"/>
      <c r="AF6" s="310">
        <f>0.95*5.6</f>
        <v>5.3199999999999994</v>
      </c>
      <c r="AG6" s="308">
        <f t="shared" si="0"/>
        <v>1.1728395061728392E-2</v>
      </c>
      <c r="AH6" s="308">
        <v>4.0999999999999996</v>
      </c>
      <c r="AI6" s="308">
        <f t="shared" si="5"/>
        <v>9.0388007054673716E-3</v>
      </c>
      <c r="AJ6" s="308">
        <v>0.45</v>
      </c>
      <c r="AK6" s="309">
        <f t="shared" si="6"/>
        <v>9.9206349206349201E-4</v>
      </c>
      <c r="AL6" s="302"/>
      <c r="AM6" s="405">
        <f t="shared" si="7"/>
        <v>1.1728395061728392E-2</v>
      </c>
      <c r="AN6" s="406">
        <f t="shared" si="8"/>
        <v>9.0388007054673716E-3</v>
      </c>
      <c r="AO6" s="407">
        <f t="shared" si="9"/>
        <v>9.9206349206349201E-4</v>
      </c>
      <c r="AP6" s="302"/>
      <c r="AQ6" s="311">
        <f t="shared" si="1"/>
        <v>0</v>
      </c>
      <c r="AR6" s="312">
        <f t="shared" si="10"/>
        <v>0</v>
      </c>
      <c r="AS6" s="313">
        <f t="shared" si="11"/>
        <v>0</v>
      </c>
    </row>
    <row r="7" spans="1:45" s="298" customFormat="1" ht="30" customHeight="1">
      <c r="A7" s="306" t="s">
        <v>233</v>
      </c>
      <c r="B7" s="375"/>
      <c r="C7" s="376"/>
      <c r="D7" s="376"/>
      <c r="E7" s="316"/>
      <c r="F7" s="317"/>
      <c r="G7" s="317"/>
      <c r="H7" s="317"/>
      <c r="I7" s="317"/>
      <c r="J7" s="317"/>
      <c r="K7" s="676" t="s">
        <v>234</v>
      </c>
      <c r="L7" s="677"/>
      <c r="M7" s="677"/>
      <c r="N7" s="678"/>
      <c r="O7" s="673" t="s">
        <v>235</v>
      </c>
      <c r="P7" s="669"/>
      <c r="Q7" s="669"/>
      <c r="R7" s="669"/>
      <c r="S7" s="669"/>
      <c r="T7" s="674" t="s">
        <v>236</v>
      </c>
      <c r="U7" s="667"/>
      <c r="V7" s="675"/>
      <c r="X7" s="374" t="s">
        <v>233</v>
      </c>
      <c r="Y7" s="299">
        <f>0.95*5.6</f>
        <v>5.3199999999999994</v>
      </c>
      <c r="Z7" s="308">
        <f t="shared" si="2"/>
        <v>1.1728395061728392E-2</v>
      </c>
      <c r="AA7" s="308">
        <v>3.7</v>
      </c>
      <c r="AB7" s="308">
        <f t="shared" si="3"/>
        <v>8.1569664902998232E-3</v>
      </c>
      <c r="AC7" s="308">
        <v>0.3</v>
      </c>
      <c r="AD7" s="309">
        <f t="shared" si="4"/>
        <v>6.6137566137566134E-4</v>
      </c>
      <c r="AE7" s="302"/>
      <c r="AF7" s="310">
        <f>0.95*5.6</f>
        <v>5.3199999999999994</v>
      </c>
      <c r="AG7" s="308">
        <f t="shared" si="0"/>
        <v>1.1728395061728392E-2</v>
      </c>
      <c r="AH7" s="308">
        <v>3.7</v>
      </c>
      <c r="AI7" s="308">
        <f t="shared" si="5"/>
        <v>8.1569664902998232E-3</v>
      </c>
      <c r="AJ7" s="308">
        <v>0.3</v>
      </c>
      <c r="AK7" s="309">
        <f t="shared" si="6"/>
        <v>6.6137566137566134E-4</v>
      </c>
      <c r="AL7" s="302"/>
      <c r="AM7" s="405">
        <f t="shared" si="7"/>
        <v>1.1728395061728392E-2</v>
      </c>
      <c r="AN7" s="406">
        <f t="shared" si="8"/>
        <v>8.1569664902998232E-3</v>
      </c>
      <c r="AO7" s="407">
        <f t="shared" si="9"/>
        <v>6.6137566137566134E-4</v>
      </c>
      <c r="AP7" s="302"/>
      <c r="AQ7" s="311">
        <f t="shared" si="1"/>
        <v>0</v>
      </c>
      <c r="AR7" s="312">
        <f t="shared" si="10"/>
        <v>0</v>
      </c>
      <c r="AS7" s="313">
        <f t="shared" si="11"/>
        <v>0</v>
      </c>
    </row>
    <row r="8" spans="1:45" s="298" customFormat="1" ht="30" customHeight="1">
      <c r="A8" s="314" t="s">
        <v>237</v>
      </c>
      <c r="B8" s="375"/>
      <c r="C8" s="376"/>
      <c r="D8" s="376"/>
      <c r="E8" s="318"/>
      <c r="F8" s="317"/>
      <c r="G8" s="682" t="s">
        <v>238</v>
      </c>
      <c r="H8" s="683"/>
      <c r="I8" s="683"/>
      <c r="J8" s="684"/>
      <c r="K8" s="679"/>
      <c r="L8" s="680"/>
      <c r="M8" s="680"/>
      <c r="N8" s="681"/>
      <c r="O8" s="685" t="s">
        <v>239</v>
      </c>
      <c r="P8" s="669"/>
      <c r="Q8" s="669"/>
      <c r="R8" s="672"/>
      <c r="S8" s="686" t="s">
        <v>240</v>
      </c>
      <c r="T8" s="664"/>
      <c r="U8" s="664"/>
      <c r="V8" s="700" t="s">
        <v>241</v>
      </c>
      <c r="X8" s="374" t="s">
        <v>237</v>
      </c>
      <c r="Y8" s="299">
        <f>0.95*5.6</f>
        <v>5.3199999999999994</v>
      </c>
      <c r="Z8" s="308">
        <f t="shared" si="2"/>
        <v>1.1728395061728392E-2</v>
      </c>
      <c r="AA8" s="308">
        <v>3.7</v>
      </c>
      <c r="AB8" s="308">
        <f t="shared" si="3"/>
        <v>8.1569664902998232E-3</v>
      </c>
      <c r="AC8" s="308">
        <v>0.3</v>
      </c>
      <c r="AD8" s="309">
        <f t="shared" si="4"/>
        <v>6.6137566137566134E-4</v>
      </c>
      <c r="AE8" s="302"/>
      <c r="AF8" s="319">
        <f>0.95*3.5</f>
        <v>3.3249999999999997</v>
      </c>
      <c r="AG8" s="320">
        <f t="shared" si="0"/>
        <v>7.3302469135802456E-3</v>
      </c>
      <c r="AH8" s="320">
        <v>3.7</v>
      </c>
      <c r="AI8" s="320">
        <f t="shared" si="5"/>
        <v>8.1569664902998232E-3</v>
      </c>
      <c r="AJ8" s="320">
        <v>0.3</v>
      </c>
      <c r="AK8" s="321">
        <f t="shared" si="6"/>
        <v>6.6137566137566134E-4</v>
      </c>
      <c r="AL8" s="302"/>
      <c r="AM8" s="405">
        <f t="shared" si="7"/>
        <v>1.0408950617283948E-2</v>
      </c>
      <c r="AN8" s="406">
        <f t="shared" si="8"/>
        <v>8.1569664902998232E-3</v>
      </c>
      <c r="AO8" s="407">
        <f t="shared" si="9"/>
        <v>6.6137566137566134E-4</v>
      </c>
      <c r="AP8" s="302"/>
      <c r="AQ8" s="311">
        <f t="shared" si="1"/>
        <v>0.37499999999999994</v>
      </c>
      <c r="AR8" s="312">
        <f t="shared" si="10"/>
        <v>0</v>
      </c>
      <c r="AS8" s="313">
        <f t="shared" si="11"/>
        <v>0</v>
      </c>
    </row>
    <row r="9" spans="1:45" s="298" customFormat="1" ht="30" customHeight="1">
      <c r="A9" s="306" t="s">
        <v>242</v>
      </c>
      <c r="B9" s="375"/>
      <c r="C9" s="376"/>
      <c r="D9" s="322"/>
      <c r="E9" s="323"/>
      <c r="F9" s="323"/>
      <c r="G9" s="323"/>
      <c r="H9" s="323"/>
      <c r="I9" s="324"/>
      <c r="J9" s="666" t="s">
        <v>243</v>
      </c>
      <c r="K9" s="669"/>
      <c r="L9" s="669"/>
      <c r="M9" s="672"/>
      <c r="N9" s="685" t="s">
        <v>244</v>
      </c>
      <c r="O9" s="669"/>
      <c r="P9" s="669"/>
      <c r="Q9" s="669"/>
      <c r="R9" s="672"/>
      <c r="S9" s="687"/>
      <c r="T9" s="688"/>
      <c r="U9" s="688"/>
      <c r="V9" s="702"/>
      <c r="X9" s="374" t="s">
        <v>242</v>
      </c>
      <c r="Y9" s="307">
        <f>0.95*4.9</f>
        <v>4.6550000000000002</v>
      </c>
      <c r="Z9" s="308">
        <f t="shared" si="2"/>
        <v>1.0262345679012345E-2</v>
      </c>
      <c r="AA9" s="308">
        <v>3.7</v>
      </c>
      <c r="AB9" s="308">
        <f t="shared" si="3"/>
        <v>8.1569664902998232E-3</v>
      </c>
      <c r="AC9" s="308">
        <v>0.22</v>
      </c>
      <c r="AD9" s="309">
        <f t="shared" si="4"/>
        <v>4.8500881834215163E-4</v>
      </c>
      <c r="AE9" s="302"/>
      <c r="AF9" s="319">
        <f>0.95*3</f>
        <v>2.8499999999999996</v>
      </c>
      <c r="AG9" s="320">
        <f t="shared" si="0"/>
        <v>6.2830687830687819E-3</v>
      </c>
      <c r="AH9" s="320">
        <v>3.7</v>
      </c>
      <c r="AI9" s="320">
        <f t="shared" si="5"/>
        <v>8.1569664902998232E-3</v>
      </c>
      <c r="AJ9" s="320">
        <v>0.22</v>
      </c>
      <c r="AK9" s="321">
        <f t="shared" si="6"/>
        <v>4.8500881834215163E-4</v>
      </c>
      <c r="AL9" s="302"/>
      <c r="AM9" s="405">
        <f t="shared" si="7"/>
        <v>9.0685626102292756E-3</v>
      </c>
      <c r="AN9" s="406">
        <f t="shared" si="8"/>
        <v>8.1569664902998232E-3</v>
      </c>
      <c r="AO9" s="407">
        <f t="shared" si="9"/>
        <v>4.8500881834215163E-4</v>
      </c>
      <c r="AP9" s="302"/>
      <c r="AQ9" s="311">
        <f t="shared" si="1"/>
        <v>0.38775510204081642</v>
      </c>
      <c r="AR9" s="312">
        <f t="shared" si="10"/>
        <v>0</v>
      </c>
      <c r="AS9" s="313">
        <f t="shared" si="11"/>
        <v>0</v>
      </c>
    </row>
    <row r="10" spans="1:45" s="298" customFormat="1" ht="30" customHeight="1">
      <c r="A10" s="314" t="s">
        <v>245</v>
      </c>
      <c r="B10" s="325"/>
      <c r="C10" s="316"/>
      <c r="D10" s="317"/>
      <c r="E10" s="317"/>
      <c r="F10" s="317"/>
      <c r="G10" s="317"/>
      <c r="H10" s="317"/>
      <c r="I10" s="317"/>
      <c r="J10" s="666" t="s">
        <v>246</v>
      </c>
      <c r="K10" s="667"/>
      <c r="L10" s="665"/>
      <c r="M10" s="689" t="s">
        <v>247</v>
      </c>
      <c r="N10" s="664"/>
      <c r="O10" s="664"/>
      <c r="P10" s="664"/>
      <c r="Q10" s="690"/>
      <c r="R10" s="686" t="s">
        <v>248</v>
      </c>
      <c r="S10" s="664"/>
      <c r="T10" s="664"/>
      <c r="U10" s="326"/>
      <c r="V10" s="703" t="s">
        <v>249</v>
      </c>
      <c r="X10" s="374" t="s">
        <v>245</v>
      </c>
      <c r="Y10" s="307">
        <f>0.95*4.9</f>
        <v>4.6550000000000002</v>
      </c>
      <c r="Z10" s="308">
        <f t="shared" si="2"/>
        <v>1.0262345679012345E-2</v>
      </c>
      <c r="AA10" s="308">
        <v>2.6</v>
      </c>
      <c r="AB10" s="308">
        <f t="shared" si="3"/>
        <v>5.7319223985890649E-3</v>
      </c>
      <c r="AC10" s="308">
        <v>0.15</v>
      </c>
      <c r="AD10" s="309">
        <f t="shared" si="4"/>
        <v>3.3068783068783067E-4</v>
      </c>
      <c r="AE10" s="302"/>
      <c r="AF10" s="319">
        <f>0.95*3</f>
        <v>2.8499999999999996</v>
      </c>
      <c r="AG10" s="320">
        <f t="shared" si="0"/>
        <v>6.2830687830687819E-3</v>
      </c>
      <c r="AH10" s="320">
        <v>2.6</v>
      </c>
      <c r="AI10" s="320">
        <f t="shared" si="5"/>
        <v>5.7319223985890649E-3</v>
      </c>
      <c r="AJ10" s="320">
        <v>0.15</v>
      </c>
      <c r="AK10" s="321">
        <f t="shared" si="6"/>
        <v>3.3068783068783067E-4</v>
      </c>
      <c r="AL10" s="302"/>
      <c r="AM10" s="405">
        <f t="shared" si="7"/>
        <v>9.0685626102292756E-3</v>
      </c>
      <c r="AN10" s="406">
        <f t="shared" si="8"/>
        <v>5.7319223985890649E-3</v>
      </c>
      <c r="AO10" s="407">
        <f t="shared" si="9"/>
        <v>3.3068783068783067E-4</v>
      </c>
      <c r="AP10" s="302"/>
      <c r="AQ10" s="311">
        <f t="shared" si="1"/>
        <v>0.38775510204081642</v>
      </c>
      <c r="AR10" s="312">
        <f t="shared" si="10"/>
        <v>0</v>
      </c>
      <c r="AS10" s="313">
        <f t="shared" si="11"/>
        <v>0</v>
      </c>
    </row>
    <row r="11" spans="1:45" s="298" customFormat="1" ht="30" customHeight="1">
      <c r="A11" s="327" t="s">
        <v>250</v>
      </c>
      <c r="B11" s="376" t="s">
        <v>228</v>
      </c>
      <c r="C11" s="318"/>
      <c r="D11" s="317"/>
      <c r="E11" s="378" t="s">
        <v>251</v>
      </c>
      <c r="F11" s="317"/>
      <c r="G11" s="328"/>
      <c r="H11" s="329"/>
      <c r="I11" s="330"/>
      <c r="J11" s="331" t="s">
        <v>252</v>
      </c>
      <c r="K11" s="330"/>
      <c r="L11" s="330"/>
      <c r="M11" s="691"/>
      <c r="N11" s="683"/>
      <c r="O11" s="683"/>
      <c r="P11" s="683"/>
      <c r="Q11" s="684"/>
      <c r="R11" s="691"/>
      <c r="S11" s="683"/>
      <c r="T11" s="683"/>
      <c r="U11" s="332"/>
      <c r="V11" s="704"/>
      <c r="X11" s="374" t="s">
        <v>250</v>
      </c>
      <c r="Y11" s="307">
        <f t="shared" ref="Y11:Y16" si="12">0.95*4.8</f>
        <v>4.5599999999999996</v>
      </c>
      <c r="Z11" s="308">
        <f t="shared" si="2"/>
        <v>1.0052910052910051E-2</v>
      </c>
      <c r="AA11" s="308">
        <v>2.6</v>
      </c>
      <c r="AB11" s="308">
        <f t="shared" si="3"/>
        <v>5.7319223985890649E-3</v>
      </c>
      <c r="AC11" s="308">
        <v>0.15</v>
      </c>
      <c r="AD11" s="309">
        <f t="shared" si="4"/>
        <v>3.3068783068783067E-4</v>
      </c>
      <c r="AE11" s="302"/>
      <c r="AF11" s="319">
        <f>0.95*3</f>
        <v>2.8499999999999996</v>
      </c>
      <c r="AG11" s="320">
        <f t="shared" si="0"/>
        <v>6.2830687830687819E-3</v>
      </c>
      <c r="AH11" s="320">
        <v>2.6</v>
      </c>
      <c r="AI11" s="320">
        <f t="shared" si="5"/>
        <v>5.7319223985890649E-3</v>
      </c>
      <c r="AJ11" s="320">
        <v>0.15</v>
      </c>
      <c r="AK11" s="321">
        <f t="shared" si="6"/>
        <v>3.3068783068783067E-4</v>
      </c>
      <c r="AL11" s="302"/>
      <c r="AM11" s="405">
        <f t="shared" si="7"/>
        <v>8.9219576719576695E-3</v>
      </c>
      <c r="AN11" s="406">
        <f t="shared" si="8"/>
        <v>5.7319223985890649E-3</v>
      </c>
      <c r="AO11" s="407">
        <f t="shared" si="9"/>
        <v>3.3068783068783067E-4</v>
      </c>
      <c r="AP11" s="302"/>
      <c r="AQ11" s="311">
        <f t="shared" si="1"/>
        <v>0.375</v>
      </c>
      <c r="AR11" s="312">
        <f t="shared" si="10"/>
        <v>0</v>
      </c>
      <c r="AS11" s="313">
        <f t="shared" si="11"/>
        <v>0</v>
      </c>
    </row>
    <row r="12" spans="1:45" s="298" customFormat="1" ht="30" customHeight="1">
      <c r="A12" s="333" t="s">
        <v>253</v>
      </c>
      <c r="B12" s="325"/>
      <c r="C12" s="315"/>
      <c r="D12" s="323"/>
      <c r="E12" s="323"/>
      <c r="F12" s="323"/>
      <c r="G12" s="317"/>
      <c r="H12" s="328"/>
      <c r="I12" s="334"/>
      <c r="J12" s="335"/>
      <c r="K12" s="335"/>
      <c r="L12" s="336"/>
      <c r="M12" s="687"/>
      <c r="N12" s="688"/>
      <c r="O12" s="688"/>
      <c r="P12" s="688"/>
      <c r="Q12" s="692"/>
      <c r="R12" s="687"/>
      <c r="S12" s="688"/>
      <c r="T12" s="688"/>
      <c r="U12" s="326"/>
      <c r="V12" s="705"/>
      <c r="X12" s="374" t="s">
        <v>253</v>
      </c>
      <c r="Y12" s="307">
        <f t="shared" si="12"/>
        <v>4.5599999999999996</v>
      </c>
      <c r="Z12" s="308">
        <f t="shared" si="2"/>
        <v>1.0052910052910051E-2</v>
      </c>
      <c r="AA12" s="308">
        <v>2.6</v>
      </c>
      <c r="AB12" s="308">
        <f t="shared" si="3"/>
        <v>5.7319223985890649E-3</v>
      </c>
      <c r="AC12" s="308">
        <v>0.15</v>
      </c>
      <c r="AD12" s="309">
        <f t="shared" si="4"/>
        <v>3.3068783068783067E-4</v>
      </c>
      <c r="AE12" s="302"/>
      <c r="AF12" s="319">
        <f>0.95*3</f>
        <v>2.8499999999999996</v>
      </c>
      <c r="AG12" s="320">
        <f t="shared" si="0"/>
        <v>6.2830687830687819E-3</v>
      </c>
      <c r="AH12" s="320">
        <v>2.6</v>
      </c>
      <c r="AI12" s="320">
        <f t="shared" si="5"/>
        <v>5.7319223985890649E-3</v>
      </c>
      <c r="AJ12" s="320">
        <v>0.15</v>
      </c>
      <c r="AK12" s="321">
        <f t="shared" si="6"/>
        <v>3.3068783068783067E-4</v>
      </c>
      <c r="AL12" s="302"/>
      <c r="AM12" s="405">
        <f t="shared" si="7"/>
        <v>8.9219576719576695E-3</v>
      </c>
      <c r="AN12" s="406">
        <f t="shared" si="8"/>
        <v>5.7319223985890649E-3</v>
      </c>
      <c r="AO12" s="407">
        <f t="shared" si="9"/>
        <v>3.3068783068783067E-4</v>
      </c>
      <c r="AP12" s="302"/>
      <c r="AQ12" s="311">
        <f t="shared" si="1"/>
        <v>0.375</v>
      </c>
      <c r="AR12" s="312">
        <f t="shared" si="10"/>
        <v>0</v>
      </c>
      <c r="AS12" s="313">
        <f t="shared" si="11"/>
        <v>0</v>
      </c>
    </row>
    <row r="13" spans="1:45" s="298" customFormat="1" ht="30" customHeight="1">
      <c r="A13" s="711" t="s">
        <v>254</v>
      </c>
      <c r="B13" s="713" t="s">
        <v>228</v>
      </c>
      <c r="C13" s="714"/>
      <c r="D13" s="714"/>
      <c r="E13" s="714"/>
      <c r="F13" s="715"/>
      <c r="G13" s="719" t="s">
        <v>251</v>
      </c>
      <c r="H13" s="683"/>
      <c r="I13" s="683"/>
      <c r="J13" s="683"/>
      <c r="K13" s="683"/>
      <c r="L13" s="684"/>
      <c r="M13" s="676" t="s">
        <v>252</v>
      </c>
      <c r="N13" s="664"/>
      <c r="O13" s="664"/>
      <c r="P13" s="664"/>
      <c r="Q13" s="690"/>
      <c r="R13" s="686" t="s">
        <v>255</v>
      </c>
      <c r="S13" s="664"/>
      <c r="T13" s="664"/>
      <c r="U13" s="664"/>
      <c r="V13" s="700" t="s">
        <v>256</v>
      </c>
      <c r="X13" s="698" t="s">
        <v>254</v>
      </c>
      <c r="Y13" s="307">
        <f t="shared" si="12"/>
        <v>4.5599999999999996</v>
      </c>
      <c r="Z13" s="308">
        <f t="shared" si="2"/>
        <v>1.0052910052910051E-2</v>
      </c>
      <c r="AA13" s="308">
        <v>2.6</v>
      </c>
      <c r="AB13" s="308">
        <f t="shared" si="3"/>
        <v>5.7319223985890649E-3</v>
      </c>
      <c r="AC13" s="308">
        <v>0.15</v>
      </c>
      <c r="AD13" s="309">
        <f t="shared" si="4"/>
        <v>3.3068783068783067E-4</v>
      </c>
      <c r="AE13" s="302"/>
      <c r="AF13" s="310">
        <f>0.95*4.8</f>
        <v>4.5599999999999996</v>
      </c>
      <c r="AG13" s="308">
        <f t="shared" si="0"/>
        <v>1.0052910052910051E-2</v>
      </c>
      <c r="AH13" s="308">
        <v>2.6</v>
      </c>
      <c r="AI13" s="308">
        <f>AH13/453.6</f>
        <v>5.7319223985890649E-3</v>
      </c>
      <c r="AJ13" s="308">
        <v>0.15</v>
      </c>
      <c r="AK13" s="309">
        <f>AJ13/453.6</f>
        <v>3.3068783068783067E-4</v>
      </c>
      <c r="AL13" s="302"/>
      <c r="AM13" s="405">
        <f t="shared" si="7"/>
        <v>1.005291005291005E-2</v>
      </c>
      <c r="AN13" s="406">
        <f t="shared" si="8"/>
        <v>5.7319223985890649E-3</v>
      </c>
      <c r="AO13" s="407">
        <f t="shared" si="9"/>
        <v>3.3068783068783067E-4</v>
      </c>
      <c r="AP13" s="302"/>
      <c r="AQ13" s="311">
        <f t="shared" si="1"/>
        <v>0</v>
      </c>
      <c r="AR13" s="312">
        <f t="shared" si="10"/>
        <v>0</v>
      </c>
      <c r="AS13" s="313">
        <f t="shared" si="11"/>
        <v>0</v>
      </c>
    </row>
    <row r="14" spans="1:45" s="298" customFormat="1" ht="30" customHeight="1">
      <c r="A14" s="712"/>
      <c r="B14" s="713"/>
      <c r="C14" s="714"/>
      <c r="D14" s="714"/>
      <c r="E14" s="714"/>
      <c r="F14" s="715"/>
      <c r="G14" s="691"/>
      <c r="H14" s="683"/>
      <c r="I14" s="683"/>
      <c r="J14" s="683"/>
      <c r="K14" s="683"/>
      <c r="L14" s="684"/>
      <c r="M14" s="691"/>
      <c r="N14" s="683"/>
      <c r="O14" s="683"/>
      <c r="P14" s="683"/>
      <c r="Q14" s="684"/>
      <c r="R14" s="691"/>
      <c r="S14" s="683"/>
      <c r="T14" s="683"/>
      <c r="U14" s="683"/>
      <c r="V14" s="702"/>
      <c r="X14" s="699"/>
      <c r="Y14" s="307">
        <f t="shared" si="12"/>
        <v>4.5599999999999996</v>
      </c>
      <c r="Z14" s="308">
        <f t="shared" si="2"/>
        <v>1.0052910052910051E-2</v>
      </c>
      <c r="AA14" s="308">
        <v>2.6</v>
      </c>
      <c r="AB14" s="308">
        <f t="shared" si="3"/>
        <v>5.7319223985890649E-3</v>
      </c>
      <c r="AC14" s="308">
        <v>0.15</v>
      </c>
      <c r="AD14" s="309">
        <f t="shared" si="4"/>
        <v>3.3068783068783067E-4</v>
      </c>
      <c r="AE14" s="302"/>
      <c r="AF14" s="310">
        <f>0.95*4.8</f>
        <v>4.5599999999999996</v>
      </c>
      <c r="AG14" s="308">
        <f t="shared" si="0"/>
        <v>1.0052910052910051E-2</v>
      </c>
      <c r="AH14" s="308">
        <v>2.6</v>
      </c>
      <c r="AI14" s="308">
        <f>AH14/453.6</f>
        <v>5.7319223985890649E-3</v>
      </c>
      <c r="AJ14" s="308">
        <v>0.15</v>
      </c>
      <c r="AK14" s="309">
        <f>AJ14/453.6</f>
        <v>3.3068783068783067E-4</v>
      </c>
      <c r="AL14" s="302"/>
      <c r="AM14" s="405">
        <f t="shared" si="7"/>
        <v>1.005291005291005E-2</v>
      </c>
      <c r="AN14" s="406">
        <f t="shared" si="8"/>
        <v>5.7319223985890649E-3</v>
      </c>
      <c r="AO14" s="407">
        <f t="shared" si="9"/>
        <v>3.3068783068783067E-4</v>
      </c>
      <c r="AP14" s="302"/>
      <c r="AQ14" s="311">
        <f t="shared" si="1"/>
        <v>0</v>
      </c>
      <c r="AR14" s="312">
        <f t="shared" si="10"/>
        <v>0</v>
      </c>
      <c r="AS14" s="313">
        <f t="shared" si="11"/>
        <v>0</v>
      </c>
    </row>
    <row r="15" spans="1:45" s="298" customFormat="1" ht="30" customHeight="1">
      <c r="A15" s="327" t="s">
        <v>257</v>
      </c>
      <c r="B15" s="713"/>
      <c r="C15" s="714"/>
      <c r="D15" s="714"/>
      <c r="E15" s="714"/>
      <c r="F15" s="715"/>
      <c r="G15" s="691"/>
      <c r="H15" s="683"/>
      <c r="I15" s="683"/>
      <c r="J15" s="683"/>
      <c r="K15" s="683"/>
      <c r="L15" s="684"/>
      <c r="M15" s="691"/>
      <c r="N15" s="683"/>
      <c r="O15" s="683"/>
      <c r="P15" s="683"/>
      <c r="Q15" s="684"/>
      <c r="R15" s="687"/>
      <c r="S15" s="688"/>
      <c r="T15" s="688"/>
      <c r="U15" s="688"/>
      <c r="V15" s="700" t="s">
        <v>258</v>
      </c>
      <c r="X15" s="374" t="s">
        <v>257</v>
      </c>
      <c r="Y15" s="307">
        <f t="shared" si="12"/>
        <v>4.5599999999999996</v>
      </c>
      <c r="Z15" s="308">
        <f t="shared" si="2"/>
        <v>1.0052910052910051E-2</v>
      </c>
      <c r="AA15" s="308">
        <v>2.6</v>
      </c>
      <c r="AB15" s="308">
        <f t="shared" si="3"/>
        <v>5.7319223985890649E-3</v>
      </c>
      <c r="AC15" s="308">
        <v>0.15</v>
      </c>
      <c r="AD15" s="309">
        <f t="shared" si="4"/>
        <v>3.3068783068783067E-4</v>
      </c>
      <c r="AE15" s="302"/>
      <c r="AF15" s="310">
        <f>0.95*4.8</f>
        <v>4.5599999999999996</v>
      </c>
      <c r="AG15" s="308">
        <f t="shared" si="0"/>
        <v>1.0052910052910051E-2</v>
      </c>
      <c r="AH15" s="308">
        <v>2.6</v>
      </c>
      <c r="AI15" s="308">
        <f>AH15/453.6</f>
        <v>5.7319223985890649E-3</v>
      </c>
      <c r="AJ15" s="308">
        <v>0.15</v>
      </c>
      <c r="AK15" s="309">
        <f>AJ15/453.6</f>
        <v>3.3068783068783067E-4</v>
      </c>
      <c r="AL15" s="302"/>
      <c r="AM15" s="405">
        <f t="shared" si="7"/>
        <v>1.005291005291005E-2</v>
      </c>
      <c r="AN15" s="406">
        <f t="shared" si="8"/>
        <v>5.7319223985890649E-3</v>
      </c>
      <c r="AO15" s="407">
        <f t="shared" si="9"/>
        <v>3.3068783068783067E-4</v>
      </c>
      <c r="AP15" s="302"/>
      <c r="AQ15" s="311">
        <f t="shared" si="1"/>
        <v>0</v>
      </c>
      <c r="AR15" s="312">
        <f t="shared" si="10"/>
        <v>0</v>
      </c>
      <c r="AS15" s="313">
        <f t="shared" si="11"/>
        <v>0</v>
      </c>
    </row>
    <row r="16" spans="1:45" s="298" customFormat="1" ht="30" customHeight="1" thickBot="1">
      <c r="A16" s="337" t="s">
        <v>259</v>
      </c>
      <c r="B16" s="716"/>
      <c r="C16" s="717"/>
      <c r="D16" s="717"/>
      <c r="E16" s="717"/>
      <c r="F16" s="718"/>
      <c r="G16" s="720"/>
      <c r="H16" s="721"/>
      <c r="I16" s="721"/>
      <c r="J16" s="721"/>
      <c r="K16" s="721"/>
      <c r="L16" s="722"/>
      <c r="M16" s="720"/>
      <c r="N16" s="721"/>
      <c r="O16" s="721"/>
      <c r="P16" s="721"/>
      <c r="Q16" s="722"/>
      <c r="R16" s="693" t="s">
        <v>260</v>
      </c>
      <c r="S16" s="694"/>
      <c r="T16" s="694"/>
      <c r="U16" s="694"/>
      <c r="V16" s="701"/>
      <c r="X16" s="338" t="s">
        <v>259</v>
      </c>
      <c r="Y16" s="307">
        <f t="shared" si="12"/>
        <v>4.5599999999999996</v>
      </c>
      <c r="Z16" s="339">
        <f t="shared" si="2"/>
        <v>1.0052910052910051E-2</v>
      </c>
      <c r="AA16" s="339">
        <v>2.6</v>
      </c>
      <c r="AB16" s="339">
        <f t="shared" si="3"/>
        <v>5.7319223985890649E-3</v>
      </c>
      <c r="AC16" s="339">
        <v>0.15</v>
      </c>
      <c r="AD16" s="340">
        <f t="shared" si="4"/>
        <v>3.3068783068783067E-4</v>
      </c>
      <c r="AE16" s="302"/>
      <c r="AF16" s="341">
        <f>0.95*4.8</f>
        <v>4.5599999999999996</v>
      </c>
      <c r="AG16" s="339">
        <f t="shared" si="0"/>
        <v>1.0052910052910051E-2</v>
      </c>
      <c r="AH16" s="339">
        <v>2.6</v>
      </c>
      <c r="AI16" s="339">
        <f>AH16/453.6</f>
        <v>5.7319223985890649E-3</v>
      </c>
      <c r="AJ16" s="339">
        <v>0.15</v>
      </c>
      <c r="AK16" s="340">
        <f>AJ16/453.6</f>
        <v>3.3068783068783067E-4</v>
      </c>
      <c r="AL16" s="302"/>
      <c r="AM16" s="408">
        <f t="shared" si="7"/>
        <v>1.005291005291005E-2</v>
      </c>
      <c r="AN16" s="409">
        <f t="shared" si="8"/>
        <v>5.7319223985890649E-3</v>
      </c>
      <c r="AO16" s="410">
        <f t="shared" si="9"/>
        <v>3.3068783068783067E-4</v>
      </c>
      <c r="AP16" s="302"/>
      <c r="AQ16" s="342">
        <f t="shared" si="1"/>
        <v>0</v>
      </c>
      <c r="AR16" s="343">
        <f t="shared" si="10"/>
        <v>0</v>
      </c>
      <c r="AS16" s="344">
        <f t="shared" si="11"/>
        <v>0</v>
      </c>
    </row>
    <row r="17" spans="1:32" s="345" customFormat="1" ht="13.5" thickTop="1"/>
    <row r="18" spans="1:32" s="345" customFormat="1">
      <c r="A18" s="345" t="s">
        <v>261</v>
      </c>
    </row>
    <row r="19" spans="1:32">
      <c r="A19" s="345" t="s">
        <v>262</v>
      </c>
      <c r="AF19" s="346"/>
    </row>
    <row r="20" spans="1:32" s="345" customFormat="1">
      <c r="A20" s="345" t="s">
        <v>263</v>
      </c>
    </row>
    <row r="21" spans="1:32" s="345" customFormat="1">
      <c r="A21" s="345" t="s">
        <v>264</v>
      </c>
    </row>
    <row r="22" spans="1:32" s="347" customFormat="1">
      <c r="A22" s="345" t="s">
        <v>265</v>
      </c>
    </row>
    <row r="24" spans="1:32" s="347" customFormat="1">
      <c r="A24" s="345"/>
      <c r="F24" s="348"/>
      <c r="G24" s="695" t="s">
        <v>266</v>
      </c>
      <c r="J24" s="349"/>
      <c r="K24" s="695" t="s">
        <v>267</v>
      </c>
      <c r="N24" s="350"/>
      <c r="O24" s="696" t="s">
        <v>268</v>
      </c>
      <c r="R24" s="351"/>
      <c r="S24" s="352"/>
      <c r="T24" s="377" t="s">
        <v>269</v>
      </c>
      <c r="U24" s="346"/>
      <c r="V24" s="346"/>
      <c r="Y24" s="349"/>
      <c r="Z24" s="695" t="s">
        <v>267</v>
      </c>
      <c r="AC24" s="350"/>
      <c r="AD24" s="696" t="s">
        <v>268</v>
      </c>
    </row>
    <row r="25" spans="1:32" s="347" customFormat="1">
      <c r="A25" s="345"/>
      <c r="F25" s="353"/>
      <c r="G25" s="695"/>
      <c r="J25" s="354"/>
      <c r="K25" s="695"/>
      <c r="N25" s="355"/>
      <c r="O25" s="696"/>
      <c r="R25" s="356"/>
      <c r="S25" s="357"/>
      <c r="T25" s="358"/>
      <c r="U25" s="346"/>
      <c r="V25" s="346"/>
      <c r="Y25" s="354"/>
      <c r="Z25" s="695"/>
      <c r="AC25" s="355"/>
      <c r="AD25" s="696"/>
    </row>
    <row r="26" spans="1:32" s="347" customFormat="1">
      <c r="A26" s="345"/>
    </row>
    <row r="27" spans="1:32" s="360" customFormat="1">
      <c r="A27" s="359"/>
    </row>
    <row r="28" spans="1:32" s="360" customFormat="1">
      <c r="A28" s="359"/>
    </row>
    <row r="29" spans="1:32" s="360" customFormat="1">
      <c r="A29" s="359"/>
    </row>
    <row r="30" spans="1:32" s="360" customFormat="1">
      <c r="A30" s="359"/>
    </row>
    <row r="31" spans="1:32" s="360" customFormat="1">
      <c r="A31" s="359"/>
    </row>
    <row r="32" spans="1:32" s="360" customFormat="1">
      <c r="A32" s="359"/>
    </row>
    <row r="33" spans="1:1" s="360" customFormat="1">
      <c r="A33" s="359"/>
    </row>
    <row r="34" spans="1:1" s="360" customFormat="1">
      <c r="A34" s="359"/>
    </row>
    <row r="35" spans="1:1" s="360" customFormat="1">
      <c r="A35" s="359"/>
    </row>
    <row r="36" spans="1:1" s="360" customFormat="1">
      <c r="A36" s="359"/>
    </row>
    <row r="37" spans="1:1" s="360" customFormat="1">
      <c r="A37" s="359"/>
    </row>
    <row r="38" spans="1:1" s="360" customFormat="1">
      <c r="A38" s="359"/>
    </row>
    <row r="39" spans="1:1" s="360" customFormat="1">
      <c r="A39" s="359"/>
    </row>
    <row r="40" spans="1:1" s="360" customFormat="1">
      <c r="A40" s="359"/>
    </row>
    <row r="41" spans="1:1" s="360" customFormat="1">
      <c r="A41" s="359"/>
    </row>
    <row r="42" spans="1:1" s="360" customFormat="1">
      <c r="A42" s="359"/>
    </row>
    <row r="43" spans="1:1" s="360" customFormat="1">
      <c r="A43" s="359"/>
    </row>
    <row r="44" spans="1:1" s="360" customFormat="1">
      <c r="A44" s="359"/>
    </row>
    <row r="45" spans="1:1" s="360" customFormat="1">
      <c r="A45" s="359"/>
    </row>
    <row r="46" spans="1:1" s="360" customFormat="1">
      <c r="A46" s="359"/>
    </row>
    <row r="47" spans="1:1" s="360" customFormat="1">
      <c r="A47" s="359"/>
    </row>
    <row r="48" spans="1:1" s="360" customFormat="1">
      <c r="A48" s="359"/>
    </row>
    <row r="49" spans="1:1" s="360" customFormat="1">
      <c r="A49" s="359"/>
    </row>
    <row r="50" spans="1:1" s="360" customFormat="1">
      <c r="A50" s="359"/>
    </row>
    <row r="51" spans="1:1" s="360" customFormat="1">
      <c r="A51" s="359"/>
    </row>
    <row r="52" spans="1:1" s="360" customFormat="1">
      <c r="A52" s="359"/>
    </row>
    <row r="53" spans="1:1" s="360" customFormat="1">
      <c r="A53" s="359"/>
    </row>
    <row r="54" spans="1:1" s="360" customFormat="1">
      <c r="A54" s="359"/>
    </row>
    <row r="55" spans="1:1" s="360" customFormat="1">
      <c r="A55" s="359"/>
    </row>
    <row r="56" spans="1:1" s="360" customFormat="1">
      <c r="A56" s="359"/>
    </row>
    <row r="57" spans="1:1" s="360" customFormat="1">
      <c r="A57" s="359"/>
    </row>
    <row r="58" spans="1:1" s="360" customFormat="1">
      <c r="A58" s="359"/>
    </row>
    <row r="59" spans="1:1" s="360" customFormat="1">
      <c r="A59" s="359"/>
    </row>
    <row r="60" spans="1:1" s="360" customFormat="1">
      <c r="A60" s="359"/>
    </row>
    <row r="61" spans="1:1" s="360" customFormat="1">
      <c r="A61" s="359"/>
    </row>
    <row r="62" spans="1:1" s="360" customFormat="1">
      <c r="A62" s="359"/>
    </row>
    <row r="63" spans="1:1" s="360" customFormat="1">
      <c r="A63" s="359"/>
    </row>
    <row r="64" spans="1:1" s="360" customFormat="1">
      <c r="A64" s="359"/>
    </row>
    <row r="65" spans="1:1" s="360" customFormat="1">
      <c r="A65" s="359"/>
    </row>
    <row r="66" spans="1:1" s="360" customFormat="1">
      <c r="A66" s="359"/>
    </row>
    <row r="67" spans="1:1" s="360" customFormat="1">
      <c r="A67" s="359"/>
    </row>
    <row r="68" spans="1:1" s="360" customFormat="1">
      <c r="A68" s="359"/>
    </row>
    <row r="69" spans="1:1" s="360" customFormat="1">
      <c r="A69" s="359"/>
    </row>
    <row r="70" spans="1:1" s="360" customFormat="1">
      <c r="A70" s="359"/>
    </row>
    <row r="71" spans="1:1" s="360" customFormat="1">
      <c r="A71" s="359"/>
    </row>
    <row r="72" spans="1:1" s="360" customFormat="1">
      <c r="A72" s="359"/>
    </row>
    <row r="73" spans="1:1" s="360" customFormat="1">
      <c r="A73" s="359"/>
    </row>
    <row r="74" spans="1:1" s="360" customFormat="1">
      <c r="A74" s="359"/>
    </row>
    <row r="75" spans="1:1" s="360" customFormat="1">
      <c r="A75" s="359"/>
    </row>
    <row r="76" spans="1:1" s="360" customFormat="1">
      <c r="A76" s="359"/>
    </row>
    <row r="77" spans="1:1" s="360" customFormat="1">
      <c r="A77" s="359"/>
    </row>
    <row r="78" spans="1:1" s="360" customFormat="1">
      <c r="A78" s="359"/>
    </row>
    <row r="79" spans="1:1" s="360" customFormat="1">
      <c r="A79" s="359"/>
    </row>
    <row r="80" spans="1:1" s="360" customFormat="1">
      <c r="A80" s="359"/>
    </row>
    <row r="81" spans="1:1" s="360" customFormat="1">
      <c r="A81" s="359"/>
    </row>
    <row r="82" spans="1:1" s="360" customFormat="1">
      <c r="A82" s="359"/>
    </row>
    <row r="83" spans="1:1" s="360" customFormat="1">
      <c r="A83" s="359"/>
    </row>
    <row r="84" spans="1:1" s="360" customFormat="1">
      <c r="A84" s="359"/>
    </row>
    <row r="85" spans="1:1" s="360" customFormat="1">
      <c r="A85" s="359"/>
    </row>
    <row r="86" spans="1:1" s="360" customFormat="1">
      <c r="A86" s="359"/>
    </row>
    <row r="87" spans="1:1" s="360" customFormat="1">
      <c r="A87" s="359"/>
    </row>
    <row r="88" spans="1:1" s="360" customFormat="1">
      <c r="A88" s="359"/>
    </row>
    <row r="89" spans="1:1" s="360" customFormat="1">
      <c r="A89" s="359"/>
    </row>
    <row r="90" spans="1:1" s="360" customFormat="1">
      <c r="A90" s="359"/>
    </row>
    <row r="91" spans="1:1" s="360" customFormat="1">
      <c r="A91" s="359"/>
    </row>
    <row r="92" spans="1:1" s="360" customFormat="1">
      <c r="A92" s="359"/>
    </row>
    <row r="93" spans="1:1" s="360" customFormat="1">
      <c r="A93" s="359"/>
    </row>
    <row r="94" spans="1:1" s="360" customFormat="1">
      <c r="A94" s="359"/>
    </row>
    <row r="95" spans="1:1" s="360" customFormat="1">
      <c r="A95" s="359"/>
    </row>
    <row r="96" spans="1:1" s="360" customFormat="1">
      <c r="A96" s="359"/>
    </row>
    <row r="97" spans="1:1" s="360" customFormat="1">
      <c r="A97" s="359"/>
    </row>
    <row r="98" spans="1:1" s="360" customFormat="1">
      <c r="A98" s="359"/>
    </row>
    <row r="99" spans="1:1" s="360" customFormat="1">
      <c r="A99" s="359"/>
    </row>
    <row r="100" spans="1:1" s="360" customFormat="1">
      <c r="A100" s="359"/>
    </row>
    <row r="101" spans="1:1" s="360" customFormat="1">
      <c r="A101" s="359"/>
    </row>
    <row r="102" spans="1:1" s="360" customFormat="1">
      <c r="A102" s="359"/>
    </row>
    <row r="103" spans="1:1" s="360" customFormat="1">
      <c r="A103" s="359"/>
    </row>
    <row r="104" spans="1:1" s="360" customFormat="1">
      <c r="A104" s="359"/>
    </row>
    <row r="105" spans="1:1" s="360" customFormat="1">
      <c r="A105" s="359"/>
    </row>
    <row r="106" spans="1:1" s="360" customFormat="1">
      <c r="A106" s="359"/>
    </row>
    <row r="107" spans="1:1" s="360" customFormat="1">
      <c r="A107" s="359"/>
    </row>
    <row r="108" spans="1:1" s="360" customFormat="1">
      <c r="A108" s="359"/>
    </row>
    <row r="109" spans="1:1" s="360" customFormat="1">
      <c r="A109" s="359"/>
    </row>
    <row r="110" spans="1:1" s="360" customFormat="1">
      <c r="A110" s="359"/>
    </row>
    <row r="111" spans="1:1" s="360" customFormat="1">
      <c r="A111" s="359"/>
    </row>
    <row r="112" spans="1:1" s="360" customFormat="1">
      <c r="A112" s="359"/>
    </row>
    <row r="113" spans="1:1" s="360" customFormat="1">
      <c r="A113" s="359"/>
    </row>
    <row r="114" spans="1:1" s="360" customFormat="1">
      <c r="A114" s="359"/>
    </row>
    <row r="115" spans="1:1" s="360" customFormat="1">
      <c r="A115" s="359"/>
    </row>
    <row r="116" spans="1:1" s="360" customFormat="1">
      <c r="A116" s="359"/>
    </row>
    <row r="117" spans="1:1" s="360" customFormat="1">
      <c r="A117" s="359"/>
    </row>
    <row r="118" spans="1:1" s="360" customFormat="1">
      <c r="A118" s="359"/>
    </row>
    <row r="119" spans="1:1" s="360" customFormat="1">
      <c r="A119" s="359"/>
    </row>
    <row r="120" spans="1:1" s="360" customFormat="1">
      <c r="A120" s="359"/>
    </row>
    <row r="121" spans="1:1" s="360" customFormat="1">
      <c r="A121" s="359"/>
    </row>
    <row r="122" spans="1:1" s="360" customFormat="1">
      <c r="A122" s="359"/>
    </row>
    <row r="123" spans="1:1" s="360" customFormat="1">
      <c r="A123" s="359"/>
    </row>
    <row r="124" spans="1:1" s="360" customFormat="1">
      <c r="A124" s="359"/>
    </row>
    <row r="125" spans="1:1" s="360" customFormat="1">
      <c r="A125" s="359"/>
    </row>
    <row r="126" spans="1:1" s="360" customFormat="1">
      <c r="A126" s="359"/>
    </row>
    <row r="127" spans="1:1" s="360" customFormat="1">
      <c r="A127" s="359"/>
    </row>
    <row r="128" spans="1:1" s="360" customFormat="1">
      <c r="A128" s="359"/>
    </row>
    <row r="129" spans="1:1" s="360" customFormat="1">
      <c r="A129" s="359"/>
    </row>
    <row r="130" spans="1:1" s="360" customFormat="1">
      <c r="A130" s="359"/>
    </row>
    <row r="131" spans="1:1" s="360" customFormat="1">
      <c r="A131" s="359"/>
    </row>
    <row r="132" spans="1:1" s="360" customFormat="1">
      <c r="A132" s="359"/>
    </row>
    <row r="133" spans="1:1" s="360" customFormat="1">
      <c r="A133" s="359"/>
    </row>
    <row r="134" spans="1:1" s="360" customFormat="1">
      <c r="A134" s="359"/>
    </row>
    <row r="135" spans="1:1" s="360" customFormat="1">
      <c r="A135" s="359"/>
    </row>
    <row r="136" spans="1:1" s="360" customFormat="1">
      <c r="A136" s="359"/>
    </row>
    <row r="137" spans="1:1" s="360" customFormat="1">
      <c r="A137" s="359"/>
    </row>
    <row r="138" spans="1:1" s="360" customFormat="1">
      <c r="A138" s="359"/>
    </row>
    <row r="139" spans="1:1" s="360" customFormat="1">
      <c r="A139" s="359"/>
    </row>
    <row r="140" spans="1:1" s="360" customFormat="1">
      <c r="A140" s="359"/>
    </row>
    <row r="141" spans="1:1" s="360" customFormat="1">
      <c r="A141" s="359"/>
    </row>
    <row r="142" spans="1:1" s="360" customFormat="1">
      <c r="A142" s="359"/>
    </row>
    <row r="143" spans="1:1" s="360" customFormat="1">
      <c r="A143" s="359"/>
    </row>
    <row r="144" spans="1:1" s="360" customFormat="1">
      <c r="A144" s="359"/>
    </row>
    <row r="145" spans="1:1" s="360" customFormat="1">
      <c r="A145" s="359"/>
    </row>
    <row r="146" spans="1:1" s="281" customFormat="1">
      <c r="A146" s="280"/>
    </row>
    <row r="147" spans="1:1" s="281" customFormat="1">
      <c r="A147" s="280"/>
    </row>
    <row r="148" spans="1:1" s="281" customFormat="1">
      <c r="A148" s="280"/>
    </row>
    <row r="149" spans="1:1" s="281" customFormat="1">
      <c r="A149" s="280"/>
    </row>
    <row r="150" spans="1:1" s="281" customFormat="1">
      <c r="A150" s="280"/>
    </row>
    <row r="151" spans="1:1" s="281" customFormat="1">
      <c r="A151" s="280"/>
    </row>
    <row r="152" spans="1:1" s="281" customFormat="1">
      <c r="A152" s="280"/>
    </row>
    <row r="153" spans="1:1" s="281" customFormat="1">
      <c r="A153" s="280"/>
    </row>
    <row r="154" spans="1:1" s="281" customFormat="1">
      <c r="A154" s="280"/>
    </row>
    <row r="155" spans="1:1" s="281" customFormat="1">
      <c r="A155" s="280"/>
    </row>
    <row r="156" spans="1:1" s="281" customFormat="1">
      <c r="A156" s="280"/>
    </row>
    <row r="157" spans="1:1" s="281" customFormat="1">
      <c r="A157" s="280"/>
    </row>
    <row r="158" spans="1:1" s="281" customFormat="1">
      <c r="A158" s="280"/>
    </row>
    <row r="159" spans="1:1" s="281" customFormat="1">
      <c r="A159" s="280"/>
    </row>
    <row r="160" spans="1:1" s="281" customFormat="1">
      <c r="A160" s="280"/>
    </row>
    <row r="161" spans="1:1" s="281" customFormat="1">
      <c r="A161" s="280"/>
    </row>
    <row r="162" spans="1:1" s="281" customFormat="1">
      <c r="A162" s="280"/>
    </row>
    <row r="163" spans="1:1" s="281" customFormat="1">
      <c r="A163" s="280"/>
    </row>
    <row r="164" spans="1:1" s="281" customFormat="1">
      <c r="A164" s="280"/>
    </row>
    <row r="165" spans="1:1" s="281" customFormat="1">
      <c r="A165" s="280"/>
    </row>
    <row r="166" spans="1:1" s="281" customFormat="1">
      <c r="A166" s="280"/>
    </row>
    <row r="167" spans="1:1" s="281" customFormat="1">
      <c r="A167" s="280"/>
    </row>
    <row r="168" spans="1:1" s="281" customFormat="1">
      <c r="A168" s="280"/>
    </row>
    <row r="169" spans="1:1" s="281" customFormat="1">
      <c r="A169" s="280"/>
    </row>
    <row r="170" spans="1:1" s="281" customFormat="1">
      <c r="A170" s="280"/>
    </row>
    <row r="171" spans="1:1" s="281" customFormat="1">
      <c r="A171" s="280"/>
    </row>
    <row r="172" spans="1:1" s="281" customFormat="1">
      <c r="A172" s="280"/>
    </row>
    <row r="173" spans="1:1" s="281" customFormat="1">
      <c r="A173" s="280"/>
    </row>
    <row r="174" spans="1:1" s="281" customFormat="1">
      <c r="A174" s="280"/>
    </row>
    <row r="175" spans="1:1" s="281" customFormat="1">
      <c r="A175" s="280"/>
    </row>
    <row r="176" spans="1:1" s="281" customFormat="1">
      <c r="A176" s="280"/>
    </row>
    <row r="177" spans="1:1" s="281" customFormat="1">
      <c r="A177" s="280"/>
    </row>
    <row r="178" spans="1:1" s="281" customFormat="1">
      <c r="A178" s="280"/>
    </row>
    <row r="179" spans="1:1" s="281" customFormat="1">
      <c r="A179" s="280"/>
    </row>
    <row r="180" spans="1:1" s="281" customFormat="1">
      <c r="A180" s="280"/>
    </row>
    <row r="181" spans="1:1" s="281" customFormat="1">
      <c r="A181" s="280"/>
    </row>
    <row r="182" spans="1:1" s="281" customFormat="1">
      <c r="A182" s="280"/>
    </row>
    <row r="183" spans="1:1" s="281" customFormat="1">
      <c r="A183" s="280"/>
    </row>
    <row r="184" spans="1:1" s="281" customFormat="1">
      <c r="A184" s="280"/>
    </row>
    <row r="185" spans="1:1" s="281" customFormat="1">
      <c r="A185" s="280"/>
    </row>
    <row r="186" spans="1:1" s="281" customFormat="1">
      <c r="A186" s="280"/>
    </row>
    <row r="187" spans="1:1" s="281" customFormat="1">
      <c r="A187" s="280"/>
    </row>
    <row r="188" spans="1:1" s="281" customFormat="1">
      <c r="A188" s="280"/>
    </row>
    <row r="189" spans="1:1" s="281" customFormat="1">
      <c r="A189" s="280"/>
    </row>
    <row r="190" spans="1:1" s="281" customFormat="1">
      <c r="A190" s="280"/>
    </row>
    <row r="191" spans="1:1" s="281" customFormat="1">
      <c r="A191" s="280"/>
    </row>
    <row r="192" spans="1:1" s="281" customFormat="1">
      <c r="A192" s="280"/>
    </row>
    <row r="193" spans="1:1" s="281" customFormat="1">
      <c r="A193" s="280"/>
    </row>
    <row r="194" spans="1:1" s="281" customFormat="1">
      <c r="A194" s="280"/>
    </row>
    <row r="195" spans="1:1" s="281" customFormat="1">
      <c r="A195" s="280"/>
    </row>
    <row r="196" spans="1:1" s="281" customFormat="1">
      <c r="A196" s="280"/>
    </row>
    <row r="197" spans="1:1" s="281" customFormat="1">
      <c r="A197" s="280"/>
    </row>
    <row r="198" spans="1:1" s="281" customFormat="1">
      <c r="A198" s="280"/>
    </row>
    <row r="199" spans="1:1" s="281" customFormat="1">
      <c r="A199" s="280"/>
    </row>
    <row r="200" spans="1:1" s="281" customFormat="1">
      <c r="A200" s="280"/>
    </row>
    <row r="201" spans="1:1" s="281" customFormat="1">
      <c r="A201" s="280"/>
    </row>
    <row r="202" spans="1:1" s="281" customFormat="1">
      <c r="A202" s="280"/>
    </row>
    <row r="203" spans="1:1" s="281" customFormat="1">
      <c r="A203" s="280"/>
    </row>
    <row r="204" spans="1:1" s="281" customFormat="1">
      <c r="A204" s="280"/>
    </row>
    <row r="205" spans="1:1" s="281" customFormat="1">
      <c r="A205" s="280"/>
    </row>
    <row r="206" spans="1:1" s="281" customFormat="1">
      <c r="A206" s="280"/>
    </row>
    <row r="207" spans="1:1" s="281" customFormat="1">
      <c r="A207" s="280"/>
    </row>
    <row r="208" spans="1:1" s="281" customFormat="1">
      <c r="A208" s="280"/>
    </row>
    <row r="209" spans="1:1" s="281" customFormat="1">
      <c r="A209" s="280"/>
    </row>
    <row r="210" spans="1:1" s="281" customFormat="1">
      <c r="A210" s="280"/>
    </row>
    <row r="211" spans="1:1" s="281" customFormat="1">
      <c r="A211" s="280"/>
    </row>
    <row r="212" spans="1:1" s="281" customFormat="1">
      <c r="A212" s="280"/>
    </row>
    <row r="213" spans="1:1" s="281" customFormat="1">
      <c r="A213" s="280"/>
    </row>
    <row r="214" spans="1:1" s="281" customFormat="1">
      <c r="A214" s="280"/>
    </row>
    <row r="215" spans="1:1" s="281" customFormat="1">
      <c r="A215" s="280"/>
    </row>
    <row r="216" spans="1:1" s="281" customFormat="1">
      <c r="A216" s="280"/>
    </row>
    <row r="217" spans="1:1" s="281" customFormat="1">
      <c r="A217" s="280"/>
    </row>
    <row r="218" spans="1:1" s="281" customFormat="1">
      <c r="A218" s="280"/>
    </row>
    <row r="219" spans="1:1" s="281" customFormat="1">
      <c r="A219" s="280"/>
    </row>
    <row r="220" spans="1:1" s="281" customFormat="1">
      <c r="A220" s="280"/>
    </row>
    <row r="221" spans="1:1" s="281" customFormat="1">
      <c r="A221" s="280"/>
    </row>
    <row r="222" spans="1:1" s="281" customFormat="1">
      <c r="A222" s="280"/>
    </row>
    <row r="223" spans="1:1" s="281" customFormat="1">
      <c r="A223" s="280"/>
    </row>
    <row r="224" spans="1:1" s="281" customFormat="1">
      <c r="A224" s="280"/>
    </row>
    <row r="225" spans="1:1" s="281" customFormat="1">
      <c r="A225" s="280"/>
    </row>
    <row r="226" spans="1:1" s="281" customFormat="1">
      <c r="A226" s="280"/>
    </row>
    <row r="227" spans="1:1" s="281" customFormat="1">
      <c r="A227" s="280"/>
    </row>
    <row r="228" spans="1:1" s="281" customFormat="1">
      <c r="A228" s="280"/>
    </row>
    <row r="229" spans="1:1" s="281" customFormat="1">
      <c r="A229" s="280"/>
    </row>
    <row r="230" spans="1:1" s="281" customFormat="1">
      <c r="A230" s="280"/>
    </row>
    <row r="231" spans="1:1" s="281" customFormat="1">
      <c r="A231" s="280"/>
    </row>
    <row r="232" spans="1:1" s="281" customFormat="1">
      <c r="A232" s="280"/>
    </row>
    <row r="233" spans="1:1" s="281" customFormat="1">
      <c r="A233" s="280"/>
    </row>
    <row r="234" spans="1:1" s="281" customFormat="1">
      <c r="A234" s="280"/>
    </row>
    <row r="235" spans="1:1" s="281" customFormat="1">
      <c r="A235" s="280"/>
    </row>
    <row r="236" spans="1:1" s="281" customFormat="1">
      <c r="A236" s="280"/>
    </row>
    <row r="237" spans="1:1" s="281" customFormat="1">
      <c r="A237" s="280"/>
    </row>
    <row r="238" spans="1:1" s="281" customFormat="1">
      <c r="A238" s="280"/>
    </row>
    <row r="239" spans="1:1" s="281" customFormat="1">
      <c r="A239" s="280"/>
    </row>
    <row r="240" spans="1:1" s="281" customFormat="1">
      <c r="A240" s="280"/>
    </row>
    <row r="241" spans="1:1" s="281" customFormat="1">
      <c r="A241" s="280"/>
    </row>
    <row r="242" spans="1:1" s="281" customFormat="1">
      <c r="A242" s="280"/>
    </row>
    <row r="243" spans="1:1" s="281" customFormat="1">
      <c r="A243" s="280"/>
    </row>
    <row r="244" spans="1:1" s="281" customFormat="1">
      <c r="A244" s="280"/>
    </row>
    <row r="245" spans="1:1" s="281" customFormat="1">
      <c r="A245" s="280"/>
    </row>
    <row r="246" spans="1:1" s="281" customFormat="1">
      <c r="A246" s="280"/>
    </row>
    <row r="247" spans="1:1" s="281" customFormat="1">
      <c r="A247" s="280"/>
    </row>
    <row r="248" spans="1:1" s="281" customFormat="1">
      <c r="A248" s="280"/>
    </row>
    <row r="249" spans="1:1" s="281" customFormat="1">
      <c r="A249" s="280"/>
    </row>
    <row r="250" spans="1:1" s="281" customFormat="1">
      <c r="A250" s="280"/>
    </row>
    <row r="251" spans="1:1" s="281" customFormat="1">
      <c r="A251" s="280"/>
    </row>
    <row r="252" spans="1:1" s="281" customFormat="1">
      <c r="A252" s="280"/>
    </row>
    <row r="253" spans="1:1" s="281" customFormat="1">
      <c r="A253" s="280"/>
    </row>
    <row r="254" spans="1:1" s="281" customFormat="1">
      <c r="A254" s="280"/>
    </row>
    <row r="255" spans="1:1" s="281" customFormat="1">
      <c r="A255" s="280"/>
    </row>
    <row r="256" spans="1:1" s="281" customFormat="1">
      <c r="A256" s="280"/>
    </row>
    <row r="257" spans="1:1" s="281" customFormat="1">
      <c r="A257" s="280"/>
    </row>
    <row r="258" spans="1:1" s="281" customFormat="1">
      <c r="A258" s="280"/>
    </row>
    <row r="259" spans="1:1" s="281" customFormat="1">
      <c r="A259" s="280"/>
    </row>
    <row r="260" spans="1:1" s="281" customFormat="1">
      <c r="A260" s="280"/>
    </row>
    <row r="261" spans="1:1" s="281" customFormat="1">
      <c r="A261" s="280"/>
    </row>
    <row r="262" spans="1:1" s="281" customFormat="1">
      <c r="A262" s="280"/>
    </row>
    <row r="263" spans="1:1" s="281" customFormat="1">
      <c r="A263" s="280"/>
    </row>
    <row r="264" spans="1:1" s="281" customFormat="1">
      <c r="A264" s="280"/>
    </row>
    <row r="265" spans="1:1" s="281" customFormat="1">
      <c r="A265" s="280"/>
    </row>
    <row r="266" spans="1:1" s="281" customFormat="1">
      <c r="A266" s="280"/>
    </row>
    <row r="267" spans="1:1" s="281" customFormat="1">
      <c r="A267" s="280"/>
    </row>
    <row r="268" spans="1:1" s="281" customFormat="1">
      <c r="A268" s="280"/>
    </row>
    <row r="269" spans="1:1" s="281" customFormat="1">
      <c r="A269" s="280"/>
    </row>
    <row r="270" spans="1:1" s="281" customFormat="1">
      <c r="A270" s="280"/>
    </row>
    <row r="271" spans="1:1" s="281" customFormat="1">
      <c r="A271" s="280"/>
    </row>
    <row r="272" spans="1:1" s="281" customFormat="1">
      <c r="A272" s="280"/>
    </row>
    <row r="273" spans="1:1" s="281" customFormat="1">
      <c r="A273" s="280"/>
    </row>
    <row r="274" spans="1:1" s="281" customFormat="1">
      <c r="A274" s="280"/>
    </row>
    <row r="275" spans="1:1" s="281" customFormat="1">
      <c r="A275" s="280"/>
    </row>
    <row r="276" spans="1:1" s="281" customFormat="1">
      <c r="A276" s="280"/>
    </row>
    <row r="277" spans="1:1" s="281" customFormat="1">
      <c r="A277" s="280"/>
    </row>
    <row r="278" spans="1:1" s="281" customFormat="1">
      <c r="A278" s="280"/>
    </row>
    <row r="279" spans="1:1" s="281" customFormat="1">
      <c r="A279" s="280"/>
    </row>
    <row r="280" spans="1:1" s="281" customFormat="1">
      <c r="A280" s="280"/>
    </row>
    <row r="281" spans="1:1" s="281" customFormat="1">
      <c r="A281" s="280"/>
    </row>
    <row r="282" spans="1:1" s="281" customFormat="1">
      <c r="A282" s="280"/>
    </row>
    <row r="283" spans="1:1" s="281" customFormat="1">
      <c r="A283" s="280"/>
    </row>
    <row r="284" spans="1:1" s="281" customFormat="1">
      <c r="A284" s="280"/>
    </row>
    <row r="285" spans="1:1" s="281" customFormat="1">
      <c r="A285" s="280"/>
    </row>
    <row r="286" spans="1:1" s="281" customFormat="1">
      <c r="A286" s="280"/>
    </row>
    <row r="287" spans="1:1" s="281" customFormat="1">
      <c r="A287" s="280"/>
    </row>
    <row r="288" spans="1:1" s="281" customFormat="1">
      <c r="A288" s="280"/>
    </row>
    <row r="289" spans="1:1" s="281" customFormat="1">
      <c r="A289" s="280"/>
    </row>
    <row r="290" spans="1:1" s="281" customFormat="1">
      <c r="A290" s="280"/>
    </row>
    <row r="291" spans="1:1" s="281" customFormat="1">
      <c r="A291" s="280"/>
    </row>
    <row r="292" spans="1:1" s="281" customFormat="1">
      <c r="A292" s="280"/>
    </row>
    <row r="293" spans="1:1" s="281" customFormat="1">
      <c r="A293" s="280"/>
    </row>
    <row r="294" spans="1:1" s="281" customFormat="1">
      <c r="A294" s="280"/>
    </row>
    <row r="295" spans="1:1" s="281" customFormat="1">
      <c r="A295" s="280"/>
    </row>
    <row r="296" spans="1:1" s="281" customFormat="1">
      <c r="A296" s="280"/>
    </row>
    <row r="297" spans="1:1" s="281" customFormat="1">
      <c r="A297" s="280"/>
    </row>
    <row r="298" spans="1:1" s="281" customFormat="1">
      <c r="A298" s="280"/>
    </row>
    <row r="299" spans="1:1" s="281" customFormat="1">
      <c r="A299" s="280"/>
    </row>
    <row r="300" spans="1:1" s="281" customFormat="1">
      <c r="A300" s="280"/>
    </row>
    <row r="301" spans="1:1" s="281" customFormat="1">
      <c r="A301" s="280"/>
    </row>
    <row r="302" spans="1:1" s="281" customFormat="1">
      <c r="A302" s="280"/>
    </row>
    <row r="303" spans="1:1" s="281" customFormat="1">
      <c r="A303" s="280"/>
    </row>
    <row r="304" spans="1:1" s="281" customFormat="1">
      <c r="A304" s="280"/>
    </row>
    <row r="305" spans="1:1" s="281" customFormat="1">
      <c r="A305" s="280"/>
    </row>
    <row r="306" spans="1:1" s="281" customFormat="1">
      <c r="A306" s="280"/>
    </row>
    <row r="307" spans="1:1" s="281" customFormat="1">
      <c r="A307" s="280"/>
    </row>
    <row r="308" spans="1:1" s="281" customFormat="1">
      <c r="A308" s="280"/>
    </row>
    <row r="309" spans="1:1" s="281" customFormat="1">
      <c r="A309" s="280"/>
    </row>
    <row r="310" spans="1:1" s="281" customFormat="1">
      <c r="A310" s="280"/>
    </row>
    <row r="311" spans="1:1" s="281" customFormat="1">
      <c r="A311" s="280"/>
    </row>
    <row r="312" spans="1:1" s="281" customFormat="1">
      <c r="A312" s="280"/>
    </row>
    <row r="313" spans="1:1" s="281" customFormat="1">
      <c r="A313" s="280"/>
    </row>
    <row r="314" spans="1:1" s="281" customFormat="1">
      <c r="A314" s="280"/>
    </row>
    <row r="315" spans="1:1" s="281" customFormat="1">
      <c r="A315" s="280"/>
    </row>
    <row r="316" spans="1:1" s="281" customFormat="1">
      <c r="A316" s="280"/>
    </row>
    <row r="317" spans="1:1" s="281" customFormat="1">
      <c r="A317" s="280"/>
    </row>
    <row r="318" spans="1:1" s="281" customFormat="1">
      <c r="A318" s="280"/>
    </row>
    <row r="319" spans="1:1" s="281" customFormat="1">
      <c r="A319" s="280"/>
    </row>
    <row r="320" spans="1:1" s="281" customFormat="1">
      <c r="A320" s="280"/>
    </row>
    <row r="321" spans="1:1" s="281" customFormat="1">
      <c r="A321" s="280"/>
    </row>
    <row r="322" spans="1:1" s="281" customFormat="1">
      <c r="A322" s="280"/>
    </row>
    <row r="323" spans="1:1" s="281" customFormat="1">
      <c r="A323" s="280"/>
    </row>
    <row r="324" spans="1:1" s="281" customFormat="1">
      <c r="A324" s="280"/>
    </row>
    <row r="325" spans="1:1" s="281" customFormat="1">
      <c r="A325" s="280"/>
    </row>
    <row r="326" spans="1:1" s="281" customFormat="1">
      <c r="A326" s="280"/>
    </row>
    <row r="327" spans="1:1" s="281" customFormat="1">
      <c r="A327" s="280"/>
    </row>
    <row r="328" spans="1:1" s="281" customFormat="1">
      <c r="A328" s="280"/>
    </row>
    <row r="329" spans="1:1" s="281" customFormat="1">
      <c r="A329" s="280"/>
    </row>
    <row r="330" spans="1:1" s="281" customFormat="1">
      <c r="A330" s="280"/>
    </row>
    <row r="331" spans="1:1" s="281" customFormat="1">
      <c r="A331" s="280"/>
    </row>
    <row r="332" spans="1:1" s="281" customFormat="1">
      <c r="A332" s="280"/>
    </row>
    <row r="333" spans="1:1" s="281" customFormat="1">
      <c r="A333" s="280"/>
    </row>
    <row r="334" spans="1:1" s="281" customFormat="1">
      <c r="A334" s="280"/>
    </row>
    <row r="335" spans="1:1" s="281" customFormat="1">
      <c r="A335" s="280"/>
    </row>
    <row r="336" spans="1:1" s="281" customFormat="1">
      <c r="A336" s="280"/>
    </row>
    <row r="337" spans="1:1" s="281" customFormat="1">
      <c r="A337" s="280"/>
    </row>
    <row r="338" spans="1:1" s="281" customFormat="1">
      <c r="A338" s="280"/>
    </row>
    <row r="339" spans="1:1" s="281" customFormat="1">
      <c r="A339" s="280"/>
    </row>
    <row r="340" spans="1:1" s="281" customFormat="1">
      <c r="A340" s="280"/>
    </row>
    <row r="341" spans="1:1" s="281" customFormat="1">
      <c r="A341" s="280"/>
    </row>
    <row r="342" spans="1:1" s="281" customFormat="1">
      <c r="A342" s="280"/>
    </row>
    <row r="343" spans="1:1" s="281" customFormat="1">
      <c r="A343" s="280"/>
    </row>
    <row r="344" spans="1:1" s="281" customFormat="1">
      <c r="A344" s="280"/>
    </row>
    <row r="345" spans="1:1" s="281" customFormat="1">
      <c r="A345" s="280"/>
    </row>
    <row r="346" spans="1:1" s="281" customFormat="1">
      <c r="A346" s="280"/>
    </row>
    <row r="347" spans="1:1" s="281" customFormat="1">
      <c r="A347" s="280"/>
    </row>
    <row r="348" spans="1:1" s="281" customFormat="1">
      <c r="A348" s="280"/>
    </row>
    <row r="349" spans="1:1" s="281" customFormat="1">
      <c r="A349" s="280"/>
    </row>
    <row r="350" spans="1:1" s="281" customFormat="1">
      <c r="A350" s="280"/>
    </row>
    <row r="351" spans="1:1" s="281" customFormat="1">
      <c r="A351" s="280"/>
    </row>
    <row r="352" spans="1:1" s="281" customFormat="1">
      <c r="A352" s="280"/>
    </row>
    <row r="353" spans="1:1" s="281" customFormat="1">
      <c r="A353" s="280"/>
    </row>
    <row r="354" spans="1:1" s="281" customFormat="1">
      <c r="A354" s="280"/>
    </row>
    <row r="355" spans="1:1" s="281" customFormat="1">
      <c r="A355" s="280"/>
    </row>
    <row r="356" spans="1:1" s="281" customFormat="1">
      <c r="A356" s="280"/>
    </row>
    <row r="357" spans="1:1" s="281" customFormat="1">
      <c r="A357" s="280"/>
    </row>
    <row r="358" spans="1:1" s="281" customFormat="1">
      <c r="A358" s="280"/>
    </row>
    <row r="359" spans="1:1" s="281" customFormat="1">
      <c r="A359" s="280"/>
    </row>
    <row r="360" spans="1:1" s="281" customFormat="1">
      <c r="A360" s="280"/>
    </row>
    <row r="361" spans="1:1" s="281" customFormat="1">
      <c r="A361" s="280"/>
    </row>
    <row r="362" spans="1:1" s="281" customFormat="1">
      <c r="A362" s="280"/>
    </row>
    <row r="363" spans="1:1" s="281" customFormat="1">
      <c r="A363" s="280"/>
    </row>
    <row r="364" spans="1:1" s="281" customFormat="1">
      <c r="A364" s="280"/>
    </row>
    <row r="365" spans="1:1" s="281" customFormat="1">
      <c r="A365" s="280"/>
    </row>
    <row r="366" spans="1:1" s="281" customFormat="1">
      <c r="A366" s="280"/>
    </row>
    <row r="367" spans="1:1" s="281" customFormat="1">
      <c r="A367" s="280"/>
    </row>
    <row r="368" spans="1:1" s="281" customFormat="1">
      <c r="A368" s="280"/>
    </row>
    <row r="369" spans="1:1" s="281" customFormat="1">
      <c r="A369" s="280"/>
    </row>
    <row r="370" spans="1:1" s="281" customFormat="1">
      <c r="A370" s="280"/>
    </row>
    <row r="371" spans="1:1" s="281" customFormat="1">
      <c r="A371" s="280"/>
    </row>
    <row r="372" spans="1:1" s="281" customFormat="1">
      <c r="A372" s="280"/>
    </row>
    <row r="373" spans="1:1" s="281" customFormat="1">
      <c r="A373" s="280"/>
    </row>
    <row r="374" spans="1:1" s="281" customFormat="1">
      <c r="A374" s="280"/>
    </row>
    <row r="375" spans="1:1" s="281" customFormat="1">
      <c r="A375" s="280"/>
    </row>
    <row r="376" spans="1:1" s="281" customFormat="1">
      <c r="A376" s="280"/>
    </row>
    <row r="377" spans="1:1" s="281" customFormat="1">
      <c r="A377" s="280"/>
    </row>
    <row r="378" spans="1:1" s="281" customFormat="1">
      <c r="A378" s="280"/>
    </row>
    <row r="379" spans="1:1" s="281" customFormat="1">
      <c r="A379" s="280"/>
    </row>
    <row r="380" spans="1:1" s="281" customFormat="1">
      <c r="A380" s="280"/>
    </row>
    <row r="381" spans="1:1" s="281" customFormat="1">
      <c r="A381" s="280"/>
    </row>
    <row r="382" spans="1:1" s="281" customFormat="1">
      <c r="A382" s="280"/>
    </row>
    <row r="383" spans="1:1" s="281" customFormat="1">
      <c r="A383" s="280"/>
    </row>
    <row r="384" spans="1:1" s="281" customFormat="1">
      <c r="A384" s="280"/>
    </row>
    <row r="385" spans="1:1" s="281" customFormat="1">
      <c r="A385" s="280"/>
    </row>
    <row r="386" spans="1:1" s="281" customFormat="1">
      <c r="A386" s="280"/>
    </row>
    <row r="387" spans="1:1" s="281" customFormat="1">
      <c r="A387" s="280"/>
    </row>
    <row r="388" spans="1:1" s="281" customFormat="1">
      <c r="A388" s="280"/>
    </row>
    <row r="389" spans="1:1" s="281" customFormat="1">
      <c r="A389" s="280"/>
    </row>
    <row r="390" spans="1:1" s="281" customFormat="1">
      <c r="A390" s="280"/>
    </row>
    <row r="391" spans="1:1" s="281" customFormat="1">
      <c r="A391" s="280"/>
    </row>
    <row r="392" spans="1:1" s="281" customFormat="1">
      <c r="A392" s="280"/>
    </row>
    <row r="393" spans="1:1" s="281" customFormat="1">
      <c r="A393" s="280"/>
    </row>
    <row r="394" spans="1:1" s="281" customFormat="1">
      <c r="A394" s="280"/>
    </row>
    <row r="395" spans="1:1" s="281" customFormat="1">
      <c r="A395" s="280"/>
    </row>
    <row r="396" spans="1:1" s="281" customFormat="1">
      <c r="A396" s="280"/>
    </row>
    <row r="397" spans="1:1" s="281" customFormat="1">
      <c r="A397" s="280"/>
    </row>
    <row r="398" spans="1:1" s="281" customFormat="1">
      <c r="A398" s="280"/>
    </row>
    <row r="399" spans="1:1" s="281" customFormat="1">
      <c r="A399" s="280"/>
    </row>
    <row r="400" spans="1:1" s="281" customFormat="1">
      <c r="A400" s="280"/>
    </row>
    <row r="401" spans="1:1" s="281" customFormat="1">
      <c r="A401" s="280"/>
    </row>
    <row r="402" spans="1:1" s="281" customFormat="1">
      <c r="A402" s="280"/>
    </row>
    <row r="403" spans="1:1" s="281" customFormat="1">
      <c r="A403" s="280"/>
    </row>
    <row r="404" spans="1:1" s="281" customFormat="1">
      <c r="A404" s="280"/>
    </row>
    <row r="405" spans="1:1" s="281" customFormat="1">
      <c r="A405" s="280"/>
    </row>
    <row r="406" spans="1:1" s="281" customFormat="1">
      <c r="A406" s="280"/>
    </row>
    <row r="407" spans="1:1" s="281" customFormat="1">
      <c r="A407" s="280"/>
    </row>
    <row r="408" spans="1:1" s="281" customFormat="1">
      <c r="A408" s="280"/>
    </row>
    <row r="409" spans="1:1" s="281" customFormat="1">
      <c r="A409" s="280"/>
    </row>
    <row r="410" spans="1:1" s="281" customFormat="1">
      <c r="A410" s="280"/>
    </row>
    <row r="411" spans="1:1" s="281" customFormat="1">
      <c r="A411" s="280"/>
    </row>
    <row r="412" spans="1:1" s="281" customFormat="1">
      <c r="A412" s="280"/>
    </row>
    <row r="413" spans="1:1" s="281" customFormat="1">
      <c r="A413" s="280"/>
    </row>
    <row r="414" spans="1:1" s="281" customFormat="1">
      <c r="A414" s="280"/>
    </row>
    <row r="415" spans="1:1" s="281" customFormat="1">
      <c r="A415" s="280"/>
    </row>
    <row r="416" spans="1:1" s="281" customFormat="1">
      <c r="A416" s="280"/>
    </row>
    <row r="417" spans="1:1" s="281" customFormat="1">
      <c r="A417" s="280"/>
    </row>
    <row r="418" spans="1:1" s="281" customFormat="1">
      <c r="A418" s="280"/>
    </row>
    <row r="419" spans="1:1" s="281" customFormat="1">
      <c r="A419" s="280"/>
    </row>
    <row r="420" spans="1:1" s="281" customFormat="1">
      <c r="A420" s="280"/>
    </row>
    <row r="421" spans="1:1" s="281" customFormat="1">
      <c r="A421" s="280"/>
    </row>
    <row r="422" spans="1:1" s="281" customFormat="1">
      <c r="A422" s="280"/>
    </row>
    <row r="423" spans="1:1" s="281" customFormat="1">
      <c r="A423" s="280"/>
    </row>
    <row r="424" spans="1:1" s="281" customFormat="1">
      <c r="A424" s="280"/>
    </row>
    <row r="425" spans="1:1" s="281" customFormat="1">
      <c r="A425" s="280"/>
    </row>
    <row r="426" spans="1:1" s="281" customFormat="1">
      <c r="A426" s="280"/>
    </row>
    <row r="427" spans="1:1" s="281" customFormat="1">
      <c r="A427" s="280"/>
    </row>
    <row r="428" spans="1:1" s="281" customFormat="1">
      <c r="A428" s="280"/>
    </row>
    <row r="429" spans="1:1" s="281" customFormat="1">
      <c r="A429" s="280"/>
    </row>
    <row r="430" spans="1:1" s="281" customFormat="1">
      <c r="A430" s="280"/>
    </row>
    <row r="431" spans="1:1" s="281" customFormat="1">
      <c r="A431" s="280"/>
    </row>
    <row r="432" spans="1:1" s="281" customFormat="1">
      <c r="A432" s="280"/>
    </row>
  </sheetData>
  <mergeCells count="52">
    <mergeCell ref="Z24:Z25"/>
    <mergeCell ref="AD24:AD25"/>
    <mergeCell ref="AM1:AO1"/>
    <mergeCell ref="X13:X14"/>
    <mergeCell ref="V15:V16"/>
    <mergeCell ref="V13:V14"/>
    <mergeCell ref="V8:V9"/>
    <mergeCell ref="V10:V12"/>
    <mergeCell ref="A1:V1"/>
    <mergeCell ref="Y1:AD1"/>
    <mergeCell ref="AF1:AK1"/>
    <mergeCell ref="A13:A14"/>
    <mergeCell ref="B13:F16"/>
    <mergeCell ref="G13:L16"/>
    <mergeCell ref="M13:Q16"/>
    <mergeCell ref="R13:U15"/>
    <mergeCell ref="J10:L10"/>
    <mergeCell ref="M10:Q12"/>
    <mergeCell ref="R10:T12"/>
    <mergeCell ref="R16:U16"/>
    <mergeCell ref="G24:G25"/>
    <mergeCell ref="K24:K25"/>
    <mergeCell ref="O24:O25"/>
    <mergeCell ref="G6:J6"/>
    <mergeCell ref="K6:N6"/>
    <mergeCell ref="O6:S6"/>
    <mergeCell ref="T6:V6"/>
    <mergeCell ref="K7:N8"/>
    <mergeCell ref="O7:S7"/>
    <mergeCell ref="T7:V7"/>
    <mergeCell ref="G8:J8"/>
    <mergeCell ref="O8:R8"/>
    <mergeCell ref="S8:U9"/>
    <mergeCell ref="J9:M9"/>
    <mergeCell ref="N9:R9"/>
    <mergeCell ref="B4:F5"/>
    <mergeCell ref="G4:K4"/>
    <mergeCell ref="L4:N4"/>
    <mergeCell ref="O4:V4"/>
    <mergeCell ref="G5:K5"/>
    <mergeCell ref="L5:N5"/>
    <mergeCell ref="O5:V5"/>
    <mergeCell ref="AQ1:AS1"/>
    <mergeCell ref="Y2:Z2"/>
    <mergeCell ref="AA2:AB2"/>
    <mergeCell ref="AC2:AD2"/>
    <mergeCell ref="AF2:AG2"/>
    <mergeCell ref="AH2:AI2"/>
    <mergeCell ref="AJ2:AK2"/>
    <mergeCell ref="AQ2:AQ3"/>
    <mergeCell ref="AR2:AR3"/>
    <mergeCell ref="AS2:AS3"/>
  </mergeCells>
  <printOptions horizontalCentered="1"/>
  <pageMargins left="0.56000000000000005" right="0.61" top="0.68" bottom="0.75" header="0.38" footer="0.5"/>
  <pageSetup scale="78" fitToWidth="2" orientation="landscape" r:id="rId1"/>
  <headerFooter alignWithMargins="0">
    <oddFooter>&amp;L&amp;F - &amp;A&amp;R&amp;D, Page &amp;P of &amp;N</oddFooter>
  </headerFooter>
  <colBreaks count="2" manualBreakCount="2">
    <brk id="23" max="24" man="1"/>
    <brk id="41" max="24" man="1"/>
  </colBreaks>
</worksheet>
</file>

<file path=xl/worksheets/sheet305.xml><?xml version="1.0" encoding="utf-8"?>
<worksheet xmlns="http://schemas.openxmlformats.org/spreadsheetml/2006/main" xmlns:r="http://schemas.openxmlformats.org/officeDocument/2006/relationships">
  <sheetPr>
    <tabColor rgb="FFFF0000"/>
  </sheetPr>
  <dimension ref="A1:D169"/>
  <sheetViews>
    <sheetView view="pageBreakPreview" zoomScaleSheetLayoutView="100" workbookViewId="0">
      <pane ySplit="5" topLeftCell="A9" activePane="bottomLeft" state="frozen"/>
      <selection activeCell="F9" sqref="F9"/>
      <selection pane="bottomLeft" activeCell="F9" sqref="F9"/>
    </sheetView>
  </sheetViews>
  <sheetFormatPr defaultColWidth="8.85546875" defaultRowHeight="12.75"/>
  <cols>
    <col min="1" max="1" width="23.28515625" style="381" customWidth="1"/>
    <col min="2" max="2" width="26.140625" style="381" customWidth="1"/>
    <col min="3" max="3" width="10" style="381" customWidth="1"/>
    <col min="4" max="16384" width="8.85546875" style="381"/>
  </cols>
  <sheetData>
    <row r="1" spans="1:4" ht="15">
      <c r="A1" s="380" t="s">
        <v>793</v>
      </c>
    </row>
    <row r="2" spans="1:4" ht="15">
      <c r="A2" s="382" t="s">
        <v>371</v>
      </c>
    </row>
    <row r="3" spans="1:4">
      <c r="A3" s="381" t="s">
        <v>372</v>
      </c>
    </row>
    <row r="4" spans="1:4" s="383" customFormat="1" thickBot="1"/>
    <row r="5" spans="1:4" s="383" customFormat="1" ht="13.5" thickBot="1">
      <c r="A5" s="385" t="s">
        <v>373</v>
      </c>
      <c r="B5" s="386" t="s">
        <v>374</v>
      </c>
      <c r="C5" s="387" t="s">
        <v>375</v>
      </c>
      <c r="D5" s="384"/>
    </row>
    <row r="6" spans="1:4" s="383" customFormat="1">
      <c r="A6" s="723" t="s">
        <v>376</v>
      </c>
      <c r="B6" s="24" t="s">
        <v>119</v>
      </c>
      <c r="C6" s="388">
        <v>0.48</v>
      </c>
    </row>
    <row r="7" spans="1:4" s="383" customFormat="1" ht="12" customHeight="1">
      <c r="A7" s="724"/>
      <c r="B7" s="96" t="s">
        <v>276</v>
      </c>
      <c r="C7" s="389">
        <v>0.74</v>
      </c>
    </row>
    <row r="8" spans="1:4" s="383" customFormat="1" ht="12" customHeight="1">
      <c r="A8" s="724"/>
      <c r="B8" s="393" t="s">
        <v>383</v>
      </c>
      <c r="C8" s="389">
        <v>0.3</v>
      </c>
    </row>
    <row r="9" spans="1:4" s="383" customFormat="1" ht="12" customHeight="1">
      <c r="A9" s="724"/>
      <c r="B9" s="393" t="s">
        <v>377</v>
      </c>
      <c r="C9" s="389">
        <v>0.74</v>
      </c>
    </row>
    <row r="10" spans="1:4" s="383" customFormat="1" ht="12" customHeight="1" thickBot="1">
      <c r="A10" s="726"/>
      <c r="B10" s="393" t="s">
        <v>378</v>
      </c>
      <c r="C10" s="389">
        <v>0.45</v>
      </c>
    </row>
    <row r="11" spans="1:4" s="383" customFormat="1" ht="12" customHeight="1" thickBot="1">
      <c r="A11" s="392"/>
      <c r="B11" s="24" t="s">
        <v>114</v>
      </c>
      <c r="C11" s="390">
        <v>0.46</v>
      </c>
    </row>
    <row r="12" spans="1:4" s="383" customFormat="1" ht="12">
      <c r="A12" s="723" t="s">
        <v>379</v>
      </c>
      <c r="B12" s="394" t="s">
        <v>111</v>
      </c>
      <c r="C12" s="388">
        <v>0.75</v>
      </c>
    </row>
    <row r="13" spans="1:4" s="383" customFormat="1">
      <c r="A13" s="724"/>
      <c r="B13" s="96" t="s">
        <v>299</v>
      </c>
      <c r="C13" s="389">
        <v>0.73</v>
      </c>
    </row>
    <row r="14" spans="1:4" s="383" customFormat="1">
      <c r="A14" s="724"/>
      <c r="B14" s="24" t="s">
        <v>129</v>
      </c>
      <c r="C14" s="389">
        <v>0.43</v>
      </c>
    </row>
    <row r="15" spans="1:4" s="383" customFormat="1" ht="12">
      <c r="A15" s="724"/>
      <c r="B15" s="393" t="s">
        <v>384</v>
      </c>
      <c r="C15" s="389">
        <v>0.64</v>
      </c>
    </row>
    <row r="16" spans="1:4" s="383" customFormat="1" ht="12">
      <c r="A16" s="724"/>
      <c r="B16" s="393" t="s">
        <v>380</v>
      </c>
      <c r="C16" s="389">
        <v>0.78</v>
      </c>
    </row>
    <row r="17" spans="1:3" s="383" customFormat="1">
      <c r="A17" s="724"/>
      <c r="B17" s="24" t="s">
        <v>128</v>
      </c>
      <c r="C17" s="389">
        <v>0.56999999999999995</v>
      </c>
    </row>
    <row r="18" spans="1:3" s="383" customFormat="1">
      <c r="A18" s="724"/>
      <c r="B18" s="24" t="s">
        <v>278</v>
      </c>
      <c r="C18" s="389">
        <v>0.56999999999999995</v>
      </c>
    </row>
    <row r="19" spans="1:3" s="383" customFormat="1">
      <c r="A19" s="724"/>
      <c r="B19" s="96" t="s">
        <v>293</v>
      </c>
      <c r="C19" s="389">
        <v>0.56999999999999995</v>
      </c>
    </row>
    <row r="20" spans="1:3" s="383" customFormat="1">
      <c r="A20" s="724"/>
      <c r="B20" s="24" t="s">
        <v>121</v>
      </c>
      <c r="C20" s="389">
        <v>0.61</v>
      </c>
    </row>
    <row r="21" spans="1:3" s="383" customFormat="1" ht="12">
      <c r="A21" s="724"/>
      <c r="B21" s="393" t="s">
        <v>385</v>
      </c>
      <c r="C21" s="389">
        <v>0.65</v>
      </c>
    </row>
    <row r="22" spans="1:3" s="383" customFormat="1">
      <c r="A22" s="724"/>
      <c r="B22" s="24" t="s">
        <v>127</v>
      </c>
      <c r="C22" s="389">
        <v>0.56999999999999995</v>
      </c>
    </row>
    <row r="23" spans="1:3" s="383" customFormat="1">
      <c r="A23" s="724"/>
      <c r="B23" s="106" t="s">
        <v>126</v>
      </c>
      <c r="C23" s="389">
        <v>0.56999999999999995</v>
      </c>
    </row>
    <row r="24" spans="1:3" s="383" customFormat="1" ht="12">
      <c r="A24" s="724"/>
      <c r="B24" s="393" t="s">
        <v>300</v>
      </c>
      <c r="C24" s="389">
        <v>0.62</v>
      </c>
    </row>
    <row r="25" spans="1:3" s="383" customFormat="1" ht="12">
      <c r="A25" s="724"/>
      <c r="B25" s="393" t="s">
        <v>386</v>
      </c>
      <c r="C25" s="389">
        <v>0.62</v>
      </c>
    </row>
    <row r="26" spans="1:3" s="383" customFormat="1" ht="12">
      <c r="A26" s="724"/>
      <c r="B26" s="393" t="s">
        <v>381</v>
      </c>
      <c r="C26" s="389">
        <v>0.53</v>
      </c>
    </row>
    <row r="27" spans="1:3" s="383" customFormat="1">
      <c r="A27" s="724"/>
      <c r="B27" s="96" t="s">
        <v>123</v>
      </c>
      <c r="C27" s="389">
        <v>0.56000000000000005</v>
      </c>
    </row>
    <row r="28" spans="1:3" s="383" customFormat="1">
      <c r="A28" s="724"/>
      <c r="B28" s="96" t="s">
        <v>290</v>
      </c>
      <c r="C28" s="389">
        <v>0.6</v>
      </c>
    </row>
    <row r="29" spans="1:3" s="383" customFormat="1">
      <c r="A29" s="724"/>
      <c r="B29" s="24" t="s">
        <v>120</v>
      </c>
      <c r="C29" s="389">
        <v>0.59</v>
      </c>
    </row>
    <row r="30" spans="1:3" s="383" customFormat="1">
      <c r="A30" s="724"/>
      <c r="B30" s="24" t="s">
        <v>280</v>
      </c>
      <c r="C30" s="389">
        <v>0.54</v>
      </c>
    </row>
    <row r="31" spans="1:3" s="383" customFormat="1">
      <c r="A31" s="724"/>
      <c r="B31" s="96" t="s">
        <v>122</v>
      </c>
      <c r="C31" s="389">
        <v>0.72</v>
      </c>
    </row>
    <row r="32" spans="1:3" s="383" customFormat="1" ht="12">
      <c r="A32" s="724"/>
      <c r="B32" s="393" t="s">
        <v>387</v>
      </c>
      <c r="C32" s="389">
        <v>0.78</v>
      </c>
    </row>
    <row r="33" spans="1:3" s="383" customFormat="1">
      <c r="A33" s="724"/>
      <c r="B33" s="96" t="s">
        <v>282</v>
      </c>
      <c r="C33" s="389">
        <v>0.55000000000000004</v>
      </c>
    </row>
    <row r="34" spans="1:3" s="383" customFormat="1">
      <c r="A34" s="724"/>
      <c r="B34" s="24" t="s">
        <v>279</v>
      </c>
      <c r="C34" s="389">
        <v>0.55000000000000004</v>
      </c>
    </row>
    <row r="35" spans="1:3" s="383" customFormat="1">
      <c r="A35" s="724"/>
      <c r="B35" s="96" t="s">
        <v>287</v>
      </c>
      <c r="C35" s="389">
        <v>0.55000000000000004</v>
      </c>
    </row>
    <row r="36" spans="1:3" s="383" customFormat="1" ht="12">
      <c r="A36" s="724"/>
      <c r="B36" s="393" t="s">
        <v>382</v>
      </c>
      <c r="C36" s="389">
        <v>0.45</v>
      </c>
    </row>
    <row r="37" spans="1:3" s="383" customFormat="1">
      <c r="A37" s="724"/>
      <c r="B37" s="96" t="s">
        <v>283</v>
      </c>
      <c r="C37" s="389"/>
    </row>
    <row r="38" spans="1:3" s="383" customFormat="1">
      <c r="A38" s="724"/>
      <c r="B38" s="24" t="s">
        <v>125</v>
      </c>
      <c r="C38" s="389">
        <v>0.55000000000000004</v>
      </c>
    </row>
    <row r="39" spans="1:3" s="383" customFormat="1">
      <c r="A39" s="724"/>
      <c r="B39" s="24" t="s">
        <v>124</v>
      </c>
      <c r="C39" s="389">
        <v>0.55000000000000004</v>
      </c>
    </row>
    <row r="40" spans="1:3" s="383" customFormat="1">
      <c r="A40" s="725"/>
      <c r="B40" s="96" t="s">
        <v>292</v>
      </c>
      <c r="C40" s="389">
        <v>0.75</v>
      </c>
    </row>
    <row r="41" spans="1:3">
      <c r="A41" s="24" t="s">
        <v>119</v>
      </c>
      <c r="B41" s="391"/>
      <c r="C41" s="391"/>
    </row>
    <row r="42" spans="1:3">
      <c r="A42" s="24" t="s">
        <v>303</v>
      </c>
    </row>
    <row r="43" spans="1:3">
      <c r="A43" s="17" t="s">
        <v>28</v>
      </c>
    </row>
    <row r="44" spans="1:3">
      <c r="A44" s="24"/>
    </row>
    <row r="45" spans="1:3">
      <c r="A45" s="17" t="s">
        <v>308</v>
      </c>
    </row>
    <row r="46" spans="1:3">
      <c r="A46" s="24" t="s">
        <v>119</v>
      </c>
    </row>
    <row r="47" spans="1:3">
      <c r="A47" s="24" t="s">
        <v>303</v>
      </c>
    </row>
    <row r="48" spans="1:3">
      <c r="A48" s="17" t="s">
        <v>28</v>
      </c>
    </row>
    <row r="49" spans="1:1">
      <c r="A49" s="17"/>
    </row>
    <row r="50" spans="1:1">
      <c r="A50" s="17" t="s">
        <v>369</v>
      </c>
    </row>
    <row r="51" spans="1:1">
      <c r="A51" s="96" t="s">
        <v>291</v>
      </c>
    </row>
    <row r="52" spans="1:1">
      <c r="A52" s="24" t="s">
        <v>127</v>
      </c>
    </row>
    <row r="53" spans="1:1">
      <c r="A53" s="24" t="s">
        <v>127</v>
      </c>
    </row>
    <row r="54" spans="1:1">
      <c r="A54" s="24" t="s">
        <v>120</v>
      </c>
    </row>
    <row r="55" spans="1:1">
      <c r="A55" s="24" t="s">
        <v>124</v>
      </c>
    </row>
    <row r="56" spans="1:1">
      <c r="A56" s="96" t="s">
        <v>299</v>
      </c>
    </row>
    <row r="57" spans="1:1">
      <c r="A57" s="24" t="s">
        <v>126</v>
      </c>
    </row>
    <row r="58" spans="1:1">
      <c r="A58" s="17" t="s">
        <v>28</v>
      </c>
    </row>
    <row r="59" spans="1:1">
      <c r="A59" s="17"/>
    </row>
    <row r="60" spans="1:1">
      <c r="A60" s="17" t="s">
        <v>277</v>
      </c>
    </row>
    <row r="61" spans="1:1">
      <c r="A61" s="24" t="s">
        <v>120</v>
      </c>
    </row>
    <row r="62" spans="1:1">
      <c r="A62" s="24" t="s">
        <v>121</v>
      </c>
    </row>
    <row r="63" spans="1:1">
      <c r="A63" s="24" t="s">
        <v>128</v>
      </c>
    </row>
    <row r="64" spans="1:1">
      <c r="A64" s="24" t="s">
        <v>278</v>
      </c>
    </row>
    <row r="65" spans="1:1">
      <c r="A65" s="24" t="s">
        <v>124</v>
      </c>
    </row>
    <row r="66" spans="1:1">
      <c r="A66" s="24" t="s">
        <v>279</v>
      </c>
    </row>
    <row r="67" spans="1:1">
      <c r="A67" s="24" t="s">
        <v>280</v>
      </c>
    </row>
    <row r="68" spans="1:1">
      <c r="A68" s="24" t="s">
        <v>126</v>
      </c>
    </row>
    <row r="69" spans="1:1">
      <c r="A69" s="24" t="s">
        <v>127</v>
      </c>
    </row>
    <row r="70" spans="1:1">
      <c r="A70" s="17" t="s">
        <v>28</v>
      </c>
    </row>
    <row r="71" spans="1:1">
      <c r="A71" s="17"/>
    </row>
    <row r="72" spans="1:1">
      <c r="A72" s="17" t="s">
        <v>281</v>
      </c>
    </row>
    <row r="73" spans="1:1">
      <c r="A73" s="379" t="s">
        <v>120</v>
      </c>
    </row>
    <row r="74" spans="1:1">
      <c r="A74" s="379" t="s">
        <v>121</v>
      </c>
    </row>
    <row r="75" spans="1:1">
      <c r="A75" s="379" t="s">
        <v>122</v>
      </c>
    </row>
    <row r="76" spans="1:1">
      <c r="A76" s="379" t="s">
        <v>123</v>
      </c>
    </row>
    <row r="77" spans="1:1">
      <c r="A77" s="379" t="s">
        <v>282</v>
      </c>
    </row>
    <row r="78" spans="1:1">
      <c r="A78" s="379" t="s">
        <v>126</v>
      </c>
    </row>
    <row r="79" spans="1:1">
      <c r="A79" s="96" t="s">
        <v>283</v>
      </c>
    </row>
    <row r="80" spans="1:1">
      <c r="A80" s="96" t="s">
        <v>127</v>
      </c>
    </row>
    <row r="81" spans="1:1">
      <c r="A81" s="379" t="s">
        <v>276</v>
      </c>
    </row>
    <row r="82" spans="1:1">
      <c r="A82" s="17" t="s">
        <v>28</v>
      </c>
    </row>
    <row r="83" spans="1:1">
      <c r="A83" s="17"/>
    </row>
    <row r="84" spans="1:1">
      <c r="A84" s="17" t="s">
        <v>275</v>
      </c>
    </row>
    <row r="85" spans="1:1">
      <c r="A85" s="379" t="s">
        <v>120</v>
      </c>
    </row>
    <row r="86" spans="1:1">
      <c r="A86" s="379" t="s">
        <v>121</v>
      </c>
    </row>
    <row r="87" spans="1:1">
      <c r="A87" s="96" t="s">
        <v>122</v>
      </c>
    </row>
    <row r="88" spans="1:1">
      <c r="A88" s="96" t="s">
        <v>123</v>
      </c>
    </row>
    <row r="89" spans="1:1">
      <c r="A89" s="379" t="s">
        <v>124</v>
      </c>
    </row>
    <row r="90" spans="1:1">
      <c r="A90" s="96" t="s">
        <v>125</v>
      </c>
    </row>
    <row r="91" spans="1:1">
      <c r="A91" s="379" t="s">
        <v>126</v>
      </c>
    </row>
    <row r="92" spans="1:1">
      <c r="A92" s="379" t="s">
        <v>127</v>
      </c>
    </row>
    <row r="93" spans="1:1">
      <c r="A93" s="379" t="s">
        <v>284</v>
      </c>
    </row>
    <row r="94" spans="1:1">
      <c r="A94" s="379" t="s">
        <v>276</v>
      </c>
    </row>
    <row r="95" spans="1:1">
      <c r="A95" s="17" t="s">
        <v>28</v>
      </c>
    </row>
    <row r="96" spans="1:1">
      <c r="A96" s="17" t="s">
        <v>368</v>
      </c>
    </row>
    <row r="97" spans="1:1">
      <c r="A97" s="17"/>
    </row>
    <row r="98" spans="1:1">
      <c r="A98" s="17" t="s">
        <v>285</v>
      </c>
    </row>
    <row r="99" spans="1:1">
      <c r="A99" s="110" t="s">
        <v>123</v>
      </c>
    </row>
    <row r="100" spans="1:1">
      <c r="A100" s="96" t="s">
        <v>124</v>
      </c>
    </row>
    <row r="101" spans="1:1">
      <c r="A101" s="96" t="s">
        <v>126</v>
      </c>
    </row>
    <row r="102" spans="1:1">
      <c r="A102" s="110" t="s">
        <v>127</v>
      </c>
    </row>
    <row r="103" spans="1:1">
      <c r="A103" s="96" t="s">
        <v>128</v>
      </c>
    </row>
    <row r="104" spans="1:1">
      <c r="A104" s="24" t="s">
        <v>276</v>
      </c>
    </row>
    <row r="105" spans="1:1">
      <c r="A105" s="17" t="s">
        <v>28</v>
      </c>
    </row>
    <row r="106" spans="1:1">
      <c r="A106" s="17"/>
    </row>
    <row r="107" spans="1:1">
      <c r="A107" s="17" t="s">
        <v>286</v>
      </c>
    </row>
    <row r="108" spans="1:1">
      <c r="A108" s="96" t="s">
        <v>287</v>
      </c>
    </row>
    <row r="109" spans="1:1">
      <c r="A109" s="96" t="s">
        <v>121</v>
      </c>
    </row>
    <row r="110" spans="1:1">
      <c r="A110" s="96" t="s">
        <v>288</v>
      </c>
    </row>
    <row r="111" spans="1:1">
      <c r="A111" s="96" t="s">
        <v>126</v>
      </c>
    </row>
    <row r="112" spans="1:1">
      <c r="A112" s="96" t="s">
        <v>127</v>
      </c>
    </row>
    <row r="113" spans="1:1">
      <c r="A113" s="24" t="s">
        <v>276</v>
      </c>
    </row>
    <row r="114" spans="1:1">
      <c r="A114" s="17" t="s">
        <v>28</v>
      </c>
    </row>
    <row r="115" spans="1:1">
      <c r="A115" s="17"/>
    </row>
    <row r="116" spans="1:1">
      <c r="A116" s="17" t="s">
        <v>289</v>
      </c>
    </row>
    <row r="117" spans="1:1">
      <c r="A117" s="96" t="s">
        <v>290</v>
      </c>
    </row>
    <row r="118" spans="1:1">
      <c r="A118" s="96" t="s">
        <v>291</v>
      </c>
    </row>
    <row r="119" spans="1:1">
      <c r="A119" s="96" t="s">
        <v>123</v>
      </c>
    </row>
    <row r="120" spans="1:1">
      <c r="A120" s="96" t="s">
        <v>292</v>
      </c>
    </row>
    <row r="121" spans="1:1">
      <c r="A121" s="96" t="s">
        <v>126</v>
      </c>
    </row>
    <row r="122" spans="1:1">
      <c r="A122" s="96" t="s">
        <v>127</v>
      </c>
    </row>
    <row r="123" spans="1:1">
      <c r="A123" s="96" t="s">
        <v>293</v>
      </c>
    </row>
    <row r="124" spans="1:1">
      <c r="A124" s="24" t="s">
        <v>276</v>
      </c>
    </row>
    <row r="125" spans="1:1">
      <c r="A125" s="17" t="s">
        <v>28</v>
      </c>
    </row>
    <row r="126" spans="1:1">
      <c r="A126" s="17"/>
    </row>
    <row r="127" spans="1:1">
      <c r="A127" s="17" t="s">
        <v>294</v>
      </c>
    </row>
    <row r="128" spans="1:1">
      <c r="A128" s="96" t="s">
        <v>291</v>
      </c>
    </row>
    <row r="129" spans="1:1">
      <c r="A129" s="96" t="s">
        <v>125</v>
      </c>
    </row>
    <row r="130" spans="1:1">
      <c r="A130" s="96" t="s">
        <v>295</v>
      </c>
    </row>
    <row r="131" spans="1:1">
      <c r="A131" s="96" t="s">
        <v>292</v>
      </c>
    </row>
    <row r="132" spans="1:1">
      <c r="A132" s="96" t="s">
        <v>124</v>
      </c>
    </row>
    <row r="133" spans="1:1">
      <c r="A133" s="96" t="s">
        <v>126</v>
      </c>
    </row>
    <row r="134" spans="1:1">
      <c r="A134" s="96" t="s">
        <v>113</v>
      </c>
    </row>
    <row r="135" spans="1:1">
      <c r="A135" s="96" t="s">
        <v>127</v>
      </c>
    </row>
    <row r="136" spans="1:1">
      <c r="A136" s="24" t="s">
        <v>276</v>
      </c>
    </row>
    <row r="137" spans="1:1">
      <c r="A137" s="17" t="s">
        <v>28</v>
      </c>
    </row>
    <row r="138" spans="1:1">
      <c r="A138" s="17"/>
    </row>
    <row r="139" spans="1:1">
      <c r="A139" s="17" t="s">
        <v>310</v>
      </c>
    </row>
    <row r="140" spans="1:1">
      <c r="A140" s="96" t="s">
        <v>305</v>
      </c>
    </row>
    <row r="141" spans="1:1">
      <c r="A141" s="17" t="s">
        <v>28</v>
      </c>
    </row>
    <row r="142" spans="1:1">
      <c r="A142" s="17"/>
    </row>
    <row r="143" spans="1:1">
      <c r="A143" s="17" t="s">
        <v>312</v>
      </c>
    </row>
    <row r="144" spans="1:1">
      <c r="A144" s="96" t="s">
        <v>313</v>
      </c>
    </row>
    <row r="145" spans="1:1">
      <c r="A145" s="17" t="s">
        <v>28</v>
      </c>
    </row>
    <row r="146" spans="1:1">
      <c r="A146" s="17"/>
    </row>
    <row r="147" spans="1:1">
      <c r="A147" s="17" t="s">
        <v>314</v>
      </c>
    </row>
    <row r="148" spans="1:1">
      <c r="A148" s="24" t="s">
        <v>114</v>
      </c>
    </row>
    <row r="149" spans="1:1">
      <c r="A149" s="24" t="s">
        <v>129</v>
      </c>
    </row>
    <row r="150" spans="1:1">
      <c r="A150" s="96" t="s">
        <v>296</v>
      </c>
    </row>
    <row r="151" spans="1:1">
      <c r="A151" s="96" t="s">
        <v>295</v>
      </c>
    </row>
    <row r="152" spans="1:1">
      <c r="A152" s="24" t="s">
        <v>300</v>
      </c>
    </row>
    <row r="153" spans="1:1">
      <c r="A153" s="96" t="s">
        <v>315</v>
      </c>
    </row>
    <row r="154" spans="1:1">
      <c r="A154" s="24" t="s">
        <v>130</v>
      </c>
    </row>
    <row r="155" spans="1:1">
      <c r="A155" s="96" t="s">
        <v>304</v>
      </c>
    </row>
    <row r="156" spans="1:1">
      <c r="A156" s="17" t="s">
        <v>28</v>
      </c>
    </row>
    <row r="157" spans="1:1">
      <c r="A157" s="17"/>
    </row>
    <row r="158" spans="1:1">
      <c r="A158" s="17" t="s">
        <v>316</v>
      </c>
    </row>
    <row r="159" spans="1:1">
      <c r="A159" s="96" t="s">
        <v>317</v>
      </c>
    </row>
    <row r="160" spans="1:1">
      <c r="A160" s="17" t="s">
        <v>28</v>
      </c>
    </row>
    <row r="161" spans="1:1">
      <c r="A161" s="17"/>
    </row>
    <row r="162" spans="1:1">
      <c r="A162" s="17" t="s">
        <v>318</v>
      </c>
    </row>
    <row r="163" spans="1:1">
      <c r="A163" s="96" t="s">
        <v>317</v>
      </c>
    </row>
    <row r="164" spans="1:1">
      <c r="A164" s="17" t="s">
        <v>28</v>
      </c>
    </row>
    <row r="165" spans="1:1">
      <c r="A165" s="17"/>
    </row>
    <row r="166" spans="1:1">
      <c r="A166" s="17" t="s">
        <v>306</v>
      </c>
    </row>
    <row r="167" spans="1:1">
      <c r="A167" s="96" t="s">
        <v>317</v>
      </c>
    </row>
    <row r="168" spans="1:1">
      <c r="A168" s="17" t="s">
        <v>28</v>
      </c>
    </row>
    <row r="169" spans="1:1">
      <c r="A169" s="119" t="s">
        <v>309</v>
      </c>
    </row>
  </sheetData>
  <mergeCells count="2">
    <mergeCell ref="A12:A40"/>
    <mergeCell ref="A6:A10"/>
  </mergeCells>
  <pageMargins left="0.7" right="0.7" top="0.75" bottom="0.75" header="0.3" footer="0.3"/>
  <pageSetup paperSize="9" scale="51" fitToHeight="9" orientation="portrait" r:id="rId1"/>
  <headerFooter>
    <oddFooter>&amp;L&amp;F - &amp;A&amp;R&amp;D, Page &amp;P of &amp;N</oddFooter>
  </headerFooter>
  <rowBreaks count="1" manualBreakCount="1">
    <brk id="11" max="10" man="1"/>
  </rowBreaks>
</worksheet>
</file>

<file path=xl/worksheets/sheet306.xml><?xml version="1.0" encoding="utf-8"?>
<worksheet xmlns="http://schemas.openxmlformats.org/spreadsheetml/2006/main" xmlns:r="http://schemas.openxmlformats.org/officeDocument/2006/relationships">
  <dimension ref="A1:AE137"/>
  <sheetViews>
    <sheetView topLeftCell="R1" workbookViewId="0">
      <selection activeCell="AD4" sqref="AD4"/>
    </sheetView>
  </sheetViews>
  <sheetFormatPr defaultRowHeight="12.75"/>
  <cols>
    <col min="1" max="1" width="10.140625" bestFit="1" customWidth="1"/>
    <col min="2" max="4" width="14" customWidth="1"/>
    <col min="5" max="7" width="15.42578125" customWidth="1"/>
    <col min="8" max="10" width="12" customWidth="1"/>
    <col min="11" max="28" width="14.85546875" customWidth="1"/>
  </cols>
  <sheetData>
    <row r="1" spans="1:31" ht="12.75" customHeight="1">
      <c r="B1" s="727" t="s">
        <v>273</v>
      </c>
      <c r="C1" s="728"/>
      <c r="D1" s="728"/>
      <c r="E1" s="730"/>
      <c r="F1" s="730"/>
      <c r="G1" s="730"/>
      <c r="H1" s="730"/>
      <c r="I1" s="730"/>
      <c r="J1" s="730"/>
      <c r="K1" s="727" t="s">
        <v>397</v>
      </c>
      <c r="L1" s="728"/>
      <c r="M1" s="728"/>
      <c r="N1" s="728"/>
      <c r="O1" s="728"/>
      <c r="P1" s="728"/>
      <c r="Q1" s="728"/>
      <c r="R1" s="730"/>
      <c r="S1" s="733"/>
      <c r="T1" s="734" t="s">
        <v>795</v>
      </c>
      <c r="U1" s="734"/>
      <c r="V1" s="734"/>
      <c r="W1" s="734"/>
      <c r="X1" s="734"/>
      <c r="Y1" s="734"/>
      <c r="Z1" s="734"/>
      <c r="AA1" s="734"/>
      <c r="AB1" s="734"/>
      <c r="AC1" s="731" t="s">
        <v>410</v>
      </c>
      <c r="AD1" s="732"/>
      <c r="AE1" s="732"/>
    </row>
    <row r="2" spans="1:31" ht="12.75" customHeight="1">
      <c r="A2" s="18" t="s">
        <v>392</v>
      </c>
      <c r="B2" s="727" t="s">
        <v>393</v>
      </c>
      <c r="C2" s="728"/>
      <c r="D2" s="729"/>
      <c r="E2" s="727" t="s">
        <v>394</v>
      </c>
      <c r="F2" s="728"/>
      <c r="G2" s="729"/>
      <c r="H2" s="727" t="s">
        <v>395</v>
      </c>
      <c r="I2" s="728"/>
      <c r="J2" s="729"/>
      <c r="K2" s="727" t="s">
        <v>393</v>
      </c>
      <c r="L2" s="728"/>
      <c r="M2" s="729"/>
      <c r="N2" s="727" t="s">
        <v>394</v>
      </c>
      <c r="O2" s="728"/>
      <c r="P2" s="729"/>
      <c r="Q2" s="727" t="s">
        <v>395</v>
      </c>
      <c r="R2" s="728"/>
      <c r="S2" s="729"/>
      <c r="T2" s="727" t="s">
        <v>393</v>
      </c>
      <c r="U2" s="728"/>
      <c r="V2" s="729"/>
      <c r="W2" s="727" t="s">
        <v>394</v>
      </c>
      <c r="X2" s="728"/>
      <c r="Y2" s="729"/>
      <c r="Z2" s="727" t="s">
        <v>395</v>
      </c>
      <c r="AA2" s="728"/>
      <c r="AB2" s="729"/>
      <c r="AC2" s="18" t="s">
        <v>61</v>
      </c>
      <c r="AD2" s="18" t="s">
        <v>62</v>
      </c>
      <c r="AE2" s="18" t="s">
        <v>63</v>
      </c>
    </row>
    <row r="3" spans="1:31">
      <c r="A3" s="422"/>
      <c r="B3" s="18" t="s">
        <v>61</v>
      </c>
      <c r="C3" s="18" t="s">
        <v>62</v>
      </c>
      <c r="D3" s="18" t="s">
        <v>63</v>
      </c>
      <c r="E3" s="18" t="s">
        <v>61</v>
      </c>
      <c r="F3" s="18" t="s">
        <v>62</v>
      </c>
      <c r="G3" s="18" t="s">
        <v>63</v>
      </c>
      <c r="H3" s="18" t="s">
        <v>61</v>
      </c>
      <c r="I3" s="18" t="s">
        <v>62</v>
      </c>
      <c r="J3" s="18" t="s">
        <v>63</v>
      </c>
      <c r="K3" s="18" t="s">
        <v>61</v>
      </c>
      <c r="L3" s="18" t="s">
        <v>62</v>
      </c>
      <c r="M3" s="18" t="s">
        <v>63</v>
      </c>
      <c r="N3" s="18" t="s">
        <v>61</v>
      </c>
      <c r="O3" s="18" t="s">
        <v>62</v>
      </c>
      <c r="P3" s="18" t="s">
        <v>63</v>
      </c>
      <c r="Q3" s="18" t="s">
        <v>61</v>
      </c>
      <c r="R3" s="18" t="s">
        <v>62</v>
      </c>
      <c r="S3" s="18" t="s">
        <v>63</v>
      </c>
      <c r="T3" s="18" t="s">
        <v>61</v>
      </c>
      <c r="U3" s="18" t="s">
        <v>62</v>
      </c>
      <c r="V3" s="18" t="s">
        <v>63</v>
      </c>
      <c r="W3" s="18" t="s">
        <v>61</v>
      </c>
      <c r="X3" s="18" t="s">
        <v>62</v>
      </c>
      <c r="Y3" s="18" t="s">
        <v>63</v>
      </c>
      <c r="Z3" s="18" t="s">
        <v>61</v>
      </c>
      <c r="AA3" s="18" t="s">
        <v>62</v>
      </c>
      <c r="AB3" s="18" t="s">
        <v>63</v>
      </c>
      <c r="AC3" s="20"/>
      <c r="AD3" s="121"/>
      <c r="AE3" s="121"/>
    </row>
    <row r="4" spans="1:31">
      <c r="A4" s="552">
        <f t="shared" ref="A4:A11" si="0">A5-7</f>
        <v>42373</v>
      </c>
      <c r="B4" s="18"/>
      <c r="C4" s="18"/>
      <c r="D4" s="18"/>
      <c r="E4" s="18"/>
      <c r="F4" s="18"/>
      <c r="G4" s="18"/>
      <c r="H4" s="18"/>
      <c r="I4" s="18"/>
      <c r="J4" s="18"/>
      <c r="K4" s="423">
        <f>'Equipment TL6910 1-4-16'!W13</f>
        <v>11924.156783722527</v>
      </c>
      <c r="L4" s="423">
        <f>'Equipment TL6910 1-4-16'!X13</f>
        <v>0.82071076353878858</v>
      </c>
      <c r="M4" s="423">
        <f>'Equipment TL6910 1-4-16'!Y13</f>
        <v>4.8183933655334412</v>
      </c>
      <c r="N4" s="423">
        <f>'Trucks TL6910 1-4-16'!AB13</f>
        <v>3922.3861264063498</v>
      </c>
      <c r="O4" s="423">
        <f>'Trucks TL6910 1-4-16'!AC13</f>
        <v>3.4931669864534005E-2</v>
      </c>
      <c r="P4" s="423">
        <f>'Trucks TL6910 1-4-16'!AD13</f>
        <v>0.10047584301402505</v>
      </c>
      <c r="Q4" s="423">
        <f>'WorkerTrips TL6910 1-4-16'!N89</f>
        <v>609.65934398642787</v>
      </c>
      <c r="R4" s="423">
        <f>'WorkerTrips TL6910 1-4-16'!O89</f>
        <v>3.4875229279332738E-2</v>
      </c>
      <c r="S4" s="423">
        <f>'WorkerTrips TL6910 1-4-16'!P89</f>
        <v>6.3482319052276956E-2</v>
      </c>
      <c r="T4" s="553"/>
      <c r="U4" s="553"/>
      <c r="V4" s="553"/>
      <c r="W4" s="553"/>
      <c r="X4" s="553"/>
      <c r="Y4" s="553"/>
      <c r="Z4" s="553"/>
      <c r="AA4" s="553"/>
      <c r="AB4" s="553"/>
      <c r="AC4" s="27">
        <f>5*(B4+E4+H4+K4+N4+Q4+T4+W4+Z4)/(2000*1.1023)</f>
        <v>37.322421877245986</v>
      </c>
      <c r="AD4" s="27">
        <f>5*(C4+F4+I4+L4+O4+R4+U4+X4+AA4)/(2000*1.1023)</f>
        <v>2.0196808098581496E-3</v>
      </c>
      <c r="AE4" s="27">
        <f>5*(D4+G4+J4+M4+P4+S4+V4+Y4+AB4)/(2000*1.1023)</f>
        <v>1.1299899137257877E-2</v>
      </c>
    </row>
    <row r="5" spans="1:31">
      <c r="A5" s="552">
        <f t="shared" si="0"/>
        <v>42380</v>
      </c>
      <c r="B5" s="18"/>
      <c r="C5" s="18"/>
      <c r="D5" s="18"/>
      <c r="E5" s="18"/>
      <c r="F5" s="18"/>
      <c r="G5" s="18"/>
      <c r="H5" s="18"/>
      <c r="I5" s="18"/>
      <c r="J5" s="18"/>
      <c r="K5" s="423">
        <f>'Equipment TL6910 1-11-16'!W12</f>
        <v>1061.4211258600387</v>
      </c>
      <c r="L5" s="423">
        <f>'Equipment TL6910 1-11-16'!X12</f>
        <v>7.9106824534750625E-2</v>
      </c>
      <c r="M5" s="423">
        <f>'Equipment TL6910 1-11-16'!Y12</f>
        <v>0.63247311419753072</v>
      </c>
      <c r="N5" s="423">
        <f>'Trucks TL6910 1-11-16'!AB11</f>
        <v>1206.8880388942614</v>
      </c>
      <c r="O5" s="423">
        <f>'Trucks TL6910 1-11-16'!AC11</f>
        <v>1.0748206112164309E-2</v>
      </c>
      <c r="P5" s="423">
        <f>'Trucks TL6910 1-11-16'!AD11</f>
        <v>3.0915644004315401E-2</v>
      </c>
      <c r="Q5" s="423">
        <f>'WorkerTrips TL6910 1-11-16'!N89</f>
        <v>609.65934398642787</v>
      </c>
      <c r="R5" s="423">
        <f>'WorkerTrips TL6910 1-11-16'!O89</f>
        <v>3.4875229279332738E-2</v>
      </c>
      <c r="S5" s="423">
        <f>'WorkerTrips TL6910 1-11-16'!P89</f>
        <v>6.3482319052276956E-2</v>
      </c>
      <c r="T5" s="553"/>
      <c r="U5" s="553"/>
      <c r="V5" s="553"/>
      <c r="W5" s="553"/>
      <c r="X5" s="553"/>
      <c r="Y5" s="553"/>
      <c r="Z5" s="553"/>
      <c r="AA5" s="553"/>
      <c r="AB5" s="553"/>
      <c r="AC5" s="27">
        <f t="shared" ref="AC5:AC68" si="1">5*(B5+E5+H5+K5+N5+Q5+T5+W5+Z5)/(2000*1.1023)</f>
        <v>6.5271897594591488</v>
      </c>
      <c r="AD5" s="27">
        <f t="shared" ref="AD5:AD68" si="2">5*(C5+F5+I5+L5+O5+R5+U5+X5+AA5)/(2000*1.1023)</f>
        <v>2.8288637377811771E-4</v>
      </c>
      <c r="AE5" s="27">
        <f t="shared" ref="AE5:AE68" si="3">5*(D5+G5+J5+M5+P5+S5+V5+Y5+AB5)/(2000*1.1023)</f>
        <v>1.6485327888372564E-3</v>
      </c>
    </row>
    <row r="6" spans="1:31">
      <c r="A6" s="552">
        <f t="shared" si="0"/>
        <v>42387</v>
      </c>
      <c r="B6" s="18"/>
      <c r="C6" s="18"/>
      <c r="D6" s="18"/>
      <c r="E6" s="18"/>
      <c r="F6" s="18"/>
      <c r="G6" s="18"/>
      <c r="H6" s="18"/>
      <c r="I6" s="18"/>
      <c r="J6" s="18"/>
      <c r="K6" s="553"/>
      <c r="L6" s="553"/>
      <c r="M6" s="553"/>
      <c r="N6" s="553"/>
      <c r="O6" s="553"/>
      <c r="P6" s="553"/>
      <c r="Q6" s="553"/>
      <c r="R6" s="553"/>
      <c r="S6" s="553"/>
      <c r="T6" s="553"/>
      <c r="U6" s="553"/>
      <c r="V6" s="553"/>
      <c r="W6" s="553"/>
      <c r="X6" s="553"/>
      <c r="Y6" s="553"/>
      <c r="Z6" s="553"/>
      <c r="AA6" s="553"/>
      <c r="AB6" s="553"/>
      <c r="AC6" s="27">
        <f t="shared" si="1"/>
        <v>0</v>
      </c>
      <c r="AD6" s="27">
        <f t="shared" si="2"/>
        <v>0</v>
      </c>
      <c r="AE6" s="27">
        <f t="shared" si="3"/>
        <v>0</v>
      </c>
    </row>
    <row r="7" spans="1:31">
      <c r="A7" s="552">
        <f t="shared" si="0"/>
        <v>42394</v>
      </c>
      <c r="B7" s="18"/>
      <c r="C7" s="18"/>
      <c r="D7" s="18"/>
      <c r="E7" s="18"/>
      <c r="F7" s="18"/>
      <c r="G7" s="18"/>
      <c r="H7" s="18"/>
      <c r="I7" s="18"/>
      <c r="J7" s="18"/>
      <c r="K7" s="553"/>
      <c r="L7" s="553"/>
      <c r="M7" s="553"/>
      <c r="N7" s="553"/>
      <c r="O7" s="553"/>
      <c r="P7" s="553"/>
      <c r="Q7" s="553"/>
      <c r="R7" s="553"/>
      <c r="S7" s="553"/>
      <c r="T7" s="553"/>
      <c r="U7" s="553"/>
      <c r="V7" s="553"/>
      <c r="W7" s="553"/>
      <c r="X7" s="553"/>
      <c r="Y7" s="553"/>
      <c r="Z7" s="553"/>
      <c r="AA7" s="553"/>
      <c r="AB7" s="553"/>
      <c r="AC7" s="27">
        <f t="shared" si="1"/>
        <v>0</v>
      </c>
      <c r="AD7" s="27">
        <f t="shared" si="2"/>
        <v>0</v>
      </c>
      <c r="AE7" s="27">
        <f t="shared" si="3"/>
        <v>0</v>
      </c>
    </row>
    <row r="8" spans="1:31">
      <c r="A8" s="552">
        <f t="shared" si="0"/>
        <v>42401</v>
      </c>
      <c r="B8" s="18"/>
      <c r="C8" s="18"/>
      <c r="D8" s="18"/>
      <c r="E8" s="18"/>
      <c r="F8" s="18"/>
      <c r="G8" s="18"/>
      <c r="H8" s="18"/>
      <c r="I8" s="18"/>
      <c r="J8" s="18"/>
      <c r="K8" s="553"/>
      <c r="L8" s="553"/>
      <c r="M8" s="553"/>
      <c r="N8" s="553"/>
      <c r="O8" s="553"/>
      <c r="P8" s="553"/>
      <c r="Q8" s="553"/>
      <c r="R8" s="553"/>
      <c r="S8" s="553"/>
      <c r="T8" s="553"/>
      <c r="U8" s="553"/>
      <c r="V8" s="553"/>
      <c r="W8" s="553"/>
      <c r="X8" s="553"/>
      <c r="Y8" s="553"/>
      <c r="Z8" s="553"/>
      <c r="AA8" s="553"/>
      <c r="AB8" s="553"/>
      <c r="AC8" s="27">
        <f t="shared" si="1"/>
        <v>0</v>
      </c>
      <c r="AD8" s="27">
        <f t="shared" si="2"/>
        <v>0</v>
      </c>
      <c r="AE8" s="27">
        <f t="shared" si="3"/>
        <v>0</v>
      </c>
    </row>
    <row r="9" spans="1:31">
      <c r="A9" s="552">
        <f t="shared" si="0"/>
        <v>42408</v>
      </c>
      <c r="B9" s="18"/>
      <c r="C9" s="18"/>
      <c r="D9" s="18"/>
      <c r="E9" s="18"/>
      <c r="F9" s="18"/>
      <c r="G9" s="18"/>
      <c r="H9" s="18"/>
      <c r="I9" s="18"/>
      <c r="J9" s="18"/>
      <c r="K9" s="553"/>
      <c r="L9" s="553"/>
      <c r="M9" s="553"/>
      <c r="N9" s="553"/>
      <c r="O9" s="553"/>
      <c r="P9" s="553"/>
      <c r="Q9" s="553"/>
      <c r="R9" s="553"/>
      <c r="S9" s="553"/>
      <c r="T9" s="553"/>
      <c r="U9" s="553"/>
      <c r="V9" s="553"/>
      <c r="W9" s="553"/>
      <c r="X9" s="553"/>
      <c r="Y9" s="553"/>
      <c r="Z9" s="553"/>
      <c r="AA9" s="553"/>
      <c r="AB9" s="553"/>
      <c r="AC9" s="27">
        <f t="shared" si="1"/>
        <v>0</v>
      </c>
      <c r="AD9" s="27">
        <f t="shared" si="2"/>
        <v>0</v>
      </c>
      <c r="AE9" s="27">
        <f t="shared" si="3"/>
        <v>0</v>
      </c>
    </row>
    <row r="10" spans="1:31">
      <c r="A10" s="552">
        <f t="shared" si="0"/>
        <v>42415</v>
      </c>
      <c r="B10" s="18"/>
      <c r="C10" s="18"/>
      <c r="D10" s="18"/>
      <c r="E10" s="18"/>
      <c r="F10" s="18"/>
      <c r="G10" s="18"/>
      <c r="H10" s="18"/>
      <c r="I10" s="18"/>
      <c r="J10" s="18"/>
      <c r="K10" s="553"/>
      <c r="L10" s="553"/>
      <c r="M10" s="553"/>
      <c r="N10" s="553"/>
      <c r="O10" s="553"/>
      <c r="P10" s="553"/>
      <c r="Q10" s="553"/>
      <c r="R10" s="553"/>
      <c r="S10" s="553"/>
      <c r="T10" s="553"/>
      <c r="U10" s="553"/>
      <c r="V10" s="553"/>
      <c r="W10" s="553"/>
      <c r="X10" s="553"/>
      <c r="Y10" s="553"/>
      <c r="Z10" s="553"/>
      <c r="AA10" s="553"/>
      <c r="AB10" s="553"/>
      <c r="AC10" s="27">
        <f t="shared" si="1"/>
        <v>0</v>
      </c>
      <c r="AD10" s="27">
        <f t="shared" si="2"/>
        <v>0</v>
      </c>
      <c r="AE10" s="27">
        <f t="shared" si="3"/>
        <v>0</v>
      </c>
    </row>
    <row r="11" spans="1:31" s="28" customFormat="1">
      <c r="A11" s="552">
        <f t="shared" si="0"/>
        <v>42422</v>
      </c>
      <c r="B11" s="18"/>
      <c r="C11" s="18"/>
      <c r="D11" s="18"/>
      <c r="E11" s="18"/>
      <c r="F11" s="18"/>
      <c r="G11" s="18"/>
      <c r="H11" s="18"/>
      <c r="I11" s="18"/>
      <c r="J11" s="18"/>
      <c r="K11" s="553"/>
      <c r="L11" s="553"/>
      <c r="M11" s="553"/>
      <c r="N11" s="553"/>
      <c r="O11" s="553"/>
      <c r="P11" s="553"/>
      <c r="Q11" s="553"/>
      <c r="R11" s="553"/>
      <c r="S11" s="553"/>
      <c r="T11" s="553"/>
      <c r="U11" s="553"/>
      <c r="V11" s="553"/>
      <c r="W11" s="553"/>
      <c r="X11" s="553"/>
      <c r="Y11" s="553"/>
      <c r="Z11" s="553"/>
      <c r="AA11" s="553"/>
      <c r="AB11" s="553"/>
      <c r="AC11" s="27">
        <f t="shared" si="1"/>
        <v>0</v>
      </c>
      <c r="AD11" s="27">
        <f t="shared" si="2"/>
        <v>0</v>
      </c>
      <c r="AE11" s="27">
        <f t="shared" si="3"/>
        <v>0</v>
      </c>
    </row>
    <row r="12" spans="1:31" s="28" customFormat="1">
      <c r="A12" s="422">
        <v>42429</v>
      </c>
      <c r="B12" s="122">
        <f>'Equipment SCS 2-29-16'!W14</f>
        <v>5327.8478699889984</v>
      </c>
      <c r="C12" s="122">
        <f>'Equipment SCS 2-29-16'!X14</f>
        <v>0.46812368569376572</v>
      </c>
      <c r="D12" s="122">
        <f>'Equipment SCS 2-29-16'!Y14</f>
        <v>2.7708409166692984</v>
      </c>
      <c r="E12" s="122">
        <f>'Construction Trucks SCS 2-29-16'!AB11</f>
        <v>258.17094824068437</v>
      </c>
      <c r="F12" s="122">
        <f>'Construction Trucks SCS 2-29-16'!AC11</f>
        <v>1.4752662495317424E-2</v>
      </c>
      <c r="G12" s="122">
        <f>'Construction Trucks SCS 2-29-16'!AD11</f>
        <v>6.6133070101333695E-3</v>
      </c>
      <c r="H12" s="122">
        <f>'WorkerTrips SCS 2-29-16'!N89</f>
        <v>443.38861380831116</v>
      </c>
      <c r="I12" s="122">
        <f>'WorkerTrips SCS 2-29-16'!O89</f>
        <v>2.5363803112241994E-2</v>
      </c>
      <c r="J12" s="122">
        <f>'WorkerTrips SCS 2-29-16'!P89</f>
        <v>4.6168959310746882E-2</v>
      </c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27">
        <f t="shared" si="1"/>
        <v>13.674606350444511</v>
      </c>
      <c r="AD12" s="27">
        <f t="shared" si="2"/>
        <v>1.1526811015633793E-3</v>
      </c>
      <c r="AE12" s="27">
        <f t="shared" si="3"/>
        <v>6.4039353692057046E-3</v>
      </c>
    </row>
    <row r="13" spans="1:31" s="28" customFormat="1">
      <c r="A13" s="422">
        <f>7+A12</f>
        <v>42436</v>
      </c>
      <c r="B13" s="122">
        <f>'Equipment SCS 3-7-16'!W17</f>
        <v>11840.386115205198</v>
      </c>
      <c r="C13" s="122">
        <f>'Equipment SCS 3-7-16'!X17</f>
        <v>0.99071637461459638</v>
      </c>
      <c r="D13" s="122">
        <f>'Equipment SCS 3-7-16'!Y17</f>
        <v>5.5717863027074817</v>
      </c>
      <c r="E13" s="122">
        <f>'Construction Trucks SCS 3-7-16'!AB11</f>
        <v>258.17094824068437</v>
      </c>
      <c r="F13" s="122">
        <f>'Construction Trucks SCS 3-7-16'!AC11</f>
        <v>1.4752662495317424E-2</v>
      </c>
      <c r="G13" s="122">
        <f>'Construction Trucks SCS 3-7-16'!AD11</f>
        <v>6.6133070101333695E-3</v>
      </c>
      <c r="H13" s="122">
        <f>'WorkerTrips SCS 3-7-16'!N89</f>
        <v>443.38861380831116</v>
      </c>
      <c r="I13" s="122">
        <f>'WorkerTrips SCS 3-7-16'!O89</f>
        <v>2.5363803112241994E-2</v>
      </c>
      <c r="J13" s="122">
        <f>'WorkerTrips SCS 3-7-16'!P89</f>
        <v>4.6168959310746882E-2</v>
      </c>
      <c r="K13" s="122">
        <f>'Equipment TL6910 3-7-16'!W13</f>
        <v>5654.5941322960734</v>
      </c>
      <c r="L13" s="122">
        <f>'Equipment TL6910 3-7-16'!X13</f>
        <v>0.53813655542214367</v>
      </c>
      <c r="M13" s="122">
        <f>'Equipment TL6910 3-7-16'!Y13</f>
        <v>3.5040765112612742</v>
      </c>
      <c r="N13" s="122">
        <f>'Trucks TL6910 3-7-16'!AB12</f>
        <v>366.26474678373648</v>
      </c>
      <c r="O13" s="122">
        <f>'Trucks TL6910 3-7-16'!AC12</f>
        <v>6.3752171518704336E-3</v>
      </c>
      <c r="P13" s="122">
        <f>'Trucks TL6910 3-7-16'!AD12</f>
        <v>9.3822377536121916E-3</v>
      </c>
      <c r="Q13" s="122">
        <f>'WorkerTrips TL6910 3-7-16'!N89</f>
        <v>665.08292071246683</v>
      </c>
      <c r="R13" s="122">
        <f>'WorkerTrips TL6910 3-7-16'!O89</f>
        <v>3.804570466836299E-2</v>
      </c>
      <c r="S13" s="122">
        <f>'WorkerTrips TL6910 3-7-16'!P89</f>
        <v>6.9253438966120323E-2</v>
      </c>
      <c r="T13" s="122"/>
      <c r="U13" s="122"/>
      <c r="V13" s="122"/>
      <c r="W13" s="122"/>
      <c r="X13" s="122"/>
      <c r="Y13" s="122"/>
      <c r="Z13" s="122"/>
      <c r="AA13" s="122"/>
      <c r="AB13" s="122"/>
      <c r="AC13" s="27">
        <f t="shared" si="1"/>
        <v>43.608562725769922</v>
      </c>
      <c r="AD13" s="27">
        <f t="shared" si="2"/>
        <v>3.6591452360168132E-3</v>
      </c>
      <c r="AE13" s="27">
        <f t="shared" si="3"/>
        <v>2.0881975771136194E-2</v>
      </c>
    </row>
    <row r="14" spans="1:31">
      <c r="A14" s="422">
        <f t="shared" ref="A14:A77" si="4">7+A13</f>
        <v>42443</v>
      </c>
      <c r="B14" s="122">
        <f>'Equipment SCS 3-14-16'!W16</f>
        <v>10977.675631862136</v>
      </c>
      <c r="C14" s="122">
        <f>'Equipment SCS 3-14-16'!X16</f>
        <v>0.91778047011405528</v>
      </c>
      <c r="D14" s="122">
        <f>'Equipment SCS 3-14-16'!Y16</f>
        <v>5.1184284001501634</v>
      </c>
      <c r="E14" s="122">
        <f>'Construction Trucks SCS 3-14-16'!AB12</f>
        <v>1465.0589871349457</v>
      </c>
      <c r="F14" s="122">
        <f>'Construction Trucks SCS 3-14-16'!AC12</f>
        <v>2.5500868607481735E-2</v>
      </c>
      <c r="G14" s="122">
        <f>'Construction Trucks SCS 3-14-16'!AD12</f>
        <v>3.7528951014448773E-2</v>
      </c>
      <c r="H14" s="122">
        <f>'WorkerTrips SCS 3-14-16'!N89</f>
        <v>443.38861380831116</v>
      </c>
      <c r="I14" s="122">
        <f>'WorkerTrips SCS 3-14-16'!O89</f>
        <v>2.5363803112241994E-2</v>
      </c>
      <c r="J14" s="122">
        <f>'WorkerTrips SCS 3-14-16'!P89</f>
        <v>4.6168959310746882E-2</v>
      </c>
      <c r="K14" s="122">
        <f>'Equipment TL6910 3-14-16'!W13</f>
        <v>7154.7941362814981</v>
      </c>
      <c r="L14" s="122">
        <f>'Equipment TL6910 3-14-16'!X13</f>
        <v>0.46717109503952536</v>
      </c>
      <c r="M14" s="122">
        <f>'Equipment TL6910 3-14-16'!Y13</f>
        <v>1.9109579216374284</v>
      </c>
      <c r="N14" s="122">
        <f>'Trucks TL6910 3-14-16'!AB14</f>
        <v>366.26474678373643</v>
      </c>
      <c r="O14" s="122">
        <f>'Trucks TL6910 3-14-16'!AC14</f>
        <v>6.3752171518704336E-3</v>
      </c>
      <c r="P14" s="122">
        <f>'Trucks TL6910 3-14-16'!AD14</f>
        <v>9.3822377536121934E-3</v>
      </c>
      <c r="Q14" s="122">
        <f>'WorkerTrips TL6910 3-14-16'!N89</f>
        <v>720.50649743850568</v>
      </c>
      <c r="R14" s="122">
        <f>'WorkerTrips TL6910 3-14-16'!O89</f>
        <v>4.1216180057393241E-2</v>
      </c>
      <c r="S14" s="122">
        <f>'WorkerTrips TL6910 3-14-16'!P89</f>
        <v>7.5024558879963676E-2</v>
      </c>
      <c r="T14" s="122">
        <f>'Equipment 12kV Dist 3-14-16'!W20</f>
        <v>10243.578073629595</v>
      </c>
      <c r="U14" s="122">
        <f>'Equipment 12kV Dist 3-14-16'!X20</f>
        <v>0.87689434223674367</v>
      </c>
      <c r="V14" s="122">
        <f>'Equipment 12kV Dist 3-14-16'!Y20</f>
        <v>5.0265791473060384</v>
      </c>
      <c r="W14" s="122">
        <f>'Trucks 12kV Dist 3-14-16'!AB12</f>
        <v>5355.1737450112105</v>
      </c>
      <c r="X14" s="122">
        <f>'Trucks 12kV Dist 3-14-16'!AC12</f>
        <v>5.8588455660101055E-2</v>
      </c>
      <c r="Y14" s="122">
        <f>'Trucks 12kV Dist 3-14-16'!AD12</f>
        <v>0.13717813065220716</v>
      </c>
      <c r="Z14" s="122">
        <f>'WorkerTrips 12kV Dist 3-14-16'!N89</f>
        <v>2660.3316828498673</v>
      </c>
      <c r="AA14" s="122">
        <f>'WorkerTrips 12kV Dist 3-14-16'!O89</f>
        <v>0.15218281867345196</v>
      </c>
      <c r="AB14" s="122">
        <f>'WorkerTrips 12kV Dist 3-14-16'!P89</f>
        <v>0.27701375586448129</v>
      </c>
      <c r="AC14" s="27">
        <f t="shared" si="1"/>
        <v>89.32861316066365</v>
      </c>
      <c r="AD14" s="27">
        <f t="shared" si="2"/>
        <v>5.831155880098123E-3</v>
      </c>
      <c r="AE14" s="27">
        <f t="shared" si="3"/>
        <v>2.8663390326066157E-2</v>
      </c>
    </row>
    <row r="15" spans="1:31">
      <c r="A15" s="422">
        <f t="shared" si="4"/>
        <v>42450</v>
      </c>
      <c r="B15" s="122">
        <f>'Equipment SCS 3-21-16'!W40</f>
        <v>27002.489528007362</v>
      </c>
      <c r="C15" s="122">
        <f>'Equipment SCS 3-21-16'!X40</f>
        <v>2.2316707641040199</v>
      </c>
      <c r="D15" s="122">
        <f>'Equipment SCS 3-21-16'!Y40</f>
        <v>12.368686106545603</v>
      </c>
      <c r="E15" s="122">
        <f>'Construction Trucks SCS 3-21-16'!AB25</f>
        <v>2541.2938415805643</v>
      </c>
      <c r="F15" s="122">
        <f>'Construction Trucks SCS 3-21-16'!AC25</f>
        <v>7.244590762147507E-2</v>
      </c>
      <c r="G15" s="122">
        <f>'Construction Trucks SCS 3-21-16'!AD25</f>
        <v>6.5097783045927726E-2</v>
      </c>
      <c r="H15" s="122">
        <f>'WorkerTrips SCS 3-21-16'!N95</f>
        <v>1773.5544552332449</v>
      </c>
      <c r="I15" s="122">
        <f>'WorkerTrips SCS 3-21-16'!O95</f>
        <v>0.10145521244896798</v>
      </c>
      <c r="J15" s="122">
        <f>'WorkerTrips SCS 3-21-16'!P95</f>
        <v>0.18467583724298753</v>
      </c>
      <c r="K15" s="122">
        <f>'Equipment TL6910 3-21-16'!W13</f>
        <v>7154.7941362814981</v>
      </c>
      <c r="L15" s="122">
        <f>'Equipment TL6910 3-21-16'!X13</f>
        <v>0.46717109503952536</v>
      </c>
      <c r="M15" s="122">
        <f>'Equipment TL6910 3-21-16'!Y13</f>
        <v>1.9109579216374284</v>
      </c>
      <c r="N15" s="122">
        <f>'Trucks TL6910 3-21-16'!AB14</f>
        <v>366.26474678373643</v>
      </c>
      <c r="O15" s="122">
        <f>'Trucks TL6910 3-21-16'!AC14</f>
        <v>6.3752171518704336E-3</v>
      </c>
      <c r="P15" s="122">
        <f>'Trucks TL6910 3-21-16'!AD14</f>
        <v>9.3822377536121934E-3</v>
      </c>
      <c r="Q15" s="122">
        <f>'WorkerTrips TL6910 3-21-16'!N89</f>
        <v>720.50649743850568</v>
      </c>
      <c r="R15" s="122">
        <f>'WorkerTrips TL6910 3-21-16'!O89</f>
        <v>4.1216180057393241E-2</v>
      </c>
      <c r="S15" s="122">
        <f>'WorkerTrips TL6910 3-21-16'!P89</f>
        <v>7.5024558879963676E-2</v>
      </c>
      <c r="T15" s="122">
        <f>'Equipment 12kV Dist 3-21-16'!W20</f>
        <v>10243.578073629595</v>
      </c>
      <c r="U15" s="122">
        <f>'Equipment 12kV Dist 3-21-16'!X20</f>
        <v>0.87689434223674367</v>
      </c>
      <c r="V15" s="122">
        <f>'Equipment 12kV Dist 3-21-16'!Y20</f>
        <v>5.0265791473060384</v>
      </c>
      <c r="W15" s="122">
        <f>'Trucks 12kV Dist 3-21-16'!AB12</f>
        <v>5355.1737450112105</v>
      </c>
      <c r="X15" s="122">
        <f>'Trucks 12kV Dist 3-21-16'!AC12</f>
        <v>5.8588455660101055E-2</v>
      </c>
      <c r="Y15" s="122">
        <f>'Trucks 12kV Dist 3-21-16'!AD12</f>
        <v>0.13717813065220716</v>
      </c>
      <c r="Z15" s="122">
        <f>'WorkerTrips 12kV Dist 3-21-16'!N89</f>
        <v>2660.3316828498673</v>
      </c>
      <c r="AA15" s="122">
        <f>'WorkerTrips 12kV Dist 3-21-16'!O89</f>
        <v>0.15218281867345196</v>
      </c>
      <c r="AB15" s="122">
        <f>'WorkerTrips 12kV Dist 3-21-16'!P89</f>
        <v>0.27701375586448129</v>
      </c>
      <c r="AC15" s="27">
        <f t="shared" si="1"/>
        <v>131.13033363606908</v>
      </c>
      <c r="AD15" s="27">
        <f t="shared" si="2"/>
        <v>9.0900843531560114E-3</v>
      </c>
      <c r="AE15" s="27">
        <f t="shared" si="3"/>
        <v>4.548352417429069E-2</v>
      </c>
    </row>
    <row r="16" spans="1:31">
      <c r="A16" s="422">
        <f t="shared" si="4"/>
        <v>42457</v>
      </c>
      <c r="B16" s="122">
        <f>'Equipment SCS 3-28-16'!W38</f>
        <v>23510.265369864901</v>
      </c>
      <c r="C16" s="122">
        <f>'Equipment SCS 3-28-16'!X38</f>
        <v>1.9416693740118751</v>
      </c>
      <c r="D16" s="122">
        <f>'Equipment SCS 3-28-16'!Y38</f>
        <v>11.411436914544092</v>
      </c>
      <c r="E16" s="122">
        <f>'Construction Trucks SCS 3-28-16'!AB25</f>
        <v>1937.8498221334335</v>
      </c>
      <c r="F16" s="122">
        <f>'Construction Trucks SCS 3-28-16'!AC25</f>
        <v>6.7071804565392926E-2</v>
      </c>
      <c r="G16" s="122">
        <f>'Construction Trucks SCS 3-28-16'!AD25</f>
        <v>4.9639961043770033E-2</v>
      </c>
      <c r="H16" s="122">
        <f>'WorkerTrips SCS 3-28-16'!N95</f>
        <v>1773.5544552332449</v>
      </c>
      <c r="I16" s="122">
        <f>'WorkerTrips SCS 3-28-16'!O95</f>
        <v>0.10145521244896798</v>
      </c>
      <c r="J16" s="122">
        <f>'WorkerTrips SCS 3-28-16'!P95</f>
        <v>0.18467583724298753</v>
      </c>
      <c r="K16" s="122">
        <f>'Equipment TL6910 3-29-16'!W13</f>
        <v>7154.7941362814981</v>
      </c>
      <c r="L16" s="122">
        <f>'Equipment TL6910 3-29-16'!X13</f>
        <v>0.46717109503952536</v>
      </c>
      <c r="M16" s="122">
        <f>'Equipment TL6910 3-29-16'!Y13</f>
        <v>1.9109579216374284</v>
      </c>
      <c r="N16" s="122">
        <f>'Trucks TL6910 3-29-16'!AB14</f>
        <v>366.26474678373643</v>
      </c>
      <c r="O16" s="122">
        <f>'Trucks TL6910 3-29-16'!AC14</f>
        <v>6.3752171518704336E-3</v>
      </c>
      <c r="P16" s="122">
        <f>'Trucks TL6910 3-29-16'!AD14</f>
        <v>9.3822377536121934E-3</v>
      </c>
      <c r="Q16" s="122">
        <f>'WorkerTrips TL6910 3-29-16'!N89</f>
        <v>720.50649743850568</v>
      </c>
      <c r="R16" s="122">
        <f>'WorkerTrips TL6910 3-29-16'!O89</f>
        <v>4.1216180057393241E-2</v>
      </c>
      <c r="S16" s="122">
        <f>'WorkerTrips TL6910 3-29-16'!P89</f>
        <v>7.5024558879963676E-2</v>
      </c>
      <c r="T16" s="122">
        <f>'Equipment 12kV Dist 3-28-16'!W15</f>
        <v>6878.6608960697176</v>
      </c>
      <c r="U16" s="122">
        <f>'Equipment 12kV Dist 3-28-16'!X15</f>
        <v>0.5807312210468778</v>
      </c>
      <c r="V16" s="122">
        <f>'Equipment 12kV Dist 3-28-16'!Y15</f>
        <v>3.2186795022860091</v>
      </c>
      <c r="W16" s="122">
        <f>'Trucks 12kV Dist 3-28-16'!AB12</f>
        <v>5355.1737450112105</v>
      </c>
      <c r="X16" s="122">
        <f>'Trucks 12kV Dist 3-28-16'!AC12</f>
        <v>5.8588455660101055E-2</v>
      </c>
      <c r="Y16" s="122">
        <f>'Trucks 12kV Dist 3-28-16'!AD12</f>
        <v>0.13717813065220716</v>
      </c>
      <c r="Z16" s="122">
        <f>'WorkerTrips 12kV Dist 3-28-16'!N89</f>
        <v>2438.6373759457115</v>
      </c>
      <c r="AA16" s="122">
        <f>'WorkerTrips 12kV Dist 3-28-16'!O89</f>
        <v>0.13950091711733095</v>
      </c>
      <c r="AB16" s="122">
        <f>'WorkerTrips 12kV Dist 3-28-16'!P89</f>
        <v>0.25392927620910782</v>
      </c>
      <c r="AC16" s="27">
        <f t="shared" si="1"/>
        <v>113.70703765935309</v>
      </c>
      <c r="AD16" s="27">
        <f t="shared" si="2"/>
        <v>7.7197212126901369E-3</v>
      </c>
      <c r="AE16" s="27">
        <f t="shared" si="3"/>
        <v>3.9124794385033967E-2</v>
      </c>
    </row>
    <row r="17" spans="1:31">
      <c r="A17" s="422">
        <f t="shared" si="4"/>
        <v>42464</v>
      </c>
      <c r="B17" s="122">
        <f>'Equipment SCS 4-4-16'!W39</f>
        <v>24501.637035691321</v>
      </c>
      <c r="C17" s="122">
        <f>'Equipment SCS 4-4-16'!X39</f>
        <v>2.0293994010020322</v>
      </c>
      <c r="D17" s="122">
        <f>'Equipment SCS 4-4-16'!Y39</f>
        <v>11.869210700258376</v>
      </c>
      <c r="E17" s="122">
        <f>'Construction Trucks SCS 4-4-16'!AB25</f>
        <v>1937.8498221334335</v>
      </c>
      <c r="F17" s="122">
        <f>'Construction Trucks SCS 4-4-16'!AC25</f>
        <v>6.7071804565392926E-2</v>
      </c>
      <c r="G17" s="122">
        <f>'Construction Trucks SCS 4-4-16'!AD25</f>
        <v>4.9639961043770033E-2</v>
      </c>
      <c r="H17" s="122">
        <f>'WorkerTrips SCS 4-4-16'!N95</f>
        <v>1773.5544552332449</v>
      </c>
      <c r="I17" s="122">
        <f>'WorkerTrips SCS 4-4-16'!O95</f>
        <v>0.10145521244896798</v>
      </c>
      <c r="J17" s="122">
        <f>'WorkerTrips SCS 4-4-16'!P95</f>
        <v>0.18467583724298753</v>
      </c>
      <c r="K17" s="122"/>
      <c r="L17" s="122"/>
      <c r="M17" s="122"/>
      <c r="N17" s="122"/>
      <c r="O17" s="122"/>
      <c r="P17" s="122"/>
      <c r="Q17" s="122"/>
      <c r="R17" s="122"/>
      <c r="S17" s="122"/>
      <c r="T17" s="122">
        <f>'Equipment 12kV Dist 4-4-16'!W15</f>
        <v>6878.6608960697176</v>
      </c>
      <c r="U17" s="122">
        <f>'Equipment 12kV Dist 4-4-16'!X15</f>
        <v>0.5807312210468778</v>
      </c>
      <c r="V17" s="122">
        <f>'Equipment 12kV Dist 4-4-16'!Y15</f>
        <v>3.2186795022860091</v>
      </c>
      <c r="W17" s="122">
        <f>'Trucks 12kV Dist 4-4-16'!AB12</f>
        <v>5355.1737450112105</v>
      </c>
      <c r="X17" s="122">
        <f>'Trucks 12kV Dist 4-4-16'!AC12</f>
        <v>5.8588455660101055E-2</v>
      </c>
      <c r="Y17" s="122">
        <f>'Trucks 12kV Dist 4-4-16'!AD12</f>
        <v>0.13717813065220716</v>
      </c>
      <c r="Z17" s="122">
        <f>'WorkerTrips 12kV Dist 4-4-16'!N89</f>
        <v>2438.6373759457115</v>
      </c>
      <c r="AA17" s="122">
        <f>'WorkerTrips 12kV Dist 4-4-16'!O89</f>
        <v>0.13950091711733095</v>
      </c>
      <c r="AB17" s="122">
        <f>'WorkerTrips 12kV Dist 4-4-16'!P89</f>
        <v>0.25392927620910782</v>
      </c>
      <c r="AC17" s="27">
        <f t="shared" si="1"/>
        <v>97.263706182719417</v>
      </c>
      <c r="AD17" s="27">
        <f t="shared" si="2"/>
        <v>6.7512179348650607E-3</v>
      </c>
      <c r="AE17" s="27">
        <f t="shared" si="3"/>
        <v>3.5637561026246163E-2</v>
      </c>
    </row>
    <row r="18" spans="1:31">
      <c r="A18" s="422">
        <f t="shared" si="4"/>
        <v>42471</v>
      </c>
      <c r="B18" s="122">
        <f>'Equipment SCS 4-11-16'!W38</f>
        <v>22382.656479568137</v>
      </c>
      <c r="C18" s="122">
        <f>'Equipment SCS 4-11-16'!X38</f>
        <v>1.8277395052454593</v>
      </c>
      <c r="D18" s="122">
        <f>'Equipment SCS 4-11-16'!Y38</f>
        <v>10.89821620290388</v>
      </c>
      <c r="E18" s="122">
        <f>'Construction Trucks SCS 4-11-16'!AB24</f>
        <v>1334.4058026863029</v>
      </c>
      <c r="F18" s="122">
        <f>'Construction Trucks SCS 4-11-16'!AC24</f>
        <v>6.1697701509310768E-2</v>
      </c>
      <c r="G18" s="122">
        <f>'Construction Trucks SCS 4-11-16'!AD24</f>
        <v>3.4182139041612332E-2</v>
      </c>
      <c r="H18" s="122">
        <f>'WorkerTrips SCS 4-11-16'!N95</f>
        <v>1773.5544552332449</v>
      </c>
      <c r="I18" s="122">
        <f>'WorkerTrips SCS 4-11-16'!O95</f>
        <v>0.10145521244896798</v>
      </c>
      <c r="J18" s="122">
        <f>'WorkerTrips SCS 4-11-16'!P95</f>
        <v>0.18467583724298753</v>
      </c>
      <c r="K18" s="122"/>
      <c r="L18" s="122"/>
      <c r="M18" s="122"/>
      <c r="N18" s="122"/>
      <c r="O18" s="122"/>
      <c r="P18" s="122"/>
      <c r="Q18" s="122"/>
      <c r="R18" s="122"/>
      <c r="S18" s="122"/>
      <c r="T18" s="122">
        <f>'Equipment 12kV Dist 4-11-16'!W14</f>
        <v>4890.724620419709</v>
      </c>
      <c r="U18" s="122">
        <f>'Equipment 12kV Dist 4-11-16'!X14</f>
        <v>0.4190544013541333</v>
      </c>
      <c r="V18" s="122">
        <f>'Equipment 12kV Dist 4-11-16'!Y14</f>
        <v>2.3995517145856224</v>
      </c>
      <c r="W18" s="122">
        <f>'Trucks 12kV Dist 4-11-16'!AB12</f>
        <v>5355.1737450112105</v>
      </c>
      <c r="X18" s="122">
        <f>'Trucks 12kV Dist 4-11-16'!AC12</f>
        <v>5.8588455660101055E-2</v>
      </c>
      <c r="Y18" s="122">
        <f>'Trucks 12kV Dist 4-11-16'!AD12</f>
        <v>0.13717813065220716</v>
      </c>
      <c r="Z18" s="122">
        <f>'WorkerTrips 12kV Dist 4-11-16'!N89</f>
        <v>2383.2137992196726</v>
      </c>
      <c r="AA18" s="122">
        <f>'WorkerTrips 12kV Dist 4-11-16'!O89</f>
        <v>0.13633044172830072</v>
      </c>
      <c r="AB18" s="122">
        <f>'WorkerTrips 12kV Dist 4-11-16'!P89</f>
        <v>0.24815815629526447</v>
      </c>
      <c r="AC18" s="27">
        <f t="shared" si="1"/>
        <v>86.454978005393897</v>
      </c>
      <c r="AD18" s="27">
        <f t="shared" si="2"/>
        <v>5.9077966931558399E-3</v>
      </c>
      <c r="AE18" s="27">
        <f t="shared" si="3"/>
        <v>3.1529443392727875E-2</v>
      </c>
    </row>
    <row r="19" spans="1:31">
      <c r="A19" s="422">
        <f t="shared" si="4"/>
        <v>42478</v>
      </c>
      <c r="B19" s="122">
        <f>'Equipment SCS 4-18-16'!W30</f>
        <v>17378.24377792286</v>
      </c>
      <c r="C19" s="122">
        <f>'Equipment SCS 4-18-16'!X30</f>
        <v>1.42093540853481</v>
      </c>
      <c r="D19" s="122">
        <f>'Equipment SCS 4-18-16'!Y30</f>
        <v>8.4561219469336102</v>
      </c>
      <c r="E19" s="122">
        <f>'Construction Trucks SCS 4-18-16'!AB20</f>
        <v>1043.9634859155328</v>
      </c>
      <c r="F19" s="122">
        <f>'Construction Trucks SCS 4-18-16'!AC20</f>
        <v>4.5100956202078671E-2</v>
      </c>
      <c r="G19" s="122">
        <f>'Construction Trucks SCS 4-18-16'!AD20</f>
        <v>2.6742168655212287E-2</v>
      </c>
      <c r="H19" s="122">
        <f>'WorkerTrips SCS 4-18-16'!N93</f>
        <v>1274.7422646988948</v>
      </c>
      <c r="I19" s="122">
        <f>'WorkerTrips SCS 4-18-16'!O93</f>
        <v>7.2920933947695735E-2</v>
      </c>
      <c r="J19" s="122">
        <f>'WorkerTrips SCS 4-18-16'!P93</f>
        <v>0.13273575801839729</v>
      </c>
      <c r="K19" s="122"/>
      <c r="L19" s="122"/>
      <c r="M19" s="122"/>
      <c r="N19" s="122"/>
      <c r="O19" s="122"/>
      <c r="P19" s="122"/>
      <c r="Q19" s="122"/>
      <c r="R19" s="122"/>
      <c r="S19" s="122"/>
      <c r="T19" s="122">
        <f>'Equipment 12kV Dist 4-18-16'!W14</f>
        <v>4890.724620419709</v>
      </c>
      <c r="U19" s="122">
        <f>'Equipment 12kV Dist 4-18-16'!X14</f>
        <v>0.4190544013541333</v>
      </c>
      <c r="V19" s="122">
        <f>'Equipment 12kV Dist 4-18-16'!Y14</f>
        <v>2.3995517145856224</v>
      </c>
      <c r="W19" s="122">
        <f>'Trucks 12kV Dist 4-18-16'!AB12</f>
        <v>5355.1737450112105</v>
      </c>
      <c r="X19" s="122">
        <f>'Trucks 12kV Dist 4-18-16'!AC12</f>
        <v>5.8588455660101055E-2</v>
      </c>
      <c r="Y19" s="122">
        <f>'Trucks 12kV Dist 4-18-16'!AD12</f>
        <v>0.13717813065220716</v>
      </c>
      <c r="Z19" s="122">
        <f>'WorkerTrips 12kV Dist 4-18-16'!N89</f>
        <v>2383.2137992196726</v>
      </c>
      <c r="AA19" s="122">
        <f>'WorkerTrips 12kV Dist 4-18-16'!O89</f>
        <v>0.13633044172830072</v>
      </c>
      <c r="AB19" s="122">
        <f>'WorkerTrips 12kV Dist 4-18-16'!P89</f>
        <v>0.24815815629526447</v>
      </c>
      <c r="AC19" s="27">
        <f t="shared" si="1"/>
        <v>73.315026973573183</v>
      </c>
      <c r="AD19" s="27">
        <f t="shared" si="2"/>
        <v>4.8828145637011692E-3</v>
      </c>
      <c r="AE19" s="27">
        <f t="shared" si="3"/>
        <v>2.5856136884560274E-2</v>
      </c>
    </row>
    <row r="20" spans="1:31">
      <c r="A20" s="422">
        <f t="shared" si="4"/>
        <v>42485</v>
      </c>
      <c r="B20" s="122">
        <f>'Equipment SCS 4-25-16'!W33</f>
        <v>20870.467936065321</v>
      </c>
      <c r="C20" s="122">
        <f>'Equipment SCS 4-25-16'!X33</f>
        <v>1.7109367986269546</v>
      </c>
      <c r="D20" s="122">
        <f>'Equipment SCS 4-25-16'!Y33</f>
        <v>10.072910267480347</v>
      </c>
      <c r="E20" s="122">
        <f>'Construction Trucks SCS 4-25-16'!AB20</f>
        <v>1043.9634859155328</v>
      </c>
      <c r="F20" s="122">
        <f>'Construction Trucks SCS 4-25-16'!AC20</f>
        <v>4.5100956202078671E-2</v>
      </c>
      <c r="G20" s="122">
        <f>'Construction Trucks SCS 4-25-16'!AD20</f>
        <v>2.6742168655212287E-2</v>
      </c>
      <c r="H20" s="122">
        <f>'WorkerTrips SCS 4-25-16'!N93</f>
        <v>1274.7422646988948</v>
      </c>
      <c r="I20" s="122">
        <f>'WorkerTrips SCS 4-25-16'!O93</f>
        <v>7.2920933947695735E-2</v>
      </c>
      <c r="J20" s="122">
        <f>'WorkerTrips SCS 4-25-16'!P93</f>
        <v>0.13273575801839729</v>
      </c>
      <c r="K20" s="122"/>
      <c r="L20" s="122"/>
      <c r="M20" s="122"/>
      <c r="N20" s="122"/>
      <c r="O20" s="122"/>
      <c r="P20" s="122"/>
      <c r="Q20" s="122"/>
      <c r="R20" s="122"/>
      <c r="S20" s="122"/>
      <c r="T20" s="122">
        <f>'Equipment 12kV Dist 4-25-16'!W14</f>
        <v>4890.724620419709</v>
      </c>
      <c r="U20" s="122">
        <f>'Equipment 12kV Dist 4-25-16'!X14</f>
        <v>0.4190544013541333</v>
      </c>
      <c r="V20" s="122">
        <f>'Equipment 12kV Dist 4-25-16'!Y14</f>
        <v>2.3995517145856224</v>
      </c>
      <c r="W20" s="122">
        <f>'Trucks 12kV Dist 4-25-16'!AB12</f>
        <v>5258.3596394209535</v>
      </c>
      <c r="X20" s="122">
        <f>'Trucks 12kV Dist 4-25-16'!AC12</f>
        <v>5.3056207224357027E-2</v>
      </c>
      <c r="Y20" s="122">
        <f>'Trucks 12kV Dist 4-25-16'!AD12</f>
        <v>0.13469814052340714</v>
      </c>
      <c r="Z20" s="122">
        <f>'WorkerTrips 12kV Dist 4-25-16'!N89</f>
        <v>2106.095915589478</v>
      </c>
      <c r="AA20" s="122">
        <f>'WorkerTrips 12kV Dist 4-25-16'!O89</f>
        <v>0.12047806478314947</v>
      </c>
      <c r="AB20" s="122">
        <f>'WorkerTrips 12kV Dist 4-25-16'!P89</f>
        <v>0.21930255672604768</v>
      </c>
      <c r="AC20" s="27">
        <f t="shared" si="1"/>
        <v>80.38726721879226</v>
      </c>
      <c r="AD20" s="27">
        <f t="shared" si="2"/>
        <v>5.4920333895907844E-3</v>
      </c>
      <c r="AE20" s="27">
        <f t="shared" si="3"/>
        <v>2.9451920089787337E-2</v>
      </c>
    </row>
    <row r="21" spans="1:31">
      <c r="A21" s="422">
        <f t="shared" si="4"/>
        <v>42492</v>
      </c>
      <c r="B21" s="122">
        <f>'Equipment SCS 5-2-16'!W34</f>
        <v>21470.788664131174</v>
      </c>
      <c r="C21" s="122">
        <f>'Equipment SCS 5-2-16'!X34</f>
        <v>1.766770467470216</v>
      </c>
      <c r="D21" s="122">
        <f>'Equipment SCS 5-2-16'!Y34</f>
        <v>10.769060884764299</v>
      </c>
      <c r="E21" s="122">
        <f>'Construction Trucks SCS 5-2-16'!AB22</f>
        <v>26388.61230269503</v>
      </c>
      <c r="F21" s="122">
        <f>'Construction Trucks SCS 5-2-16'!AC22</f>
        <v>0.27081328455752918</v>
      </c>
      <c r="G21" s="122">
        <f>'Construction Trucks SCS 5-2-16'!AD22</f>
        <v>0.67597069274583566</v>
      </c>
      <c r="H21" s="122">
        <f>'WorkerTrips SCS 5-2-16'!N93</f>
        <v>1274.7422646988948</v>
      </c>
      <c r="I21" s="122">
        <f>'WorkerTrips SCS 5-2-16'!O93</f>
        <v>7.2920933947695735E-2</v>
      </c>
      <c r="J21" s="122">
        <f>'WorkerTrips SCS 5-2-16'!P93</f>
        <v>0.13273575801839729</v>
      </c>
      <c r="K21" s="122"/>
      <c r="L21" s="122"/>
      <c r="M21" s="122"/>
      <c r="N21" s="122"/>
      <c r="O21" s="122"/>
      <c r="P21" s="122"/>
      <c r="Q21" s="122"/>
      <c r="R21" s="122"/>
      <c r="S21" s="122"/>
      <c r="T21" s="122">
        <f>'Equipment 12kV Dist 5-2-16'!W13</f>
        <v>4584.4947365317385</v>
      </c>
      <c r="U21" s="122">
        <f>'Equipment 12kV Dist 5-2-16'!X13</f>
        <v>0.37107758185019379</v>
      </c>
      <c r="V21" s="122">
        <f>'Equipment 12kV Dist 5-2-16'!Y13</f>
        <v>2.2165113442152515</v>
      </c>
      <c r="W21" s="122">
        <f>'Trucks 12kV Dist 5-2-16'!AB11</f>
        <v>5129.2741653006115</v>
      </c>
      <c r="X21" s="122">
        <f>'Trucks 12kV Dist 5-2-16'!AC11</f>
        <v>4.5679875976698314E-2</v>
      </c>
      <c r="Y21" s="122">
        <f>'Trucks 12kV Dist 5-2-16'!AD11</f>
        <v>0.13139148701834047</v>
      </c>
      <c r="Z21" s="122">
        <f>'WorkerTrips 12kV Dist 5-2-16'!N89</f>
        <v>1219.3186879728557</v>
      </c>
      <c r="AA21" s="122">
        <f>'WorkerTrips 12kV Dist 5-2-16'!O89</f>
        <v>6.9750458558665476E-2</v>
      </c>
      <c r="AB21" s="122">
        <f>'WorkerTrips 12kV Dist 5-2-16'!P89</f>
        <v>0.12696463810455391</v>
      </c>
      <c r="AC21" s="27">
        <f t="shared" si="1"/>
        <v>136.23158582357411</v>
      </c>
      <c r="AD21" s="27">
        <f t="shared" si="2"/>
        <v>5.8899859438469532E-3</v>
      </c>
      <c r="AE21" s="27">
        <f t="shared" si="3"/>
        <v>3.1871166662584313E-2</v>
      </c>
    </row>
    <row r="22" spans="1:31">
      <c r="A22" s="422">
        <f t="shared" si="4"/>
        <v>42499</v>
      </c>
      <c r="B22" s="122">
        <f>'Equipment SCS 5-9-16'!W34</f>
        <v>21470.788664131174</v>
      </c>
      <c r="C22" s="122">
        <f>'Equipment SCS 5-9-16'!X34</f>
        <v>1.766770467470216</v>
      </c>
      <c r="D22" s="122">
        <f>'Equipment SCS 5-9-16'!Y34</f>
        <v>10.769060884764299</v>
      </c>
      <c r="E22" s="122">
        <f>'Construction Trucks SCS 5-9-16'!AB22</f>
        <v>26388.61230269503</v>
      </c>
      <c r="F22" s="122">
        <f>'Construction Trucks SCS 5-9-16'!AC22</f>
        <v>0.27081328455752918</v>
      </c>
      <c r="G22" s="122">
        <f>'Construction Trucks SCS 5-9-16'!AD22</f>
        <v>0.67597069274583566</v>
      </c>
      <c r="H22" s="122">
        <f>'WorkerTrips SCS 5-9-16'!N93</f>
        <v>1274.7422646988948</v>
      </c>
      <c r="I22" s="122">
        <f>'WorkerTrips SCS 5-9-16'!O93</f>
        <v>7.2920933947695735E-2</v>
      </c>
      <c r="J22" s="122">
        <f>'WorkerTrips SCS 5-9-16'!P93</f>
        <v>0.13273575801839729</v>
      </c>
      <c r="K22" s="122"/>
      <c r="L22" s="122"/>
      <c r="M22" s="122"/>
      <c r="N22" s="122"/>
      <c r="O22" s="122"/>
      <c r="P22" s="122"/>
      <c r="Q22" s="122"/>
      <c r="R22" s="122"/>
      <c r="S22" s="122"/>
      <c r="T22" s="122">
        <f>'Equipment 12kV Dist 5-9-16'!W11</f>
        <v>1987.9362756500082</v>
      </c>
      <c r="U22" s="122">
        <f>'Equipment 12kV Dist 5-9-16'!X11</f>
        <v>0.16167681969274456</v>
      </c>
      <c r="V22" s="122">
        <f>'Equipment 12kV Dist 5-9-16'!Y11</f>
        <v>0.81912778770038652</v>
      </c>
      <c r="W22" s="122">
        <f>'Trucks 12kV Dist 5-9-16'!AB10</f>
        <v>301.72200972356535</v>
      </c>
      <c r="X22" s="122">
        <f>'Trucks 12kV Dist 5-9-16'!AC10</f>
        <v>2.6870515280410772E-3</v>
      </c>
      <c r="Y22" s="122">
        <f>'Trucks 12kV Dist 5-9-16'!AD10</f>
        <v>7.7289110010788503E-3</v>
      </c>
      <c r="Z22" s="122">
        <f>'WorkerTrips 12kV Dist 5-9-16'!N89</f>
        <v>221.69430690415558</v>
      </c>
      <c r="AA22" s="122">
        <f>'WorkerTrips 12kV Dist 5-9-16'!O89</f>
        <v>1.2681901556120997E-2</v>
      </c>
      <c r="AB22" s="122">
        <f>'WorkerTrips 12kV Dist 5-9-16'!P89</f>
        <v>2.3084479655373441E-2</v>
      </c>
      <c r="AC22" s="27">
        <f t="shared" si="1"/>
        <v>117.13121614760688</v>
      </c>
      <c r="AD22" s="27">
        <f t="shared" si="2"/>
        <v>5.1881304063148602E-3</v>
      </c>
      <c r="AE22" s="27">
        <f t="shared" si="3"/>
        <v>2.8185858010263475E-2</v>
      </c>
    </row>
    <row r="23" spans="1:31">
      <c r="A23" s="422">
        <f t="shared" si="4"/>
        <v>42506</v>
      </c>
      <c r="B23" s="122">
        <f>'Equipment SCS 5-16-16'!W34</f>
        <v>21470.788664131174</v>
      </c>
      <c r="C23" s="122">
        <f>'Equipment SCS 5-16-16'!X34</f>
        <v>1.766770467470216</v>
      </c>
      <c r="D23" s="122">
        <f>'Equipment SCS 5-16-16'!Y34</f>
        <v>10.769060884764299</v>
      </c>
      <c r="E23" s="122">
        <f>'Construction Trucks SCS 5-16-16'!AB22</f>
        <v>26388.61230269503</v>
      </c>
      <c r="F23" s="122">
        <f>'Construction Trucks SCS 5-16-16'!AC22</f>
        <v>0.27081328455752918</v>
      </c>
      <c r="G23" s="122">
        <f>'Construction Trucks SCS 5-16-16'!AD22</f>
        <v>0.67597069274583566</v>
      </c>
      <c r="H23" s="122">
        <f>'WorkerTrips SCS 5-16-16'!N93</f>
        <v>1274.7422646988948</v>
      </c>
      <c r="I23" s="122">
        <f>'WorkerTrips SCS 5-16-16'!O93</f>
        <v>7.2920933947695735E-2</v>
      </c>
      <c r="J23" s="122">
        <f>'WorkerTrips SCS 5-16-16'!P93</f>
        <v>0.13273575801839729</v>
      </c>
      <c r="K23" s="122"/>
      <c r="L23" s="122"/>
      <c r="M23" s="122"/>
      <c r="N23" s="122"/>
      <c r="O23" s="122"/>
      <c r="P23" s="122"/>
      <c r="Q23" s="122"/>
      <c r="R23" s="122"/>
      <c r="S23" s="122"/>
      <c r="T23" s="122">
        <f>'Equipment 12kV Dist 5-16-16'!W11</f>
        <v>1987.9362756500082</v>
      </c>
      <c r="U23" s="122">
        <f>'Equipment 12kV Dist 5-16-16'!X11</f>
        <v>0.16167681969274456</v>
      </c>
      <c r="V23" s="122">
        <f>'Equipment 12kV Dist 5-16-16'!Y11</f>
        <v>0.81912778770038652</v>
      </c>
      <c r="W23" s="122">
        <f>'Trucks 12kV Dist 5-16-16'!AB10</f>
        <v>301.72200972356535</v>
      </c>
      <c r="X23" s="122">
        <f>'Trucks 12kV Dist 5-16-16'!AC10</f>
        <v>2.6870515280410772E-3</v>
      </c>
      <c r="Y23" s="122">
        <f>'Trucks 12kV Dist 5-16-16'!AD10</f>
        <v>7.7289110010788503E-3</v>
      </c>
      <c r="Z23" s="122">
        <f>'WorkerTrips 12kV Dist 5-16-16'!N89</f>
        <v>221.69430690415558</v>
      </c>
      <c r="AA23" s="122">
        <f>'WorkerTrips 12kV Dist 5-16-16'!O89</f>
        <v>1.2681901556120997E-2</v>
      </c>
      <c r="AB23" s="122">
        <f>'WorkerTrips 12kV Dist 5-16-16'!P89</f>
        <v>2.3084479655373441E-2</v>
      </c>
      <c r="AC23" s="27">
        <f t="shared" si="1"/>
        <v>117.13121614760688</v>
      </c>
      <c r="AD23" s="27">
        <f t="shared" si="2"/>
        <v>5.1881304063148602E-3</v>
      </c>
      <c r="AE23" s="27">
        <f t="shared" si="3"/>
        <v>2.8185858010263475E-2</v>
      </c>
    </row>
    <row r="24" spans="1:31">
      <c r="A24" s="422">
        <f t="shared" si="4"/>
        <v>42513</v>
      </c>
      <c r="B24" s="122">
        <f>'Equipment SCS 5-23-16'!W34</f>
        <v>21470.788664131174</v>
      </c>
      <c r="C24" s="122">
        <f>'Equipment SCS 5-23-16'!X34</f>
        <v>1.766770467470216</v>
      </c>
      <c r="D24" s="122">
        <f>'Equipment SCS 5-23-16'!Y34</f>
        <v>10.769060884764299</v>
      </c>
      <c r="E24" s="122">
        <f>'Construction Trucks SCS 5-23-16'!AB21</f>
        <v>25181.724263800766</v>
      </c>
      <c r="F24" s="122">
        <f>'Construction Trucks SCS 5-23-16'!AC21</f>
        <v>0.26006507844536486</v>
      </c>
      <c r="G24" s="122">
        <f>'Construction Trucks SCS 5-23-16'!AD21</f>
        <v>0.64505504874152031</v>
      </c>
      <c r="H24" s="122">
        <f>'WorkerTrips SCS 5-23-16'!N93</f>
        <v>1274.7422646988948</v>
      </c>
      <c r="I24" s="122">
        <f>'WorkerTrips SCS 5-23-16'!O93</f>
        <v>7.2920933947695735E-2</v>
      </c>
      <c r="J24" s="122">
        <f>'WorkerTrips SCS 5-23-16'!P93</f>
        <v>0.13273575801839729</v>
      </c>
      <c r="K24" s="122"/>
      <c r="L24" s="122"/>
      <c r="M24" s="122"/>
      <c r="N24" s="122"/>
      <c r="O24" s="122"/>
      <c r="P24" s="122"/>
      <c r="Q24" s="122"/>
      <c r="R24" s="122"/>
      <c r="S24" s="122"/>
      <c r="T24" s="122">
        <f>'Equipment 12kV Dist 523-723'!W10</f>
        <v>1634.0037958082369</v>
      </c>
      <c r="U24" s="122">
        <f>'Equipment 12kV Dist 523-723'!X10</f>
        <v>0.11181641289655775</v>
      </c>
      <c r="V24" s="122">
        <f>'Equipment 12kV Dist 523-723'!Y10</f>
        <v>0.62974317658927548</v>
      </c>
      <c r="W24" s="122">
        <f>'Trucks 12kV Dist 523-723'!AB10</f>
        <v>301.72200972356535</v>
      </c>
      <c r="X24" s="122">
        <f>'Trucks 12kV Dist 523-723'!AC10</f>
        <v>2.6870515280410772E-3</v>
      </c>
      <c r="Y24" s="122">
        <f>'Trucks 12kV Dist 523-723'!AD10</f>
        <v>7.7289110010788503E-3</v>
      </c>
      <c r="Z24" s="122">
        <f>'WorkerTrips 12kV Dist 523-723'!N89</f>
        <v>110.84715345207779</v>
      </c>
      <c r="AA24" s="122">
        <f>'WorkerTrips 12kV Dist 523-723'!O89</f>
        <v>6.3409507780604986E-3</v>
      </c>
      <c r="AB24" s="122">
        <f>'WorkerTrips 12kV Dist 523-723'!P89</f>
        <v>1.1542239827686721E-2</v>
      </c>
      <c r="AC24" s="27">
        <f t="shared" si="1"/>
        <v>113.33989873812644</v>
      </c>
      <c r="AD24" s="27">
        <f t="shared" si="2"/>
        <v>5.0362897919485079E-3</v>
      </c>
      <c r="AE24" s="27">
        <f t="shared" si="3"/>
        <v>2.7660042681081052E-2</v>
      </c>
    </row>
    <row r="25" spans="1:31">
      <c r="A25" s="422">
        <f t="shared" si="4"/>
        <v>42520</v>
      </c>
      <c r="B25" s="122">
        <f>'Equipment SCS 5-30-16'!W33</f>
        <v>21266.635416712368</v>
      </c>
      <c r="C25" s="122">
        <f>'Equipment SCS 5-30-16'!X33</f>
        <v>1.7434457816407167</v>
      </c>
      <c r="D25" s="122">
        <f>'Equipment SCS 5-30-16'!Y33</f>
        <v>10.647033971184051</v>
      </c>
      <c r="E25" s="122">
        <f>'Construction Trucks SCS 5-30-16'!AB21</f>
        <v>25181.724263800766</v>
      </c>
      <c r="F25" s="122">
        <f>'Construction Trucks SCS 5-30-16'!AC21</f>
        <v>0.26006507844536486</v>
      </c>
      <c r="G25" s="122">
        <f>'Construction Trucks SCS 5-30-16'!AD21</f>
        <v>0.64505504874152031</v>
      </c>
      <c r="H25" s="122">
        <f>'WorkerTrips SCS 5-30-16'!N93</f>
        <v>1274.7422646988948</v>
      </c>
      <c r="I25" s="122">
        <f>'WorkerTrips SCS 5-30-16'!O93</f>
        <v>7.2920933947695735E-2</v>
      </c>
      <c r="J25" s="122">
        <f>'WorkerTrips SCS 5-30-16'!P93</f>
        <v>0.13273575801839729</v>
      </c>
      <c r="K25" s="122"/>
      <c r="L25" s="122"/>
      <c r="M25" s="122"/>
      <c r="N25" s="122"/>
      <c r="O25" s="122"/>
      <c r="P25" s="122"/>
      <c r="Q25" s="122"/>
      <c r="R25" s="122"/>
      <c r="S25" s="122"/>
      <c r="T25" s="122">
        <f t="shared" ref="T25:AB25" si="5">T24</f>
        <v>1634.0037958082369</v>
      </c>
      <c r="U25" s="122">
        <f t="shared" si="5"/>
        <v>0.11181641289655775</v>
      </c>
      <c r="V25" s="122">
        <f t="shared" si="5"/>
        <v>0.62974317658927548</v>
      </c>
      <c r="W25" s="122">
        <f t="shared" si="5"/>
        <v>301.72200972356535</v>
      </c>
      <c r="X25" s="122">
        <f t="shared" si="5"/>
        <v>2.6870515280410772E-3</v>
      </c>
      <c r="Y25" s="122">
        <f t="shared" si="5"/>
        <v>7.7289110010788503E-3</v>
      </c>
      <c r="Z25" s="122">
        <f t="shared" si="5"/>
        <v>110.84715345207779</v>
      </c>
      <c r="AA25" s="122">
        <f t="shared" si="5"/>
        <v>6.3409507780604986E-3</v>
      </c>
      <c r="AB25" s="122">
        <f t="shared" si="5"/>
        <v>1.1542239827686721E-2</v>
      </c>
      <c r="AC25" s="27">
        <f t="shared" si="1"/>
        <v>112.87688221036903</v>
      </c>
      <c r="AD25" s="27">
        <f t="shared" si="2"/>
        <v>4.9833897515114706E-3</v>
      </c>
      <c r="AE25" s="27">
        <f t="shared" si="3"/>
        <v>2.7383287456595327E-2</v>
      </c>
    </row>
    <row r="26" spans="1:31">
      <c r="A26" s="422">
        <f t="shared" si="4"/>
        <v>42527</v>
      </c>
      <c r="B26" s="122">
        <f>'Equipment SCS 6-6-16'!W31</f>
        <v>18223.297605514774</v>
      </c>
      <c r="C26" s="122">
        <f>'Equipment SCS 6-6-16'!X31</f>
        <v>1.4885294682419361</v>
      </c>
      <c r="D26" s="122">
        <f>'Equipment SCS 6-6-16'!Y31</f>
        <v>9.235837219861299</v>
      </c>
      <c r="E26" s="122">
        <f>'Construction Trucks SCS 6-6-16'!AB21</f>
        <v>25181.724263800766</v>
      </c>
      <c r="F26" s="122">
        <f>'Construction Trucks SCS 6-6-16'!AC21</f>
        <v>0.26006507844536486</v>
      </c>
      <c r="G26" s="122">
        <f>'Construction Trucks SCS 6-6-16'!AD21</f>
        <v>0.64505504874152031</v>
      </c>
      <c r="H26" s="122">
        <f>'WorkerTrips SCS 6-6-16'!N93</f>
        <v>1274.7422646988948</v>
      </c>
      <c r="I26" s="122">
        <f>'WorkerTrips SCS 6-6-16'!O93</f>
        <v>7.2920933947695735E-2</v>
      </c>
      <c r="J26" s="122">
        <f>'WorkerTrips SCS 6-6-16'!P93</f>
        <v>0.13273575801839729</v>
      </c>
      <c r="K26" s="122"/>
      <c r="L26" s="122"/>
      <c r="M26" s="122"/>
      <c r="N26" s="122"/>
      <c r="O26" s="122"/>
      <c r="P26" s="122"/>
      <c r="Q26" s="122"/>
      <c r="R26" s="122"/>
      <c r="S26" s="122"/>
      <c r="T26" s="122">
        <f t="shared" ref="T26:V32" si="6">T25</f>
        <v>1634.0037958082369</v>
      </c>
      <c r="U26" s="122">
        <f t="shared" si="6"/>
        <v>0.11181641289655775</v>
      </c>
      <c r="V26" s="122">
        <f t="shared" si="6"/>
        <v>0.62974317658927548</v>
      </c>
      <c r="W26" s="122">
        <f t="shared" ref="W26:Y32" si="7">W25</f>
        <v>301.72200972356535</v>
      </c>
      <c r="X26" s="122">
        <f t="shared" si="7"/>
        <v>2.6870515280410772E-3</v>
      </c>
      <c r="Y26" s="122">
        <f t="shared" si="7"/>
        <v>7.7289110010788503E-3</v>
      </c>
      <c r="Z26" s="122">
        <f t="shared" ref="Z26:AB32" si="8">Z25</f>
        <v>110.84715345207779</v>
      </c>
      <c r="AA26" s="122">
        <f t="shared" si="8"/>
        <v>6.3409507780604986E-3</v>
      </c>
      <c r="AB26" s="122">
        <f t="shared" si="8"/>
        <v>1.1542239827686721E-2</v>
      </c>
      <c r="AC26" s="27">
        <f t="shared" si="1"/>
        <v>105.97463733329927</v>
      </c>
      <c r="AD26" s="27">
        <f t="shared" si="2"/>
        <v>4.405243345363458E-3</v>
      </c>
      <c r="AE26" s="27">
        <f t="shared" si="3"/>
        <v>2.4182714220355752E-2</v>
      </c>
    </row>
    <row r="27" spans="1:31">
      <c r="A27" s="422">
        <f t="shared" si="4"/>
        <v>42534</v>
      </c>
      <c r="B27" s="122">
        <f>'Equipment SCS 6-13-16'!W30</f>
        <v>15651.869865385897</v>
      </c>
      <c r="C27" s="122">
        <f>'Equipment SCS 6-13-16'!X30</f>
        <v>1.2910232461066142</v>
      </c>
      <c r="D27" s="122">
        <f>'Equipment SCS 6-13-16'!Y30</f>
        <v>8.077153283353363</v>
      </c>
      <c r="E27" s="122">
        <f>'Construction Trucks SCS 6-13-16'!AB21</f>
        <v>25181.724263800766</v>
      </c>
      <c r="F27" s="122">
        <f>'Construction Trucks SCS 6-13-16'!AC21</f>
        <v>0.26006507844536486</v>
      </c>
      <c r="G27" s="122">
        <f>'Construction Trucks SCS 6-13-16'!AD21</f>
        <v>0.64505504874152031</v>
      </c>
      <c r="H27" s="122">
        <f>'WorkerTrips SCS 6-13-16'!N93</f>
        <v>1274.7422646988948</v>
      </c>
      <c r="I27" s="122">
        <f>'WorkerTrips SCS 6-13-16'!O93</f>
        <v>7.2920933947695735E-2</v>
      </c>
      <c r="J27" s="122">
        <f>'WorkerTrips SCS 6-13-16'!P93</f>
        <v>0.13273575801839729</v>
      </c>
      <c r="K27" s="122"/>
      <c r="L27" s="122"/>
      <c r="M27" s="122"/>
      <c r="N27" s="122"/>
      <c r="O27" s="122"/>
      <c r="P27" s="122"/>
      <c r="Q27" s="122"/>
      <c r="R27" s="122"/>
      <c r="S27" s="122"/>
      <c r="T27" s="122">
        <f t="shared" si="6"/>
        <v>1634.0037958082369</v>
      </c>
      <c r="U27" s="122">
        <f t="shared" si="6"/>
        <v>0.11181641289655775</v>
      </c>
      <c r="V27" s="122">
        <f t="shared" si="6"/>
        <v>0.62974317658927548</v>
      </c>
      <c r="W27" s="122">
        <f t="shared" si="7"/>
        <v>301.72200972356535</v>
      </c>
      <c r="X27" s="122">
        <f t="shared" si="7"/>
        <v>2.6870515280410772E-3</v>
      </c>
      <c r="Y27" s="122">
        <f t="shared" si="7"/>
        <v>7.7289110010788503E-3</v>
      </c>
      <c r="Z27" s="122">
        <f t="shared" si="8"/>
        <v>110.84715345207779</v>
      </c>
      <c r="AA27" s="122">
        <f t="shared" si="8"/>
        <v>6.3409507780604986E-3</v>
      </c>
      <c r="AB27" s="122">
        <f t="shared" si="8"/>
        <v>1.1542239827686721E-2</v>
      </c>
      <c r="AC27" s="27">
        <f t="shared" si="1"/>
        <v>100.14267747634364</v>
      </c>
      <c r="AD27" s="27">
        <f t="shared" si="2"/>
        <v>3.9573021720546459E-3</v>
      </c>
      <c r="AE27" s="27">
        <f t="shared" si="3"/>
        <v>2.1554836291234971E-2</v>
      </c>
    </row>
    <row r="28" spans="1:31">
      <c r="A28" s="422">
        <f t="shared" si="4"/>
        <v>42541</v>
      </c>
      <c r="B28" s="122">
        <f>'Equipment SCS 6-20-16'!W30</f>
        <v>15651.869865385897</v>
      </c>
      <c r="C28" s="122">
        <f>'Equipment SCS 6-20-16'!X30</f>
        <v>1.2910232461066142</v>
      </c>
      <c r="D28" s="122">
        <f>'Equipment SCS 6-20-16'!Y30</f>
        <v>8.077153283353363</v>
      </c>
      <c r="E28" s="122">
        <f>'Construction Trucks SCS 6-20-16'!AB21</f>
        <v>25181.724263800766</v>
      </c>
      <c r="F28" s="122">
        <f>'Construction Trucks SCS 6-20-16'!AC21</f>
        <v>0.26006507844536486</v>
      </c>
      <c r="G28" s="122">
        <f>'Construction Trucks SCS 6-20-16'!AD21</f>
        <v>0.64505504874152031</v>
      </c>
      <c r="H28" s="122">
        <f>'WorkerTrips SCS 6-20-16'!N93</f>
        <v>1274.7422646988948</v>
      </c>
      <c r="I28" s="122">
        <f>'WorkerTrips SCS 6-20-16'!O93</f>
        <v>7.2920933947695735E-2</v>
      </c>
      <c r="J28" s="122">
        <f>'WorkerTrips SCS 6-20-16'!P93</f>
        <v>0.13273575801839729</v>
      </c>
      <c r="K28" s="122"/>
      <c r="L28" s="122"/>
      <c r="M28" s="122"/>
      <c r="N28" s="122"/>
      <c r="O28" s="122"/>
      <c r="P28" s="122"/>
      <c r="Q28" s="122"/>
      <c r="R28" s="122"/>
      <c r="S28" s="122"/>
      <c r="T28" s="122">
        <f t="shared" si="6"/>
        <v>1634.0037958082369</v>
      </c>
      <c r="U28" s="122">
        <f t="shared" si="6"/>
        <v>0.11181641289655775</v>
      </c>
      <c r="V28" s="122">
        <f t="shared" si="6"/>
        <v>0.62974317658927548</v>
      </c>
      <c r="W28" s="122">
        <f t="shared" si="7"/>
        <v>301.72200972356535</v>
      </c>
      <c r="X28" s="122">
        <f t="shared" si="7"/>
        <v>2.6870515280410772E-3</v>
      </c>
      <c r="Y28" s="122">
        <f t="shared" si="7"/>
        <v>7.7289110010788503E-3</v>
      </c>
      <c r="Z28" s="122">
        <f t="shared" si="8"/>
        <v>110.84715345207779</v>
      </c>
      <c r="AA28" s="122">
        <f t="shared" si="8"/>
        <v>6.3409507780604986E-3</v>
      </c>
      <c r="AB28" s="122">
        <f t="shared" si="8"/>
        <v>1.1542239827686721E-2</v>
      </c>
      <c r="AC28" s="27">
        <f t="shared" si="1"/>
        <v>100.14267747634364</v>
      </c>
      <c r="AD28" s="27">
        <f t="shared" si="2"/>
        <v>3.9573021720546459E-3</v>
      </c>
      <c r="AE28" s="27">
        <f t="shared" si="3"/>
        <v>2.1554836291234971E-2</v>
      </c>
    </row>
    <row r="29" spans="1:31">
      <c r="A29" s="422">
        <f t="shared" si="4"/>
        <v>42548</v>
      </c>
      <c r="B29" s="122">
        <f>'Equipment SCS 6-27-16'!W29</f>
        <v>15202.983518441031</v>
      </c>
      <c r="C29" s="122">
        <f>'Equipment SCS 6-27-16'!X29</f>
        <v>1.2559381694132501</v>
      </c>
      <c r="D29" s="122">
        <f>'Equipment SCS 6-27-16'!Y29</f>
        <v>7.8715617141293777</v>
      </c>
      <c r="E29" s="122">
        <f>'Construction Trucks SCS 6-27-16'!AB21</f>
        <v>25181.724263800766</v>
      </c>
      <c r="F29" s="122">
        <f>'Construction Trucks SCS 6-27-16'!AC21</f>
        <v>0.26006507844536486</v>
      </c>
      <c r="G29" s="122">
        <f>'Construction Trucks SCS 6-27-16'!AD21</f>
        <v>0.64505504874152031</v>
      </c>
      <c r="H29" s="122">
        <f>'WorkerTrips SCS 6-27-16'!N93</f>
        <v>1274.7422646988948</v>
      </c>
      <c r="I29" s="122">
        <f>'WorkerTrips SCS 6-27-16'!O93</f>
        <v>7.2920933947695735E-2</v>
      </c>
      <c r="J29" s="122">
        <f>'WorkerTrips SCS 6-27-16'!P93</f>
        <v>0.13273575801839729</v>
      </c>
      <c r="K29" s="122"/>
      <c r="L29" s="122"/>
      <c r="M29" s="122"/>
      <c r="N29" s="122"/>
      <c r="O29" s="122"/>
      <c r="P29" s="122"/>
      <c r="Q29" s="122"/>
      <c r="R29" s="122"/>
      <c r="S29" s="122"/>
      <c r="T29" s="122">
        <f t="shared" si="6"/>
        <v>1634.0037958082369</v>
      </c>
      <c r="U29" s="122">
        <f t="shared" si="6"/>
        <v>0.11181641289655775</v>
      </c>
      <c r="V29" s="122">
        <f t="shared" si="6"/>
        <v>0.62974317658927548</v>
      </c>
      <c r="W29" s="122">
        <f t="shared" si="7"/>
        <v>301.72200972356535</v>
      </c>
      <c r="X29" s="122">
        <f t="shared" si="7"/>
        <v>2.6870515280410772E-3</v>
      </c>
      <c r="Y29" s="122">
        <f t="shared" si="7"/>
        <v>7.7289110010788503E-3</v>
      </c>
      <c r="Z29" s="122">
        <f t="shared" si="8"/>
        <v>110.84715345207779</v>
      </c>
      <c r="AA29" s="122">
        <f t="shared" si="8"/>
        <v>6.3409507780604986E-3</v>
      </c>
      <c r="AB29" s="122">
        <f t="shared" si="8"/>
        <v>1.1542239827686721E-2</v>
      </c>
      <c r="AC29" s="27">
        <f t="shared" si="1"/>
        <v>99.124609919995862</v>
      </c>
      <c r="AD29" s="27">
        <f t="shared" si="2"/>
        <v>3.877729740109249E-3</v>
      </c>
      <c r="AE29" s="27">
        <f t="shared" si="3"/>
        <v>2.1088557671022721E-2</v>
      </c>
    </row>
    <row r="30" spans="1:31">
      <c r="A30" s="422">
        <f t="shared" si="4"/>
        <v>42555</v>
      </c>
      <c r="B30" s="122">
        <f>'Equipment SCS 7-4-16'!W29</f>
        <v>15202.983518441031</v>
      </c>
      <c r="C30" s="122">
        <f>'Equipment SCS 7-4-16'!X29</f>
        <v>1.2559381694132501</v>
      </c>
      <c r="D30" s="122">
        <f>'Equipment SCS 7-4-16'!Y29</f>
        <v>7.8715617141293777</v>
      </c>
      <c r="E30" s="122">
        <f>'Construction Trucks SCS 7-4-16'!AB21</f>
        <v>25181.724263800766</v>
      </c>
      <c r="F30" s="122">
        <f>'Construction Trucks SCS 7-4-16'!AC21</f>
        <v>0.26006507844536486</v>
      </c>
      <c r="G30" s="122">
        <f>'Construction Trucks SCS 7-4-16'!AD21</f>
        <v>0.64505504874152031</v>
      </c>
      <c r="H30" s="122">
        <f>'WorkerTrips SCS 7-4-16'!N93</f>
        <v>1274.7422646988948</v>
      </c>
      <c r="I30" s="122">
        <f>'WorkerTrips SCS 7-4-16'!O93</f>
        <v>7.2920933947695735E-2</v>
      </c>
      <c r="J30" s="122">
        <f>'WorkerTrips SCS 7-4-16'!P93</f>
        <v>0.13273575801839729</v>
      </c>
      <c r="K30" s="122">
        <f>'Equipment TL6910 7-4-16'!W11</f>
        <v>7054.8746979462903</v>
      </c>
      <c r="L30" s="122">
        <f>'Equipment TL6910 7-4-16'!X11</f>
        <v>0.50930980205975318</v>
      </c>
      <c r="M30" s="122">
        <f>'Equipment TL6910 7-4-16'!Y11</f>
        <v>2.5997957389823356</v>
      </c>
      <c r="N30" s="122">
        <f>'Trucks TL6910 7-4-16'!AB11</f>
        <v>1810.332058341392</v>
      </c>
      <c r="O30" s="122">
        <f>'Trucks TL6910 7-4-16'!AC11</f>
        <v>1.6122309168246463E-2</v>
      </c>
      <c r="P30" s="122">
        <f>'Trucks TL6910 7-4-16'!AD11</f>
        <v>4.6373466006473102E-2</v>
      </c>
      <c r="Q30" s="122">
        <f>'WorkerTrips TL6910 7-4-16'!N89</f>
        <v>443.38861380831116</v>
      </c>
      <c r="R30" s="122">
        <f>'WorkerTrips TL6910 7-4-16'!O89</f>
        <v>2.5363803112241994E-2</v>
      </c>
      <c r="S30" s="122">
        <f>'WorkerTrips TL6910 7-4-16'!P89</f>
        <v>4.6168959310746882E-2</v>
      </c>
      <c r="T30" s="122">
        <f t="shared" si="6"/>
        <v>1634.0037958082369</v>
      </c>
      <c r="U30" s="122">
        <f t="shared" si="6"/>
        <v>0.11181641289655775</v>
      </c>
      <c r="V30" s="122">
        <f t="shared" si="6"/>
        <v>0.62974317658927548</v>
      </c>
      <c r="W30" s="122">
        <f t="shared" si="7"/>
        <v>301.72200972356535</v>
      </c>
      <c r="X30" s="122">
        <f t="shared" si="7"/>
        <v>2.6870515280410772E-3</v>
      </c>
      <c r="Y30" s="122">
        <f t="shared" si="7"/>
        <v>7.7289110010788503E-3</v>
      </c>
      <c r="Z30" s="122">
        <f t="shared" si="8"/>
        <v>110.84715345207779</v>
      </c>
      <c r="AA30" s="122">
        <f t="shared" si="8"/>
        <v>6.3409507780604986E-3</v>
      </c>
      <c r="AB30" s="122">
        <f t="shared" si="8"/>
        <v>1.1542239827686721E-2</v>
      </c>
      <c r="AC30" s="27">
        <f t="shared" si="1"/>
        <v>120.23636572625549</v>
      </c>
      <c r="AD30" s="27">
        <f t="shared" si="2"/>
        <v>5.1269266791009972E-3</v>
      </c>
      <c r="AE30" s="27">
        <f t="shared" si="3"/>
        <v>2.7194740571094288E-2</v>
      </c>
    </row>
    <row r="31" spans="1:31">
      <c r="A31" s="422">
        <f t="shared" si="4"/>
        <v>42562</v>
      </c>
      <c r="B31" s="122">
        <f>'Equipment SCS 7-11-16'!W29</f>
        <v>15202.983518441031</v>
      </c>
      <c r="C31" s="122">
        <f>'Equipment SCS 7-11-16'!X29</f>
        <v>1.2559381694132501</v>
      </c>
      <c r="D31" s="122">
        <f>'Equipment SCS 7-11-16'!Y29</f>
        <v>7.8715617141293777</v>
      </c>
      <c r="E31" s="122">
        <f>'Construction Trucks SCS 7-11-16'!AB21</f>
        <v>25181.724263800766</v>
      </c>
      <c r="F31" s="122">
        <f>'Construction Trucks SCS 7-11-16'!AC21</f>
        <v>0.26006507844536486</v>
      </c>
      <c r="G31" s="122">
        <f>'Construction Trucks SCS 7-11-16'!AD21</f>
        <v>0.64505504874152031</v>
      </c>
      <c r="H31" s="122">
        <f>'WorkerTrips SCS 7-11-16'!N93</f>
        <v>1274.7422646988948</v>
      </c>
      <c r="I31" s="122">
        <f>'WorkerTrips SCS 7-11-16'!O93</f>
        <v>7.2920933947695735E-2</v>
      </c>
      <c r="J31" s="122">
        <f>'WorkerTrips SCS 7-11-16'!P93</f>
        <v>0.13273575801839729</v>
      </c>
      <c r="K31" s="122">
        <f>'Equipment TL6910 7-11-16'!W10</f>
        <v>2697.5312424576587</v>
      </c>
      <c r="L31" s="122">
        <f>'Equipment TL6910 7-11-16'!X10</f>
        <v>0.21113270100226583</v>
      </c>
      <c r="M31" s="122">
        <f>'Equipment TL6910 7-11-16'!Y10</f>
        <v>0.92048060141093457</v>
      </c>
      <c r="N31" s="122">
        <f>'Trucks TL6910 7-11-16'!AB10</f>
        <v>1206.8880388942614</v>
      </c>
      <c r="O31" s="122">
        <f>'Trucks TL6910 7-11-16'!AC10</f>
        <v>1.0748206112164309E-2</v>
      </c>
      <c r="P31" s="122">
        <f>'Trucks TL6910 7-11-16'!AD10</f>
        <v>3.0915644004315401E-2</v>
      </c>
      <c r="Q31" s="122">
        <f>'WorkerTrips TL6910 7-11-16'!N89</f>
        <v>277.11788363019446</v>
      </c>
      <c r="R31" s="122">
        <f>'WorkerTrips TL6910 7-11-16'!O89</f>
        <v>1.5852376945151247E-2</v>
      </c>
      <c r="S31" s="122">
        <f>'WorkerTrips TL6910 7-11-16'!P89</f>
        <v>2.8855599569216798E-2</v>
      </c>
      <c r="T31" s="122">
        <f t="shared" si="6"/>
        <v>1634.0037958082369</v>
      </c>
      <c r="U31" s="122">
        <f t="shared" si="6"/>
        <v>0.11181641289655775</v>
      </c>
      <c r="V31" s="122">
        <f t="shared" si="6"/>
        <v>0.62974317658927548</v>
      </c>
      <c r="W31" s="122">
        <f t="shared" si="7"/>
        <v>301.72200972356535</v>
      </c>
      <c r="X31" s="122">
        <f t="shared" si="7"/>
        <v>2.6870515280410772E-3</v>
      </c>
      <c r="Y31" s="122">
        <f t="shared" si="7"/>
        <v>7.7289110010788503E-3</v>
      </c>
      <c r="Z31" s="122">
        <f t="shared" si="8"/>
        <v>110.84715345207779</v>
      </c>
      <c r="AA31" s="122">
        <f t="shared" si="8"/>
        <v>6.3409507780604986E-3</v>
      </c>
      <c r="AB31" s="122">
        <f t="shared" si="8"/>
        <v>1.1542239827686721E-2</v>
      </c>
      <c r="AC31" s="27">
        <f t="shared" si="1"/>
        <v>108.60827399733894</v>
      </c>
      <c r="AD31" s="27">
        <f t="shared" si="2"/>
        <v>4.4169052913647627E-3</v>
      </c>
      <c r="AE31" s="27">
        <f t="shared" si="3"/>
        <v>2.3311754271277792E-2</v>
      </c>
    </row>
    <row r="32" spans="1:31">
      <c r="A32" s="422">
        <f t="shared" si="4"/>
        <v>42569</v>
      </c>
      <c r="B32" s="122">
        <f>'Equipment SCS 7-18-16'!W34</f>
        <v>17455.541377027097</v>
      </c>
      <c r="C32" s="122">
        <f>'Equipment SCS 7-18-16'!X34</f>
        <v>1.4319061812464735</v>
      </c>
      <c r="D32" s="122">
        <f>'Equipment SCS 7-18-16'!Y34</f>
        <v>8.9913411433800707</v>
      </c>
      <c r="E32" s="122">
        <f>'Construction Trucks SCS 7-18-16'!AB26</f>
        <v>25504.437949101623</v>
      </c>
      <c r="F32" s="122">
        <f>'Construction Trucks SCS 7-18-16'!AC26</f>
        <v>0.27850590656451163</v>
      </c>
      <c r="G32" s="122">
        <f>'Construction Trucks SCS 7-18-16'!AD26</f>
        <v>0.65332168250418698</v>
      </c>
      <c r="H32" s="122">
        <f>'WorkerTrips SCS 7-18-16'!N95</f>
        <v>1828.9780319592837</v>
      </c>
      <c r="I32" s="122">
        <f>'WorkerTrips SCS 7-18-16'!O95</f>
        <v>0.10462568783799822</v>
      </c>
      <c r="J32" s="122">
        <f>'WorkerTrips SCS 7-18-16'!P95</f>
        <v>0.19044695715683088</v>
      </c>
      <c r="K32" s="122">
        <f>'Equipment TL6910 7-18-16'!W11</f>
        <v>5362.2578924500622</v>
      </c>
      <c r="L32" s="122">
        <f>'Equipment TL6910 7-18-16'!X11</f>
        <v>0.38137162864540725</v>
      </c>
      <c r="M32" s="122">
        <f>'Equipment TL6910 7-18-16'!Y11</f>
        <v>2.2395588585013857</v>
      </c>
      <c r="N32" s="122">
        <f>'Trucks TL6910 7-18-16'!AB10</f>
        <v>1206.8880388942614</v>
      </c>
      <c r="O32" s="122">
        <f>'Trucks TL6910 7-18-16'!AC10</f>
        <v>1.0748206112164309E-2</v>
      </c>
      <c r="P32" s="122">
        <f>'Trucks TL6910 7-18-16'!AD10</f>
        <v>3.0915644004315401E-2</v>
      </c>
      <c r="Q32" s="122">
        <f>'WorkerTrips TL6910 7-18-16'!N89</f>
        <v>665.08292071246683</v>
      </c>
      <c r="R32" s="122">
        <f>'WorkerTrips TL6910 7-18-16'!O89</f>
        <v>3.804570466836299E-2</v>
      </c>
      <c r="S32" s="122">
        <f>'WorkerTrips TL6910 7-18-16'!P89</f>
        <v>6.9253438966120323E-2</v>
      </c>
      <c r="T32" s="122">
        <f t="shared" si="6"/>
        <v>1634.0037958082369</v>
      </c>
      <c r="U32" s="122">
        <f t="shared" si="6"/>
        <v>0.11181641289655775</v>
      </c>
      <c r="V32" s="122">
        <f t="shared" si="6"/>
        <v>0.62974317658927548</v>
      </c>
      <c r="W32" s="122">
        <f t="shared" si="7"/>
        <v>301.72200972356535</v>
      </c>
      <c r="X32" s="122">
        <f t="shared" si="7"/>
        <v>2.6870515280410772E-3</v>
      </c>
      <c r="Y32" s="122">
        <f t="shared" si="7"/>
        <v>7.7289110010788503E-3</v>
      </c>
      <c r="Z32" s="122">
        <f t="shared" si="8"/>
        <v>110.84715345207779</v>
      </c>
      <c r="AA32" s="122">
        <f t="shared" si="8"/>
        <v>6.3409507780604986E-3</v>
      </c>
      <c r="AB32" s="122">
        <f t="shared" si="8"/>
        <v>1.1542239827686721E-2</v>
      </c>
      <c r="AC32" s="27">
        <f t="shared" si="1"/>
        <v>122.62940934665853</v>
      </c>
      <c r="AD32" s="27">
        <f t="shared" si="2"/>
        <v>5.3661610502530582E-3</v>
      </c>
      <c r="AE32" s="27">
        <f t="shared" si="3"/>
        <v>2.9084305660734267E-2</v>
      </c>
    </row>
    <row r="33" spans="1:31">
      <c r="A33" s="422">
        <f t="shared" si="4"/>
        <v>42576</v>
      </c>
      <c r="B33" s="122">
        <f>'Equipment SCS 7-25-16'!W47</f>
        <v>21172.810719090794</v>
      </c>
      <c r="C33" s="122">
        <f>'Equipment SCS 7-25-16'!X47</f>
        <v>1.7455519436120008</v>
      </c>
      <c r="D33" s="122">
        <f>'Equipment SCS 7-25-16'!Y47</f>
        <v>10.263392819663519</v>
      </c>
      <c r="E33" s="122">
        <f>'Construction Trucks SCS 7-25-16'!AB33</f>
        <v>25794.880265872391</v>
      </c>
      <c r="F33" s="122">
        <f>'Construction Trucks SCS 7-25-16'!AC33</f>
        <v>0.29510265187174373</v>
      </c>
      <c r="G33" s="122">
        <f>'Construction Trucks SCS 7-25-16'!AD33</f>
        <v>0.66076165289058708</v>
      </c>
      <c r="H33" s="122">
        <f>'WorkerTrips SCS 7-25-16'!N99</f>
        <v>2327.7902224936338</v>
      </c>
      <c r="I33" s="122">
        <f>'WorkerTrips SCS 7-25-16'!O99</f>
        <v>0.13315996633927046</v>
      </c>
      <c r="J33" s="122">
        <f>'WorkerTrips SCS 7-25-16'!P99</f>
        <v>0.24238703638142112</v>
      </c>
      <c r="K33" s="122">
        <f>'Equipment TL6910 7-25-16'!W10</f>
        <v>3492.3749207803839</v>
      </c>
      <c r="L33" s="122">
        <f>'Equipment TL6910 7-25-16'!X10</f>
        <v>0.26179575642579556</v>
      </c>
      <c r="M33" s="122">
        <f>'Equipment TL6910 7-25-16'!Y10</f>
        <v>1.8283757200534141</v>
      </c>
      <c r="N33" s="122">
        <f>'Trucks TL6910 7-25-16'!AB10</f>
        <v>1206.8880388942614</v>
      </c>
      <c r="O33" s="122">
        <f>'Trucks TL6910 7-25-16'!AC10</f>
        <v>1.0748206112164309E-2</v>
      </c>
      <c r="P33" s="122">
        <f>'Trucks TL6910 7-25-16'!AD10</f>
        <v>3.0915644004315401E-2</v>
      </c>
      <c r="Q33" s="122">
        <f>'WorkerTrips TL6910 7-25-16'!N89</f>
        <v>609.65934398642787</v>
      </c>
      <c r="R33" s="122">
        <f>'WorkerTrips TL6910 7-25-16'!O89</f>
        <v>3.4875229279332738E-2</v>
      </c>
      <c r="S33" s="122">
        <f>'WorkerTrips TL6910 7-25-16'!P89</f>
        <v>6.3482319052276956E-2</v>
      </c>
      <c r="T33" s="122"/>
      <c r="U33" s="122"/>
      <c r="V33" s="122"/>
      <c r="W33" s="122"/>
      <c r="X33" s="122"/>
      <c r="Y33" s="122"/>
      <c r="Z33" s="122"/>
      <c r="AA33" s="122"/>
      <c r="AB33" s="122"/>
      <c r="AC33" s="27">
        <f t="shared" si="1"/>
        <v>123.84197475986097</v>
      </c>
      <c r="AD33" s="27">
        <f t="shared" si="2"/>
        <v>5.6274012375040995E-3</v>
      </c>
      <c r="AE33" s="27">
        <f t="shared" si="3"/>
        <v>2.9686372112958208E-2</v>
      </c>
    </row>
    <row r="34" spans="1:31">
      <c r="A34" s="422">
        <f t="shared" si="4"/>
        <v>42583</v>
      </c>
      <c r="B34" s="122">
        <f>'Equipment SCS 8-1-16'!W39</f>
        <v>14548.21374875831</v>
      </c>
      <c r="C34" s="122">
        <f>'Equipment SCS 8-1-16'!X39</f>
        <v>1.2054374548497351</v>
      </c>
      <c r="D34" s="122">
        <f>'Equipment SCS 8-1-16'!Y39</f>
        <v>7.3820910418499626</v>
      </c>
      <c r="E34" s="122">
        <f>'Construction Trucks SCS 8-1-16'!AB30</f>
        <v>8640.2767731120421</v>
      </c>
      <c r="F34" s="122">
        <f>'Construction Trucks SCS 8-1-16'!AC30</f>
        <v>0.12987510380612599</v>
      </c>
      <c r="G34" s="122">
        <f>'Construction Trucks SCS 8-1-16'!AD30</f>
        <v>0.22132932982003808</v>
      </c>
      <c r="H34" s="122">
        <f>'WorkerTrips SCS 8-1-16'!N97</f>
        <v>1884.4016086853226</v>
      </c>
      <c r="I34" s="122">
        <f>'WorkerTrips SCS 8-1-16'!O97</f>
        <v>0.10779616322702848</v>
      </c>
      <c r="J34" s="122">
        <f>'WorkerTrips SCS 8-1-16'!P97</f>
        <v>0.19621807707067423</v>
      </c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  <c r="Y34" s="122"/>
      <c r="Z34" s="122"/>
      <c r="AA34" s="122"/>
      <c r="AB34" s="122"/>
      <c r="AC34" s="27">
        <f t="shared" si="1"/>
        <v>56.864946318052418</v>
      </c>
      <c r="AD34" s="27">
        <f t="shared" si="2"/>
        <v>3.2729491106842281E-3</v>
      </c>
      <c r="AE34" s="27">
        <f t="shared" si="3"/>
        <v>1.7689463958860278E-2</v>
      </c>
    </row>
    <row r="35" spans="1:31">
      <c r="A35" s="422">
        <f t="shared" si="4"/>
        <v>42590</v>
      </c>
      <c r="B35" s="122">
        <f>'Equipment SCS 8-8-16'!W39</f>
        <v>14548.21374875831</v>
      </c>
      <c r="C35" s="122">
        <f>'Equipment SCS 8-8-16'!X39</f>
        <v>1.2054374548497351</v>
      </c>
      <c r="D35" s="122">
        <f>'Equipment SCS 8-8-16'!Y39</f>
        <v>7.3820910418499626</v>
      </c>
      <c r="E35" s="122">
        <f>'Construction Trucks 8-8-16'!AB31</f>
        <v>9243.7207925591738</v>
      </c>
      <c r="F35" s="122">
        <f>'Construction Trucks 8-8-16'!AC31</f>
        <v>0.13524920686220815</v>
      </c>
      <c r="G35" s="122">
        <f>'Construction Trucks 8-8-16'!AD31</f>
        <v>0.23678715182219578</v>
      </c>
      <c r="H35" s="122">
        <f>'WorkerTrips SCS 8-8-16'!N97</f>
        <v>1884.4016086853226</v>
      </c>
      <c r="I35" s="122">
        <f>'WorkerTrips SCS 8-8-16'!O97</f>
        <v>0.10779616322702848</v>
      </c>
      <c r="J35" s="122">
        <f>'WorkerTrips SCS 8-8-16'!P97</f>
        <v>0.19621807707067423</v>
      </c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27">
        <f t="shared" si="1"/>
        <v>58.233548376129015</v>
      </c>
      <c r="AD35" s="27">
        <f t="shared" si="2"/>
        <v>3.2851374964596113E-3</v>
      </c>
      <c r="AE35" s="27">
        <f t="shared" si="3"/>
        <v>1.772452206917997E-2</v>
      </c>
    </row>
    <row r="36" spans="1:31">
      <c r="A36" s="422">
        <f t="shared" si="4"/>
        <v>42597</v>
      </c>
      <c r="B36" s="122">
        <f>'Equipment SCS 8-15-16'!W37</f>
        <v>13485.513449675185</v>
      </c>
      <c r="C36" s="122">
        <f>'Equipment SCS 8-15-16'!X37</f>
        <v>1.0943586322706007</v>
      </c>
      <c r="D36" s="122">
        <f>'Equipment SCS 8-15-16'!Y37</f>
        <v>6.8430647991250941</v>
      </c>
      <c r="E36" s="122">
        <f>'Construction Trucks SCS 8-15-16'!AB29</f>
        <v>2002.3925591936047</v>
      </c>
      <c r="F36" s="122">
        <f>'Construction Trucks SCS 8-15-16'!AC29</f>
        <v>7.0759970189222282E-2</v>
      </c>
      <c r="G36" s="122">
        <f>'Construction Trucks SCS 8-15-16'!AD29</f>
        <v>5.129328779630337E-2</v>
      </c>
      <c r="H36" s="122">
        <f>'WorkerTrips SCS 8-15-16'!N97</f>
        <v>1884.4016086853226</v>
      </c>
      <c r="I36" s="122">
        <f>'WorkerTrips SCS 8-15-16'!O97</f>
        <v>0.10779616322702848</v>
      </c>
      <c r="J36" s="122">
        <f>'WorkerTrips SCS 8-15-16'!P97</f>
        <v>0.19621807707067423</v>
      </c>
      <c r="K36" s="122">
        <f>'Equipment TL6910 8-15-16'!W9</f>
        <v>2664.7266499924035</v>
      </c>
      <c r="L36" s="122">
        <f>'Equipment TL6910 8-15-16'!X9</f>
        <v>0.17023892764314144</v>
      </c>
      <c r="M36" s="122">
        <f>'Equipment TL6910 8-15-16'!Y9</f>
        <v>1.3190782570904513</v>
      </c>
      <c r="N36" s="122">
        <f>'Trucks TL6910 8-15-16'!AB10</f>
        <v>1206.8880388942614</v>
      </c>
      <c r="O36" s="122">
        <f>'Trucks TL6910 8-15-16'!AC10</f>
        <v>1.0748206112164309E-2</v>
      </c>
      <c r="P36" s="122">
        <f>'Trucks TL6910 8-15-16'!AD10</f>
        <v>3.0915644004315401E-2</v>
      </c>
      <c r="Q36" s="122">
        <f>'WorkerTrips TL6910 8-15-16'!N89</f>
        <v>221.69430690415558</v>
      </c>
      <c r="R36" s="122">
        <f>'WorkerTrips TL6910 8-15-16'!O89</f>
        <v>1.2681901556120997E-2</v>
      </c>
      <c r="S36" s="122">
        <f>'WorkerTrips TL6910 8-15-16'!P89</f>
        <v>2.3084479655373441E-2</v>
      </c>
      <c r="T36" s="122"/>
      <c r="U36" s="122"/>
      <c r="V36" s="122"/>
      <c r="W36" s="122"/>
      <c r="X36" s="122"/>
      <c r="Y36" s="122"/>
      <c r="Z36" s="122"/>
      <c r="AA36" s="122"/>
      <c r="AB36" s="122"/>
      <c r="AC36" s="27">
        <f t="shared" si="1"/>
        <v>48.68369911400012</v>
      </c>
      <c r="AD36" s="27">
        <f t="shared" si="2"/>
        <v>3.3261902408561156E-3</v>
      </c>
      <c r="AE36" s="27">
        <f t="shared" si="3"/>
        <v>1.9195442585371977E-2</v>
      </c>
    </row>
    <row r="37" spans="1:31">
      <c r="A37" s="422">
        <f t="shared" si="4"/>
        <v>42604</v>
      </c>
      <c r="B37" s="122">
        <f>'Equipment SCS 8-22-16'!W37</f>
        <v>13485.513449675185</v>
      </c>
      <c r="C37" s="122">
        <f>'Equipment SCS 8-22-16'!X37</f>
        <v>1.0943586322706007</v>
      </c>
      <c r="D37" s="122">
        <f>'Equipment SCS 8-22-16'!Y37</f>
        <v>6.8430647991250941</v>
      </c>
      <c r="E37" s="122">
        <f>'Construction Trucks SCS 8-22-16'!AB29</f>
        <v>2002.3925591936047</v>
      </c>
      <c r="F37" s="122">
        <f>'Construction Trucks SCS 8-22-16'!AC29</f>
        <v>7.0759970189222282E-2</v>
      </c>
      <c r="G37" s="122">
        <f>'Construction Trucks SCS 8-22-16'!AD29</f>
        <v>5.129328779630337E-2</v>
      </c>
      <c r="H37" s="122">
        <f>'WorkerTrips SCS 8-22-16'!N97</f>
        <v>1884.4016086853226</v>
      </c>
      <c r="I37" s="122">
        <f>'WorkerTrips SCS 8-22-16'!O97</f>
        <v>0.10779616322702848</v>
      </c>
      <c r="J37" s="122">
        <f>'WorkerTrips SCS 8-22-16'!P97</f>
        <v>0.19621807707067423</v>
      </c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27">
        <f t="shared" si="1"/>
        <v>39.400135211725747</v>
      </c>
      <c r="AD37" s="27">
        <f t="shared" si="2"/>
        <v>2.8869517501742986E-3</v>
      </c>
      <c r="AE37" s="27">
        <f t="shared" si="3"/>
        <v>1.6081321246466641E-2</v>
      </c>
    </row>
    <row r="38" spans="1:31">
      <c r="A38" s="422">
        <f t="shared" si="4"/>
        <v>42611</v>
      </c>
      <c r="B38" s="122">
        <f>'Equipment SCS 8-29-16'!W40</f>
        <v>14210.77148656701</v>
      </c>
      <c r="C38" s="122">
        <f>'Equipment SCS 8-29-16'!X40</f>
        <v>1.1841135463937593</v>
      </c>
      <c r="D38" s="122">
        <f>'Equipment SCS 8-29-16'!Y40</f>
        <v>7.2799436008226248</v>
      </c>
      <c r="E38" s="122">
        <f>'Construction Trucks SCS 8-29-16'!AB30</f>
        <v>2304.1145689171699</v>
      </c>
      <c r="F38" s="122">
        <f>'Construction Trucks SCS 8-29-16'!AC30</f>
        <v>7.3447021717263361E-2</v>
      </c>
      <c r="G38" s="122">
        <f>'Construction Trucks SCS 8-29-16'!AD30</f>
        <v>5.9022198797382221E-2</v>
      </c>
      <c r="H38" s="122">
        <f>'WorkerTrips SCS 8-29-16'!N97</f>
        <v>1884.4016086853226</v>
      </c>
      <c r="I38" s="122">
        <f>'WorkerTrips SCS 8-29-16'!O97</f>
        <v>0.10779616322702848</v>
      </c>
      <c r="J38" s="122">
        <f>'WorkerTrips SCS 8-29-16'!P97</f>
        <v>0.19621807707067423</v>
      </c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27">
        <f t="shared" si="1"/>
        <v>41.72931067805839</v>
      </c>
      <c r="AD38" s="27">
        <f t="shared" si="2"/>
        <v>3.0966087529212816E-3</v>
      </c>
      <c r="AE38" s="27">
        <f t="shared" si="3"/>
        <v>1.7089684924001362E-2</v>
      </c>
    </row>
    <row r="39" spans="1:31">
      <c r="A39" s="422">
        <f t="shared" si="4"/>
        <v>42618</v>
      </c>
      <c r="B39" s="122">
        <f>'Equipment SCS 9-5-16'!W40</f>
        <v>14210.77148656701</v>
      </c>
      <c r="C39" s="122">
        <f>'Equipment SCS 9-5-16'!X40</f>
        <v>1.1841135463937593</v>
      </c>
      <c r="D39" s="122">
        <f>'Equipment SCS 9-5-16'!Y40</f>
        <v>7.2799436008226248</v>
      </c>
      <c r="E39" s="122">
        <f>'Construction Trucks SCS 9-5-16'!AB30</f>
        <v>2304.1145689171699</v>
      </c>
      <c r="F39" s="122">
        <f>'Construction Trucks SCS 9-5-16'!AC30</f>
        <v>7.3447021717263361E-2</v>
      </c>
      <c r="G39" s="122">
        <f>'Construction Trucks SCS 9-5-16'!AD30</f>
        <v>5.9022198797382221E-2</v>
      </c>
      <c r="H39" s="122">
        <f>'WorkerTrips SCS 9-5-16'!N97</f>
        <v>1884.4016086853226</v>
      </c>
      <c r="I39" s="122">
        <f>'WorkerTrips SCS 9-5-16'!O97</f>
        <v>0.10779616322702848</v>
      </c>
      <c r="J39" s="122">
        <f>'WorkerTrips SCS 9-5-16'!P97</f>
        <v>0.19621807707067423</v>
      </c>
      <c r="K39" s="122">
        <f>'Equipment TL6910 9-5-16'!W14</f>
        <v>9188.7021623873206</v>
      </c>
      <c r="L39" s="122">
        <f>'Equipment TL6910 9-5-16'!X14</f>
        <v>0.56670902867161799</v>
      </c>
      <c r="M39" s="122">
        <f>'Equipment TL6910 9-5-16'!Y14</f>
        <v>2.0006937379366159</v>
      </c>
      <c r="N39" s="122">
        <f>'Trucks TL6910 9-5-16'!AB12</f>
        <v>398.53611531382199</v>
      </c>
      <c r="O39" s="122">
        <f>'Trucks TL6910 9-5-16'!AC12</f>
        <v>8.2192999637851118E-3</v>
      </c>
      <c r="P39" s="122">
        <f>'Trucks TL6910 9-5-16'!AD12</f>
        <v>1.0208901129878864E-2</v>
      </c>
      <c r="Q39" s="122">
        <f>'WorkerTrips TL6910 9-5-16'!N89</f>
        <v>775.93007416454452</v>
      </c>
      <c r="R39" s="122">
        <f>'WorkerTrips TL6910 9-5-16'!O89</f>
        <v>4.4386655446423486E-2</v>
      </c>
      <c r="S39" s="122">
        <f>'WorkerTrips TL6910 9-5-16'!P89</f>
        <v>8.0795678793807044E-2</v>
      </c>
      <c r="T39" s="122"/>
      <c r="U39" s="122"/>
      <c r="V39" s="122"/>
      <c r="W39" s="122"/>
      <c r="X39" s="122"/>
      <c r="Y39" s="122"/>
      <c r="Z39" s="122"/>
      <c r="AA39" s="122"/>
      <c r="AB39" s="122"/>
      <c r="AC39" s="27">
        <f t="shared" si="1"/>
        <v>65.232822317053419</v>
      </c>
      <c r="AD39" s="27">
        <f t="shared" si="2"/>
        <v>4.5012059226614302E-3</v>
      </c>
      <c r="AE39" s="27">
        <f t="shared" si="3"/>
        <v>2.1833625588657764E-2</v>
      </c>
    </row>
    <row r="40" spans="1:31">
      <c r="A40" s="422">
        <f t="shared" si="4"/>
        <v>42625</v>
      </c>
      <c r="B40" s="122">
        <f>'Equipment SCS 9-12-16'!W40</f>
        <v>14210.77148656701</v>
      </c>
      <c r="C40" s="122">
        <f>'Equipment SCS 9-12-16'!X40</f>
        <v>1.1841135463937593</v>
      </c>
      <c r="D40" s="122">
        <f>'Equipment SCS 9-12-16'!Y40</f>
        <v>7.2799436008226248</v>
      </c>
      <c r="E40" s="122">
        <f>'Construction Trucks SCS 9-12-16'!AB30</f>
        <v>2304.1145689171699</v>
      </c>
      <c r="F40" s="122">
        <f>'Construction Trucks SCS 9-12-16'!AC30</f>
        <v>7.3447021717263361E-2</v>
      </c>
      <c r="G40" s="122">
        <f>'Construction Trucks SCS 9-12-16'!AD30</f>
        <v>5.9022198797382221E-2</v>
      </c>
      <c r="H40" s="122">
        <f>'WorkerTrips SCS 9-12-16'!N97</f>
        <v>1884.4016086853226</v>
      </c>
      <c r="I40" s="122">
        <f>'WorkerTrips SCS 9-12-16'!O97</f>
        <v>0.10779616322702848</v>
      </c>
      <c r="J40" s="122">
        <f>'WorkerTrips SCS 9-12-16'!P97</f>
        <v>0.19621807707067423</v>
      </c>
      <c r="K40" s="122">
        <f>'Equipment TL6910 9-12-16'!W12</f>
        <v>5120.8861101756756</v>
      </c>
      <c r="L40" s="122">
        <f>'Equipment TL6910 9-12-16'!X12</f>
        <v>0.36763316140743285</v>
      </c>
      <c r="M40" s="122">
        <f>'Equipment TL6910 9-12-16'!Y12</f>
        <v>1.8212221053382405</v>
      </c>
      <c r="N40" s="122">
        <f>'Trucks TL6910 9-12-16'!AB11</f>
        <v>64.542737060171092</v>
      </c>
      <c r="O40" s="122">
        <f>'Trucks TL6910 9-12-16'!AC11</f>
        <v>3.688165623829356E-3</v>
      </c>
      <c r="P40" s="122">
        <f>'Trucks TL6910 9-12-16'!AD11</f>
        <v>1.6533267525333424E-3</v>
      </c>
      <c r="Q40" s="122">
        <f>'WorkerTrips TL6910 9-12-16'!N89</f>
        <v>554.23576726038891</v>
      </c>
      <c r="R40" s="122">
        <f>'WorkerTrips TL6910 9-12-16'!O89</f>
        <v>3.1704753890302494E-2</v>
      </c>
      <c r="S40" s="122">
        <f>'WorkerTrips TL6910 9-12-16'!P89</f>
        <v>5.7711199138433596E-2</v>
      </c>
      <c r="T40" s="122"/>
      <c r="U40" s="122"/>
      <c r="V40" s="122"/>
      <c r="W40" s="122"/>
      <c r="X40" s="122"/>
      <c r="Y40" s="122"/>
      <c r="Z40" s="122"/>
      <c r="AA40" s="122"/>
      <c r="AB40" s="122"/>
      <c r="AC40" s="27">
        <f t="shared" si="1"/>
        <v>54.746784629106742</v>
      </c>
      <c r="AD40" s="27">
        <f t="shared" si="2"/>
        <v>4.0106659082364514E-3</v>
      </c>
      <c r="AE40" s="27">
        <f t="shared" si="3"/>
        <v>2.1354827424294402E-2</v>
      </c>
    </row>
    <row r="41" spans="1:31">
      <c r="A41" s="422">
        <f t="shared" si="4"/>
        <v>42632</v>
      </c>
      <c r="B41" s="122">
        <f>'Equipment SCS 9-19-16'!W34</f>
        <v>12305.637945208364</v>
      </c>
      <c r="C41" s="122">
        <f>'Equipment SCS 9-19-16'!X34</f>
        <v>1.0397649950147592</v>
      </c>
      <c r="D41" s="122">
        <f>'Equipment SCS 9-19-16'!Y34</f>
        <v>6.2294140441722092</v>
      </c>
      <c r="E41" s="122">
        <f>'Construction Trucks SCS 9-19-16'!AB26</f>
        <v>9373.1981942615912</v>
      </c>
      <c r="F41" s="122">
        <f>'Construction Trucks SCS 9-19-16'!AC26</f>
        <v>0.1317322470724949</v>
      </c>
      <c r="G41" s="122">
        <f>'Construction Trucks SCS 9-19-16'!AD26</f>
        <v>0.24010384494420489</v>
      </c>
      <c r="H41" s="122">
        <f>'WorkerTrips SCS 9-19-16'!N95</f>
        <v>1718.130878507206</v>
      </c>
      <c r="I41" s="122">
        <f>'WorkerTrips SCS 9-19-16'!O95</f>
        <v>9.8284737059937732E-2</v>
      </c>
      <c r="J41" s="122">
        <f>'WorkerTrips SCS 9-19-16'!P95</f>
        <v>0.17890471732914415</v>
      </c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  <c r="X41" s="122"/>
      <c r="Y41" s="122"/>
      <c r="Z41" s="122"/>
      <c r="AA41" s="122"/>
      <c r="AB41" s="122"/>
      <c r="AC41" s="27">
        <f t="shared" si="1"/>
        <v>53.063973097108686</v>
      </c>
      <c r="AD41" s="27">
        <f t="shared" si="2"/>
        <v>2.8798466369118932E-3</v>
      </c>
      <c r="AE41" s="27">
        <f t="shared" si="3"/>
        <v>1.5078523556303998E-2</v>
      </c>
    </row>
    <row r="42" spans="1:31">
      <c r="A42" s="422">
        <f t="shared" si="4"/>
        <v>42639</v>
      </c>
      <c r="B42" s="122">
        <f>'Equipment SCS 9-26-16'!W35</f>
        <v>12331.520757936967</v>
      </c>
      <c r="C42" s="122">
        <f>'Equipment SCS 9-26-16'!X35</f>
        <v>1.0424834827708247</v>
      </c>
      <c r="D42" s="122">
        <f>'Equipment SCS 9-26-16'!Y35</f>
        <v>6.2828955256536902</v>
      </c>
      <c r="E42" s="122">
        <f>'Construction Trucks SCS 9-26-16'!AB26</f>
        <v>13899.028340115072</v>
      </c>
      <c r="F42" s="122">
        <f>'Construction Trucks SCS 9-26-16'!AC26</f>
        <v>0.17203801999311105</v>
      </c>
      <c r="G42" s="122">
        <f>'Construction Trucks SCS 9-26-16'!AD26</f>
        <v>0.35603750996038763</v>
      </c>
      <c r="H42" s="122">
        <f>'WorkerTrips SCS 9-26-16'!N95</f>
        <v>1718.130878507206</v>
      </c>
      <c r="I42" s="122">
        <f>'WorkerTrips SCS 9-26-16'!O95</f>
        <v>9.8284737059937732E-2</v>
      </c>
      <c r="J42" s="122">
        <f>'WorkerTrips SCS 9-26-16'!P95</f>
        <v>0.17890471732914415</v>
      </c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  <c r="X42" s="122"/>
      <c r="Y42" s="122"/>
      <c r="Z42" s="122"/>
      <c r="AA42" s="122"/>
      <c r="AB42" s="122"/>
      <c r="AC42" s="27">
        <f t="shared" si="1"/>
        <v>63.387190366867571</v>
      </c>
      <c r="AD42" s="27">
        <f t="shared" si="2"/>
        <v>2.9774250200124142E-3</v>
      </c>
      <c r="AE42" s="27">
        <f t="shared" si="3"/>
        <v>1.5462754588005129E-2</v>
      </c>
    </row>
    <row r="43" spans="1:31">
      <c r="A43" s="422">
        <f t="shared" si="4"/>
        <v>42646</v>
      </c>
      <c r="B43" s="122">
        <f>'Equipment SCS 10-3-16'!W34</f>
        <v>11859.610686868245</v>
      </c>
      <c r="C43" s="122">
        <f>'Equipment SCS 10-3-16'!X34</f>
        <v>0.98507339150736584</v>
      </c>
      <c r="D43" s="122">
        <f>'Equipment SCS 10-3-16'!Y34</f>
        <v>6.0436235848660198</v>
      </c>
      <c r="E43" s="122">
        <f>'Construction Trucks SCS 10-3-16'!AB26</f>
        <v>13899.028340115072</v>
      </c>
      <c r="F43" s="122">
        <f>'Construction Trucks SCS 10-3-16'!AC26</f>
        <v>0.17203801999311105</v>
      </c>
      <c r="G43" s="122">
        <f>'Construction Trucks SCS 10-3-16'!AD26</f>
        <v>0.35603750996038763</v>
      </c>
      <c r="H43" s="122">
        <f>'WorkerTrips SCS 10-3-16'!N95</f>
        <v>1718.130878507206</v>
      </c>
      <c r="I43" s="122">
        <f>'WorkerTrips SCS 10-3-16'!O95</f>
        <v>9.8284737059937732E-2</v>
      </c>
      <c r="J43" s="122">
        <f>'WorkerTrips SCS 10-3-16'!P95</f>
        <v>0.17890471732914415</v>
      </c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27">
        <f t="shared" si="1"/>
        <v>62.31690534675343</v>
      </c>
      <c r="AD43" s="27">
        <f t="shared" si="2"/>
        <v>2.8472197871732166E-3</v>
      </c>
      <c r="AE43" s="27">
        <f t="shared" si="3"/>
        <v>1.4920089386182419E-2</v>
      </c>
    </row>
    <row r="44" spans="1:31">
      <c r="A44" s="422">
        <f t="shared" si="4"/>
        <v>42653</v>
      </c>
      <c r="B44" s="122">
        <f>'Equipment SCS 10-10-16'!W28</f>
        <v>9607.0528282821797</v>
      </c>
      <c r="C44" s="122">
        <f>'Equipment SCS 10-10-16'!X28</f>
        <v>0.80910537967414253</v>
      </c>
      <c r="D44" s="122">
        <f>'Equipment SCS 10-10-16'!Y28</f>
        <v>4.910603281588183</v>
      </c>
      <c r="E44" s="122">
        <f>'Construction Trucks SCS 101016'!AB20</f>
        <v>5505.2508947088418</v>
      </c>
      <c r="F44" s="122">
        <f>'Construction Trucks SCS 101016'!AC20</f>
        <v>8.1718563498865471E-2</v>
      </c>
      <c r="G44" s="122">
        <f>'Construction Trucks SCS 101016'!AD20</f>
        <v>0.1410225069188617</v>
      </c>
      <c r="H44" s="122">
        <f>'WorkerTrips SCS 10-10-16'!N93</f>
        <v>1163.8951112468171</v>
      </c>
      <c r="I44" s="122">
        <f>'WorkerTrips SCS 10-10-16'!O93</f>
        <v>6.6579983169635232E-2</v>
      </c>
      <c r="J44" s="122">
        <f>'WorkerTrips SCS 10-10-16'!P93</f>
        <v>0.12119351819071057</v>
      </c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  <c r="X44" s="122"/>
      <c r="Y44" s="122"/>
      <c r="Z44" s="122"/>
      <c r="AA44" s="122"/>
      <c r="AB44" s="122"/>
      <c r="AC44" s="27">
        <f t="shared" si="1"/>
        <v>36.914176799051624</v>
      </c>
      <c r="AD44" s="27">
        <f t="shared" si="2"/>
        <v>2.1713778607063486E-3</v>
      </c>
      <c r="AE44" s="27">
        <f t="shared" si="3"/>
        <v>1.1731877226475904E-2</v>
      </c>
    </row>
    <row r="45" spans="1:31">
      <c r="A45" s="422">
        <f t="shared" si="4"/>
        <v>42660</v>
      </c>
      <c r="B45" s="122">
        <f>'Equipment SCS 10-17-16'!W28</f>
        <v>9607.0528282821797</v>
      </c>
      <c r="C45" s="122">
        <f>'Equipment SCS 10-17-16'!X28</f>
        <v>0.80910537967414253</v>
      </c>
      <c r="D45" s="122">
        <f>'Equipment SCS 10-17-16'!Y28</f>
        <v>4.910603281588183</v>
      </c>
      <c r="E45" s="122">
        <f>'Construction Trucks SCS 101716'!AB20</f>
        <v>5505.2508947088418</v>
      </c>
      <c r="F45" s="122">
        <f>'Construction Trucks SCS 101716'!AC20</f>
        <v>8.1718563498865471E-2</v>
      </c>
      <c r="G45" s="122">
        <f>'Construction Trucks SCS 101716'!AD20</f>
        <v>0.1410225069188617</v>
      </c>
      <c r="H45" s="122">
        <f>'WorkerTrips SCS 10-17-16'!N93</f>
        <v>1163.8951112468171</v>
      </c>
      <c r="I45" s="122">
        <f>'WorkerTrips SCS 10-17-16'!O93</f>
        <v>6.6579983169635232E-2</v>
      </c>
      <c r="J45" s="122">
        <f>'WorkerTrips SCS 10-17-16'!P93</f>
        <v>0.12119351819071057</v>
      </c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  <c r="X45" s="122"/>
      <c r="Y45" s="122"/>
      <c r="Z45" s="122"/>
      <c r="AA45" s="122"/>
      <c r="AB45" s="122"/>
      <c r="AC45" s="27">
        <f t="shared" si="1"/>
        <v>36.914176799051624</v>
      </c>
      <c r="AD45" s="27">
        <f t="shared" si="2"/>
        <v>2.1713778607063486E-3</v>
      </c>
      <c r="AE45" s="27">
        <f t="shared" si="3"/>
        <v>1.1731877226475904E-2</v>
      </c>
    </row>
    <row r="46" spans="1:31">
      <c r="A46" s="422">
        <f t="shared" si="4"/>
        <v>42667</v>
      </c>
      <c r="B46" s="122">
        <f>'Equipment SCS 10-24-16'!W26</f>
        <v>5117.8630803963879</v>
      </c>
      <c r="C46" s="122">
        <f>'Equipment SCS 10-24-16'!X26</f>
        <v>0.44435214740546974</v>
      </c>
      <c r="D46" s="122">
        <f>'Equipment SCS 10-24-16'!Y26</f>
        <v>2.7097385861501637</v>
      </c>
      <c r="E46" s="122">
        <f>'Construction Trucks SCS 102416'!AB21</f>
        <v>1087.5145473984139</v>
      </c>
      <c r="F46" s="122">
        <f>'Construction Trucks SCS 102416'!AC21</f>
        <v>3.3035345234802324E-2</v>
      </c>
      <c r="G46" s="122">
        <f>'Construction Trucks SCS 102416'!AD21</f>
        <v>2.7857772646157769E-2</v>
      </c>
      <c r="H46" s="122">
        <f>'WorkerTrips SCS 10-24-16'!N93</f>
        <v>831.35365089058359</v>
      </c>
      <c r="I46" s="122">
        <f>'WorkerTrips SCS 10-24-16'!O93</f>
        <v>4.7557130835453737E-2</v>
      </c>
      <c r="J46" s="122">
        <f>'WorkerTrips SCS 10-24-16'!P93</f>
        <v>8.6566798707650411E-2</v>
      </c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  <c r="X46" s="122"/>
      <c r="Y46" s="122"/>
      <c r="Z46" s="122"/>
      <c r="AA46" s="122"/>
      <c r="AB46" s="122"/>
      <c r="AC46" s="27">
        <f t="shared" si="1"/>
        <v>15.959201847694334</v>
      </c>
      <c r="AD46" s="27">
        <f t="shared" si="2"/>
        <v>1.1905665959260768E-3</v>
      </c>
      <c r="AE46" s="27">
        <f t="shared" si="3"/>
        <v>6.4051600233692553E-3</v>
      </c>
    </row>
    <row r="47" spans="1:31">
      <c r="A47" s="422">
        <f t="shared" si="4"/>
        <v>42674</v>
      </c>
      <c r="B47" s="122">
        <f>'Equipment SCS 10-31-16'!W26</f>
        <v>5117.8630803963879</v>
      </c>
      <c r="C47" s="122">
        <f>'Equipment SCS 10-31-16'!X26</f>
        <v>0.44435214740546974</v>
      </c>
      <c r="D47" s="122">
        <f>'Equipment SCS 10-31-16'!Y26</f>
        <v>2.7097385861501637</v>
      </c>
      <c r="E47" s="122">
        <f>'Construction Trucks SCS 103116'!AB21</f>
        <v>1087.5145473984139</v>
      </c>
      <c r="F47" s="122">
        <f>'Construction Trucks SCS 103116'!AC21</f>
        <v>3.3035345234802324E-2</v>
      </c>
      <c r="G47" s="122">
        <f>'Construction Trucks SCS 103116'!AD21</f>
        <v>2.7857772646157769E-2</v>
      </c>
      <c r="H47" s="122">
        <f>'WorkerTrips SCS 10-31-16'!N93</f>
        <v>831.35365089058359</v>
      </c>
      <c r="I47" s="122">
        <f>'WorkerTrips SCS 10-31-16'!O93</f>
        <v>4.7557130835453737E-2</v>
      </c>
      <c r="J47" s="122">
        <f>'WorkerTrips SCS 10-31-16'!P93</f>
        <v>8.6566798707650411E-2</v>
      </c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122"/>
      <c r="AA47" s="122"/>
      <c r="AB47" s="122"/>
      <c r="AC47" s="27">
        <f t="shared" si="1"/>
        <v>15.959201847694334</v>
      </c>
      <c r="AD47" s="27">
        <f t="shared" si="2"/>
        <v>1.1905665959260768E-3</v>
      </c>
      <c r="AE47" s="27">
        <f t="shared" si="3"/>
        <v>6.4051600233692553E-3</v>
      </c>
    </row>
    <row r="48" spans="1:31">
      <c r="A48" s="422">
        <f t="shared" si="4"/>
        <v>42681</v>
      </c>
      <c r="B48" s="122">
        <f>'Equipment SCS 11-7-16'!W30</f>
        <v>5450.953911645438</v>
      </c>
      <c r="C48" s="122">
        <f>'Equipment SCS 11-7-16'!X30</f>
        <v>0.46563201336086241</v>
      </c>
      <c r="D48" s="122">
        <f>'Equipment SCS 11-7-16'!Y30</f>
        <v>2.8746233682864704</v>
      </c>
      <c r="E48" s="122">
        <f>'Construction Trucks SCS 11716'!AB24</f>
        <v>1087.5145473984139</v>
      </c>
      <c r="F48" s="122">
        <f>'Construction Trucks SCS 11716'!AC24</f>
        <v>3.3035345234802324E-2</v>
      </c>
      <c r="G48" s="122">
        <f>'Construction Trucks SCS 11716'!AD24</f>
        <v>2.7857772646157769E-2</v>
      </c>
      <c r="H48" s="122">
        <f>'WorkerTrips SCS 11-7-16'!N95</f>
        <v>942.2008043426614</v>
      </c>
      <c r="I48" s="122">
        <f>'WorkerTrips SCS 11-7-16'!O95</f>
        <v>5.3898081613514233E-2</v>
      </c>
      <c r="J48" s="122">
        <f>'WorkerTrips SCS 11-7-16'!P95</f>
        <v>9.8109038535337131E-2</v>
      </c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27">
        <f t="shared" si="1"/>
        <v>16.966046592094969</v>
      </c>
      <c r="AD48" s="27">
        <f t="shared" si="2"/>
        <v>1.2532101973355234E-3</v>
      </c>
      <c r="AE48" s="27">
        <f t="shared" si="3"/>
        <v>6.8052938843054644E-3</v>
      </c>
    </row>
    <row r="49" spans="1:31">
      <c r="A49" s="422">
        <f t="shared" si="4"/>
        <v>42688</v>
      </c>
      <c r="B49" s="122">
        <f>'Equipment SCS 11-14-16'!W29</f>
        <v>4459.5822458190196</v>
      </c>
      <c r="C49" s="122">
        <f>'Equipment SCS 11-14-16'!X29</f>
        <v>0.3779019863707056</v>
      </c>
      <c r="D49" s="122">
        <f>'Equipment SCS 11-14-16'!Y29</f>
        <v>2.4168495825721843</v>
      </c>
      <c r="E49" s="122">
        <f>'Construction Trucks SCS 111416'!AB23</f>
        <v>785.79253767484852</v>
      </c>
      <c r="F49" s="122">
        <f>'Construction Trucks SCS 111416'!AC23</f>
        <v>3.0348293706761245E-2</v>
      </c>
      <c r="G49" s="122">
        <f>'Construction Trucks SCS 111416'!AD23</f>
        <v>2.0128861645078919E-2</v>
      </c>
      <c r="H49" s="122">
        <f>'WorkerTrips SCS 11-14-16'!N95</f>
        <v>942.2008043426614</v>
      </c>
      <c r="I49" s="122">
        <f>'WorkerTrips SCS 11-14-16'!O95</f>
        <v>5.3898081613514233E-2</v>
      </c>
      <c r="J49" s="122">
        <f>'WorkerTrips SCS 11-14-16'!P95</f>
        <v>9.8109038535337131E-2</v>
      </c>
      <c r="K49" s="122"/>
      <c r="L49" s="122"/>
      <c r="M49" s="122"/>
      <c r="N49" s="122"/>
      <c r="O49" s="122"/>
      <c r="P49" s="122"/>
      <c r="Q49" s="122"/>
      <c r="R49" s="122"/>
      <c r="S49" s="122"/>
      <c r="T49" s="121"/>
      <c r="U49" s="121"/>
      <c r="V49" s="121"/>
      <c r="W49" s="121"/>
      <c r="X49" s="121"/>
      <c r="Y49" s="121"/>
      <c r="Z49" s="121"/>
      <c r="AA49" s="121"/>
      <c r="AB49" s="121"/>
      <c r="AC49" s="27">
        <f t="shared" si="1"/>
        <v>14.033329374572553</v>
      </c>
      <c r="AD49" s="27">
        <f t="shared" si="2"/>
        <v>1.0481456084799536E-3</v>
      </c>
      <c r="AE49" s="27">
        <f t="shared" si="3"/>
        <v>5.7495406938959468E-3</v>
      </c>
    </row>
    <row r="50" spans="1:31">
      <c r="A50" s="422">
        <f t="shared" si="4"/>
        <v>42695</v>
      </c>
      <c r="B50" s="122">
        <f>'Equipment SCS 11-21-16'!W23</f>
        <v>3463.1186563730957</v>
      </c>
      <c r="C50" s="122">
        <f>'Equipment SCS 11-21-16'!X23</f>
        <v>0.28730313039064059</v>
      </c>
      <c r="D50" s="122">
        <f>'Equipment SCS 11-21-16'!Y23</f>
        <v>1.8996203136887126</v>
      </c>
      <c r="E50" s="122">
        <f>'Construction Trucks SCS 112116'!AB16</f>
        <v>290.44231677076988</v>
      </c>
      <c r="F50" s="122">
        <f>'Construction Trucks SCS 112116'!AC16</f>
        <v>1.65967453072321E-2</v>
      </c>
      <c r="G50" s="122">
        <f>'Construction Trucks SCS 112116'!AD16</f>
        <v>7.439970386400041E-3</v>
      </c>
      <c r="H50" s="122">
        <f>'WorkerTrips SCS 11-21-16'!N93</f>
        <v>609.65934398642787</v>
      </c>
      <c r="I50" s="122">
        <f>'WorkerTrips SCS 11-21-16'!O93</f>
        <v>3.4875229279332738E-2</v>
      </c>
      <c r="J50" s="122">
        <f>'WorkerTrips SCS 11-21-16'!P93</f>
        <v>6.348231905227697E-2</v>
      </c>
      <c r="K50" s="122"/>
      <c r="L50" s="122"/>
      <c r="M50" s="122"/>
      <c r="N50" s="122"/>
      <c r="O50" s="122"/>
      <c r="P50" s="122"/>
      <c r="Q50" s="122"/>
      <c r="R50" s="122"/>
      <c r="S50" s="122"/>
      <c r="T50" s="121"/>
      <c r="U50" s="121"/>
      <c r="V50" s="121"/>
      <c r="W50" s="121"/>
      <c r="X50" s="121"/>
      <c r="Y50" s="121"/>
      <c r="Z50" s="121"/>
      <c r="AA50" s="121"/>
      <c r="AB50" s="121"/>
      <c r="AC50" s="27">
        <f t="shared" si="1"/>
        <v>9.8957187633364185</v>
      </c>
      <c r="AD50" s="27">
        <f t="shared" si="2"/>
        <v>7.6833689779825241E-4</v>
      </c>
      <c r="AE50" s="27">
        <f t="shared" si="3"/>
        <v>4.469161306194752E-3</v>
      </c>
    </row>
    <row r="51" spans="1:31">
      <c r="A51" s="422">
        <f t="shared" si="4"/>
        <v>42702</v>
      </c>
      <c r="B51" s="122">
        <f>'Equipment SCS 11-28-16'!W23</f>
        <v>3463.1186563730957</v>
      </c>
      <c r="C51" s="122">
        <f>'Equipment SCS 11-28-16'!X23</f>
        <v>0.28730313039064059</v>
      </c>
      <c r="D51" s="122">
        <f>'Equipment SCS 11-28-16'!Y23</f>
        <v>1.8996203136887126</v>
      </c>
      <c r="E51" s="122">
        <f>'Construction Trucks SCS 112816'!AB16</f>
        <v>290.44231677076988</v>
      </c>
      <c r="F51" s="122">
        <f>'Construction Trucks SCS 112816'!AC16</f>
        <v>1.65967453072321E-2</v>
      </c>
      <c r="G51" s="122">
        <f>'Construction Trucks SCS 112816'!AD16</f>
        <v>7.439970386400041E-3</v>
      </c>
      <c r="H51" s="122">
        <f>'WorkerTrips SCS 11-28-16'!N93</f>
        <v>609.65934398642787</v>
      </c>
      <c r="I51" s="122">
        <f>'WorkerTrips SCS 11-28-16'!O93</f>
        <v>3.4875229279332738E-2</v>
      </c>
      <c r="J51" s="122">
        <f>'WorkerTrips SCS 11-28-16'!P93</f>
        <v>6.348231905227697E-2</v>
      </c>
      <c r="K51" s="122"/>
      <c r="L51" s="122"/>
      <c r="M51" s="122"/>
      <c r="N51" s="122"/>
      <c r="O51" s="122"/>
      <c r="P51" s="122"/>
      <c r="Q51" s="122"/>
      <c r="R51" s="122"/>
      <c r="S51" s="122"/>
      <c r="T51" s="122">
        <f>'Equipment 12kV Dist 11-28-16'!W14</f>
        <v>14095.904028294677</v>
      </c>
      <c r="U51" s="122">
        <f>'Equipment 12kV Dist 11-28-16'!X14</f>
        <v>0.80933058382570211</v>
      </c>
      <c r="V51" s="122">
        <f>'Equipment 12kV Dist 11-28-16'!Y14</f>
        <v>7.0254079475430036</v>
      </c>
      <c r="W51" s="122">
        <f>'Trucks 12kV Dist 11-28-15'!AB12</f>
        <v>193.62821118051326</v>
      </c>
      <c r="X51" s="122">
        <f>'Trucks 12kV Dist 11-28-15'!AC12</f>
        <v>1.1064496871488068E-2</v>
      </c>
      <c r="Y51" s="122">
        <f>'Trucks 12kV Dist 11-28-15'!AD12</f>
        <v>4.9599802576000274E-3</v>
      </c>
      <c r="Z51" s="122">
        <f>'WorkerTrips 12kV Dist 11-28-16'!N89</f>
        <v>665.08292071246683</v>
      </c>
      <c r="AA51" s="122">
        <f>'WorkerTrips 12kV Dist 11-28-16'!O89</f>
        <v>3.804570466836299E-2</v>
      </c>
      <c r="AB51" s="122">
        <f>'WorkerTrips 12kV Dist 11-28-16'!P89</f>
        <v>6.9253438966120323E-2</v>
      </c>
      <c r="AC51" s="27">
        <f t="shared" si="1"/>
        <v>43.812563452140864</v>
      </c>
      <c r="AD51" s="27">
        <f t="shared" si="2"/>
        <v>2.7152678271404303E-3</v>
      </c>
      <c r="AE51" s="27">
        <f t="shared" si="3"/>
        <v>2.0570996937979938E-2</v>
      </c>
    </row>
    <row r="52" spans="1:31">
      <c r="A52" s="422">
        <f t="shared" si="4"/>
        <v>42709</v>
      </c>
      <c r="B52" s="122">
        <f>'Equipment SCS 12-5-16'!W24</f>
        <v>3934.4268430180937</v>
      </c>
      <c r="C52" s="122">
        <f>'Equipment SCS 12-5-16'!X24</f>
        <v>0.34306660170892911</v>
      </c>
      <c r="D52" s="122">
        <f>'Equipment SCS 12-5-16'!Y24</f>
        <v>2.154269045170194</v>
      </c>
      <c r="E52" s="122">
        <f>'Construction Trucks SCS 12516'!AB16</f>
        <v>290.44231677076988</v>
      </c>
      <c r="F52" s="122">
        <f>'Construction Trucks SCS 12516'!AC16</f>
        <v>1.65967453072321E-2</v>
      </c>
      <c r="G52" s="122">
        <f>'Construction Trucks SCS 12516'!AD16</f>
        <v>7.439970386400041E-3</v>
      </c>
      <c r="H52" s="122">
        <f>'WorkerTrips SCS 12-5-16'!N93</f>
        <v>609.65934398642787</v>
      </c>
      <c r="I52" s="122">
        <f>'WorkerTrips SCS 12-5-16'!O93</f>
        <v>3.4875229279332738E-2</v>
      </c>
      <c r="J52" s="122">
        <f>'WorkerTrips SCS 12-5-16'!P93</f>
        <v>6.348231905227697E-2</v>
      </c>
      <c r="K52" s="122"/>
      <c r="L52" s="122"/>
      <c r="M52" s="122"/>
      <c r="N52" s="122"/>
      <c r="O52" s="122"/>
      <c r="P52" s="122"/>
      <c r="Q52" s="122"/>
      <c r="R52" s="122"/>
      <c r="S52" s="122"/>
      <c r="T52" s="122">
        <f t="shared" ref="T52:AB53" si="9">T51</f>
        <v>14095.904028294677</v>
      </c>
      <c r="U52" s="122">
        <f t="shared" si="9"/>
        <v>0.80933058382570211</v>
      </c>
      <c r="V52" s="122">
        <f t="shared" si="9"/>
        <v>7.0254079475430036</v>
      </c>
      <c r="W52" s="122">
        <f t="shared" si="9"/>
        <v>193.62821118051326</v>
      </c>
      <c r="X52" s="122">
        <f t="shared" si="9"/>
        <v>1.1064496871488068E-2</v>
      </c>
      <c r="Y52" s="122">
        <f t="shared" si="9"/>
        <v>4.9599802576000274E-3</v>
      </c>
      <c r="Z52" s="122">
        <f t="shared" si="9"/>
        <v>665.08292071246683</v>
      </c>
      <c r="AA52" s="122">
        <f t="shared" si="9"/>
        <v>3.804570466836299E-2</v>
      </c>
      <c r="AB52" s="122">
        <f t="shared" si="9"/>
        <v>6.9253438966120323E-2</v>
      </c>
      <c r="AC52" s="27">
        <f t="shared" si="1"/>
        <v>44.881483407336816</v>
      </c>
      <c r="AD52" s="27">
        <f t="shared" si="2"/>
        <v>2.8417385504423643E-3</v>
      </c>
      <c r="AE52" s="27">
        <f t="shared" si="3"/>
        <v>2.1148536472320591E-2</v>
      </c>
    </row>
    <row r="53" spans="1:31">
      <c r="A53" s="422">
        <f t="shared" si="4"/>
        <v>42716</v>
      </c>
      <c r="B53" s="122">
        <f>'Equipment SCS 12-12-16'!W24</f>
        <v>3934.4268430180937</v>
      </c>
      <c r="C53" s="122">
        <f>'Equipment SCS 12-12-16'!X24</f>
        <v>0.34306660170892911</v>
      </c>
      <c r="D53" s="122">
        <f>'Equipment SCS 12-12-16'!Y24</f>
        <v>2.154269045170194</v>
      </c>
      <c r="E53" s="122">
        <f>'Construction Trucks SCS 121216'!AB16</f>
        <v>290.44231677076988</v>
      </c>
      <c r="F53" s="122">
        <f>'Construction Trucks SCS 121216'!AC16</f>
        <v>1.65967453072321E-2</v>
      </c>
      <c r="G53" s="122">
        <f>'Construction Trucks SCS 121216'!AD16</f>
        <v>7.439970386400041E-3</v>
      </c>
      <c r="H53" s="122">
        <f>'WorkerTrips SCS 12-12-16'!N93</f>
        <v>609.65934398642787</v>
      </c>
      <c r="I53" s="122">
        <f>'WorkerTrips SCS 12-12-16'!O93</f>
        <v>3.4875229279332738E-2</v>
      </c>
      <c r="J53" s="122">
        <f>'WorkerTrips SCS 12-12-16'!P93</f>
        <v>6.348231905227697E-2</v>
      </c>
      <c r="K53" s="122"/>
      <c r="L53" s="122"/>
      <c r="M53" s="122"/>
      <c r="N53" s="122"/>
      <c r="O53" s="122"/>
      <c r="P53" s="122"/>
      <c r="Q53" s="122"/>
      <c r="R53" s="122"/>
      <c r="S53" s="122"/>
      <c r="T53" s="122">
        <f t="shared" si="9"/>
        <v>14095.904028294677</v>
      </c>
      <c r="U53" s="122">
        <f t="shared" si="9"/>
        <v>0.80933058382570211</v>
      </c>
      <c r="V53" s="122">
        <f t="shared" si="9"/>
        <v>7.0254079475430036</v>
      </c>
      <c r="W53" s="122">
        <f t="shared" si="9"/>
        <v>193.62821118051326</v>
      </c>
      <c r="X53" s="122">
        <f t="shared" si="9"/>
        <v>1.1064496871488068E-2</v>
      </c>
      <c r="Y53" s="122">
        <f t="shared" si="9"/>
        <v>4.9599802576000274E-3</v>
      </c>
      <c r="Z53" s="122">
        <f t="shared" si="9"/>
        <v>665.08292071246683</v>
      </c>
      <c r="AA53" s="122">
        <f t="shared" si="9"/>
        <v>3.804570466836299E-2</v>
      </c>
      <c r="AB53" s="122">
        <f t="shared" si="9"/>
        <v>6.9253438966120323E-2</v>
      </c>
      <c r="AC53" s="27">
        <f t="shared" si="1"/>
        <v>44.881483407336816</v>
      </c>
      <c r="AD53" s="27">
        <f t="shared" si="2"/>
        <v>2.8417385504423643E-3</v>
      </c>
      <c r="AE53" s="27">
        <f t="shared" si="3"/>
        <v>2.1148536472320591E-2</v>
      </c>
    </row>
    <row r="54" spans="1:31">
      <c r="A54" s="422">
        <f t="shared" si="4"/>
        <v>42723</v>
      </c>
      <c r="B54" s="122">
        <f>'Equipment SCS 12-19-16'!W23</f>
        <v>3624.0587407194453</v>
      </c>
      <c r="C54" s="122">
        <f>'Equipment SCS 12-19-16'!X23</f>
        <v>0.31467848085354633</v>
      </c>
      <c r="D54" s="122">
        <f>'Equipment SCS 12-19-16'!Y23</f>
        <v>1.9632824965590829</v>
      </c>
      <c r="E54" s="122">
        <f>'Construction Trucks SCS 121916'!AB16</f>
        <v>290.44231677076988</v>
      </c>
      <c r="F54" s="122">
        <f>'Construction Trucks SCS 121916'!AC16</f>
        <v>1.65967453072321E-2</v>
      </c>
      <c r="G54" s="122">
        <f>'Construction Trucks SCS 121916'!AD16</f>
        <v>7.439970386400041E-3</v>
      </c>
      <c r="H54" s="122">
        <f>'WorkerTrips SCS 12-19-16'!N93</f>
        <v>609.65934398642787</v>
      </c>
      <c r="I54" s="122">
        <f>'WorkerTrips SCS 12-19-16'!O93</f>
        <v>3.4875229279332738E-2</v>
      </c>
      <c r="J54" s="122">
        <f>'WorkerTrips SCS 12-19-16'!P93</f>
        <v>6.348231905227697E-2</v>
      </c>
      <c r="K54" s="122"/>
      <c r="L54" s="122"/>
      <c r="M54" s="122"/>
      <c r="N54" s="122"/>
      <c r="O54" s="122"/>
      <c r="P54" s="122"/>
      <c r="Q54" s="122"/>
      <c r="R54" s="122"/>
      <c r="S54" s="122"/>
      <c r="T54" s="122">
        <f>'Equipment 12kV Dist 12-19-16'!W10</f>
        <v>7994.1799499772105</v>
      </c>
      <c r="U54" s="122">
        <f>'Equipment 12kV Dist 12-19-16'!X10</f>
        <v>0.51071678292942435</v>
      </c>
      <c r="V54" s="122">
        <f>'Equipment 12kV Dist 12-19-16'!Y10</f>
        <v>3.957234771271354</v>
      </c>
      <c r="W54" s="122">
        <f>'Trucks 12kV Dist 12-19-16'!AB11</f>
        <v>193.62821118051326</v>
      </c>
      <c r="X54" s="122">
        <f>'Trucks 12kV Dist 12-19-16'!AC11</f>
        <v>1.1064496871488068E-2</v>
      </c>
      <c r="Y54" s="122">
        <f>'Trucks 12kV Dist 12-19-16'!AD11</f>
        <v>4.9599802576000274E-3</v>
      </c>
      <c r="Z54" s="122">
        <f>'WorkerTrips 12kV Dist 12-19-16'!N89</f>
        <v>332.54146035623342</v>
      </c>
      <c r="AA54" s="122">
        <f>'WorkerTrips 12kV Dist 12-19-16'!O89</f>
        <v>1.9022852334181495E-2</v>
      </c>
      <c r="AB54" s="122">
        <f>'WorkerTrips 12kV Dist 12-19-16'!P89</f>
        <v>3.4626719483060162E-2</v>
      </c>
      <c r="AC54" s="27">
        <f t="shared" si="1"/>
        <v>29.584754656152143</v>
      </c>
      <c r="AD54" s="27">
        <f t="shared" si="2"/>
        <v>2.0569595109661731E-3</v>
      </c>
      <c r="AE54" s="27">
        <f t="shared" si="3"/>
        <v>1.3678277821395661E-2</v>
      </c>
    </row>
    <row r="55" spans="1:31">
      <c r="A55" s="422">
        <f t="shared" si="4"/>
        <v>42730</v>
      </c>
      <c r="B55" s="122">
        <f>'Equipment SCS 12-26-16'!W23</f>
        <v>3624.0587407194453</v>
      </c>
      <c r="C55" s="122">
        <f>'Equipment SCS 12-26-16'!X23</f>
        <v>0.31467848085354633</v>
      </c>
      <c r="D55" s="122">
        <f>'Equipment SCS 12-26-16'!Y23</f>
        <v>1.9632824965590829</v>
      </c>
      <c r="E55" s="122">
        <f>'Construction Trucks SCS 122616'!AB16</f>
        <v>290.44231677076988</v>
      </c>
      <c r="F55" s="122">
        <f>'Construction Trucks SCS 122616'!AC16</f>
        <v>1.65967453072321E-2</v>
      </c>
      <c r="G55" s="122">
        <f>'Construction Trucks SCS 122616'!AD16</f>
        <v>7.439970386400041E-3</v>
      </c>
      <c r="H55" s="122">
        <f>'WorkerTrips SCS 122616'!N93</f>
        <v>609.65934398642787</v>
      </c>
      <c r="I55" s="122">
        <f>'WorkerTrips SCS 122616'!O93</f>
        <v>3.4875229279332738E-2</v>
      </c>
      <c r="J55" s="122">
        <f>'WorkerTrips SCS 122616'!P93</f>
        <v>6.348231905227697E-2</v>
      </c>
      <c r="K55" s="122"/>
      <c r="L55" s="122"/>
      <c r="M55" s="122"/>
      <c r="N55" s="122"/>
      <c r="O55" s="122"/>
      <c r="P55" s="122"/>
      <c r="Q55" s="122"/>
      <c r="R55" s="122"/>
      <c r="S55" s="122"/>
      <c r="T55" s="121"/>
      <c r="U55" s="121"/>
      <c r="V55" s="121"/>
      <c r="W55" s="121"/>
      <c r="X55" s="121"/>
      <c r="Y55" s="121"/>
      <c r="Z55" s="121"/>
      <c r="AA55" s="121"/>
      <c r="AB55" s="121"/>
      <c r="AC55" s="27">
        <f t="shared" si="1"/>
        <v>10.260728480170197</v>
      </c>
      <c r="AD55" s="27">
        <f t="shared" si="2"/>
        <v>8.3042378535814023E-4</v>
      </c>
      <c r="AE55" s="27">
        <f t="shared" si="3"/>
        <v>4.6135461897799154E-3</v>
      </c>
    </row>
    <row r="56" spans="1:31">
      <c r="A56" s="422">
        <f t="shared" si="4"/>
        <v>42737</v>
      </c>
      <c r="B56" s="122">
        <f>'Equipment SCS 1-2-17'!W22</f>
        <v>3152.7505540744473</v>
      </c>
      <c r="C56" s="122">
        <f>'Equipment SCS 1-2-17'!X22</f>
        <v>0.25891500953525776</v>
      </c>
      <c r="D56" s="122">
        <f>'Equipment SCS 1-2-17'!Y22</f>
        <v>1.7086337650776016</v>
      </c>
      <c r="E56" s="122">
        <f>'Construction Trucks SCS 1-2-17'!AB16</f>
        <v>290.44231677076988</v>
      </c>
      <c r="F56" s="122">
        <f>'Construction Trucks SCS 1-2-17'!AC16</f>
        <v>1.65967453072321E-2</v>
      </c>
      <c r="G56" s="122">
        <f>'Construction Trucks SCS 1-2-17'!AD16</f>
        <v>7.439970386400041E-3</v>
      </c>
      <c r="H56" s="122">
        <f>'WorkerTrips SCS 1-2-17'!N93</f>
        <v>609.65934398642787</v>
      </c>
      <c r="I56" s="122">
        <f>'WorkerTrips SCS 1-2-17'!O93</f>
        <v>3.4875229279332738E-2</v>
      </c>
      <c r="J56" s="122">
        <f>'WorkerTrips SCS 1-2-17'!P93</f>
        <v>6.348231905227697E-2</v>
      </c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27">
        <f t="shared" si="1"/>
        <v>9.1918085249742472</v>
      </c>
      <c r="AD56" s="27">
        <f t="shared" si="2"/>
        <v>7.0395306205620653E-4</v>
      </c>
      <c r="AE56" s="27">
        <f t="shared" si="3"/>
        <v>4.0360066554392601E-3</v>
      </c>
    </row>
    <row r="57" spans="1:31">
      <c r="A57" s="422">
        <f t="shared" si="4"/>
        <v>42744</v>
      </c>
      <c r="B57" s="122">
        <f>'Equipment SCS 1-9-17'!W22</f>
        <v>3152.7505540744473</v>
      </c>
      <c r="C57" s="122">
        <f>'Equipment SCS 1-9-17'!X22</f>
        <v>0.25891500953525776</v>
      </c>
      <c r="D57" s="122">
        <f>'Equipment SCS 1-9-17'!Y22</f>
        <v>1.7086337650776016</v>
      </c>
      <c r="E57" s="122">
        <f>'Construction Trucks SCS 1-9-17'!AB16</f>
        <v>290.44231677076988</v>
      </c>
      <c r="F57" s="122">
        <f>'Construction Trucks SCS 1-9-17'!AC16</f>
        <v>1.65967453072321E-2</v>
      </c>
      <c r="G57" s="122">
        <f>'Construction Trucks SCS 1-9-17'!AD16</f>
        <v>7.439970386400041E-3</v>
      </c>
      <c r="H57" s="122">
        <f>'WorkerTrips SCS 1-9-17'!N93</f>
        <v>609.65934398642787</v>
      </c>
      <c r="I57" s="122">
        <f>'WorkerTrips SCS 1-9-17'!O93</f>
        <v>3.4875229279332738E-2</v>
      </c>
      <c r="J57" s="122">
        <f>'WorkerTrips SCS 1-9-17'!P93</f>
        <v>6.348231905227697E-2</v>
      </c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27">
        <f t="shared" si="1"/>
        <v>9.1918085249742472</v>
      </c>
      <c r="AD57" s="27">
        <f t="shared" si="2"/>
        <v>7.0395306205620653E-4</v>
      </c>
      <c r="AE57" s="27">
        <f t="shared" si="3"/>
        <v>4.0360066554392601E-3</v>
      </c>
    </row>
    <row r="58" spans="1:31">
      <c r="A58" s="422">
        <f t="shared" si="4"/>
        <v>42751</v>
      </c>
      <c r="B58" s="122">
        <f>'Equipment SCS 1-16-17'!W22</f>
        <v>3152.7505540744473</v>
      </c>
      <c r="C58" s="122">
        <f>'Equipment SCS 1-16-17'!X22</f>
        <v>0.25891500953525776</v>
      </c>
      <c r="D58" s="122">
        <f>'Equipment SCS 1-16-17'!Y22</f>
        <v>1.7086337650776016</v>
      </c>
      <c r="E58" s="122">
        <f>'Construction Trucks SCS 1-16-17'!AB16</f>
        <v>290.44231677076988</v>
      </c>
      <c r="F58" s="122">
        <f>'Construction Trucks SCS 1-16-17'!AC16</f>
        <v>1.65967453072321E-2</v>
      </c>
      <c r="G58" s="122">
        <f>'Construction Trucks SCS 1-16-17'!AD16</f>
        <v>7.439970386400041E-3</v>
      </c>
      <c r="H58" s="122">
        <f>'WorkerTrips SCS 1-16-17'!N93</f>
        <v>609.65934398642787</v>
      </c>
      <c r="I58" s="122">
        <f>'WorkerTrips SCS 1-16-17'!O93</f>
        <v>3.4875229279332738E-2</v>
      </c>
      <c r="J58" s="122">
        <f>'WorkerTrips SCS 1-16-17'!P93</f>
        <v>6.348231905227697E-2</v>
      </c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27">
        <f t="shared" si="1"/>
        <v>9.1918085249742472</v>
      </c>
      <c r="AD58" s="27">
        <f t="shared" si="2"/>
        <v>7.0395306205620653E-4</v>
      </c>
      <c r="AE58" s="27">
        <f t="shared" si="3"/>
        <v>4.0360066554392601E-3</v>
      </c>
    </row>
    <row r="59" spans="1:31">
      <c r="A59" s="422">
        <f t="shared" si="4"/>
        <v>42758</v>
      </c>
      <c r="B59" s="122">
        <f>'Equipment SCS 1-23-17'!W28</f>
        <v>7149.8405290630526</v>
      </c>
      <c r="C59" s="122">
        <f>'Equipment SCS 1-23-17'!X28</f>
        <v>0.51427340099996988</v>
      </c>
      <c r="D59" s="122">
        <f>'Equipment SCS 1-23-17'!Y28</f>
        <v>3.6872511507132786</v>
      </c>
      <c r="E59" s="122">
        <f>'Construction Trucks SCS 1-23-17'!AB19</f>
        <v>387.25642236102652</v>
      </c>
      <c r="F59" s="122">
        <f>'Construction Trucks SCS 1-23-17'!AC19</f>
        <v>2.2128993742976135E-2</v>
      </c>
      <c r="G59" s="122">
        <f>'Construction Trucks SCS 1-23-17'!AD19</f>
        <v>9.9199605152000547E-3</v>
      </c>
      <c r="H59" s="122">
        <f>'WorkerTrips SCS 1-23-17'!N95</f>
        <v>1219.3186879728557</v>
      </c>
      <c r="I59" s="122">
        <f>'WorkerTrips SCS 1-23-17'!O95</f>
        <v>6.9750458558665476E-2</v>
      </c>
      <c r="J59" s="122">
        <f>'WorkerTrips SCS 1-23-17'!P95</f>
        <v>0.12696463810455394</v>
      </c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27">
        <f t="shared" si="1"/>
        <v>19.859420392354473</v>
      </c>
      <c r="AD59" s="27">
        <f t="shared" si="2"/>
        <v>1.3747456529565715E-3</v>
      </c>
      <c r="AE59" s="27">
        <f t="shared" si="3"/>
        <v>8.6730829840629426E-3</v>
      </c>
    </row>
    <row r="60" spans="1:31">
      <c r="A60" s="422">
        <f t="shared" si="4"/>
        <v>42765</v>
      </c>
      <c r="B60" s="122">
        <f>'Equipment SCS 1-30-17'!W28</f>
        <v>7149.8405290630526</v>
      </c>
      <c r="C60" s="122">
        <f>'Equipment SCS 1-30-17'!X28</f>
        <v>0.51427340099996988</v>
      </c>
      <c r="D60" s="122">
        <f>'Equipment SCS 1-30-17'!Y28</f>
        <v>3.6872511507132786</v>
      </c>
      <c r="E60" s="122">
        <f>'Construction Trucks SCS 1-30-17'!AB19</f>
        <v>387.25642236102652</v>
      </c>
      <c r="F60" s="122">
        <f>'Construction Trucks SCS 1-30-17'!AC19</f>
        <v>2.2128993742976135E-2</v>
      </c>
      <c r="G60" s="122">
        <f>'Construction Trucks SCS 1-30-17'!AD19</f>
        <v>9.9199605152000547E-3</v>
      </c>
      <c r="H60" s="122">
        <f>'WorkerTrips SCS 1-30-17'!N95</f>
        <v>1219.3186879728557</v>
      </c>
      <c r="I60" s="122">
        <f>'WorkerTrips SCS 1-30-17'!O95</f>
        <v>6.9750458558665476E-2</v>
      </c>
      <c r="J60" s="122">
        <f>'WorkerTrips SCS 1-30-17'!P95</f>
        <v>0.12696463810455394</v>
      </c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27">
        <f t="shared" si="1"/>
        <v>19.859420392354473</v>
      </c>
      <c r="AD60" s="27">
        <f t="shared" si="2"/>
        <v>1.3747456529565715E-3</v>
      </c>
      <c r="AE60" s="27">
        <f t="shared" si="3"/>
        <v>8.6730829840629426E-3</v>
      </c>
    </row>
    <row r="61" spans="1:31">
      <c r="A61" s="422">
        <f t="shared" si="4"/>
        <v>42772</v>
      </c>
      <c r="B61" s="122">
        <f>'Equipment SCS 2-6-17'!W28</f>
        <v>7149.8405290630526</v>
      </c>
      <c r="C61" s="122">
        <f>'Equipment SCS 2-6-17'!X28</f>
        <v>0.51427340099996988</v>
      </c>
      <c r="D61" s="122">
        <f>'Equipment SCS 2-6-17'!Y28</f>
        <v>3.6872511507132786</v>
      </c>
      <c r="E61" s="122">
        <f>'Construction Trucks SCS 2-6-17'!AB19</f>
        <v>387.25642236102652</v>
      </c>
      <c r="F61" s="122">
        <f>'Construction Trucks SCS 2-6-17'!AC19</f>
        <v>2.2128993742976135E-2</v>
      </c>
      <c r="G61" s="122">
        <f>'Construction Trucks SCS 2-6-17'!AD19</f>
        <v>9.9199605152000547E-3</v>
      </c>
      <c r="H61" s="122">
        <f>'WorkerTrips SCS 2-6-17'!N95</f>
        <v>1219.3186879728557</v>
      </c>
      <c r="I61" s="122">
        <f>'WorkerTrips SCS 2-6-17'!O95</f>
        <v>6.9750458558665476E-2</v>
      </c>
      <c r="J61" s="122">
        <f>'WorkerTrips SCS 2-6-17'!P95</f>
        <v>0.12696463810455394</v>
      </c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27">
        <f t="shared" si="1"/>
        <v>19.859420392354473</v>
      </c>
      <c r="AD61" s="27">
        <f t="shared" si="2"/>
        <v>1.3747456529565715E-3</v>
      </c>
      <c r="AE61" s="27">
        <f t="shared" si="3"/>
        <v>8.6730829840629426E-3</v>
      </c>
    </row>
    <row r="62" spans="1:31">
      <c r="A62" s="422">
        <f t="shared" si="4"/>
        <v>42779</v>
      </c>
      <c r="B62" s="122">
        <f>'Equipment SCS 2-13-17'!W22</f>
        <v>6235.3143475963006</v>
      </c>
      <c r="C62" s="122">
        <f>'Equipment SCS 2-13-17'!X22</f>
        <v>0.42098680879910511</v>
      </c>
      <c r="D62" s="122">
        <f>'Equipment SCS 2-13-17'!Y22</f>
        <v>3.1940317244223992</v>
      </c>
      <c r="E62" s="122">
        <f>'Construction Trucks SCS 2-13-17'!AB15</f>
        <v>193.62821118051326</v>
      </c>
      <c r="F62" s="122">
        <f>'Construction Trucks SCS 2-13-17'!AC15</f>
        <v>1.1064496871488068E-2</v>
      </c>
      <c r="G62" s="122">
        <f>'Construction Trucks SCS 2-13-17'!AD15</f>
        <v>4.9599802576000274E-3</v>
      </c>
      <c r="H62" s="122">
        <f>'WorkerTrips SCS 2-13-17'!N93</f>
        <v>886.77722761662244</v>
      </c>
      <c r="I62" s="122">
        <f>'WorkerTrips SCS 2-13-17'!O93</f>
        <v>5.0727606224483981E-2</v>
      </c>
      <c r="J62" s="122">
        <f>'WorkerTrips SCS 2-13-17'!P93</f>
        <v>9.2337918621493764E-2</v>
      </c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27">
        <f t="shared" si="1"/>
        <v>16.591943632390084</v>
      </c>
      <c r="AD62" s="27">
        <f t="shared" si="2"/>
        <v>1.0949353894018808E-3</v>
      </c>
      <c r="AE62" s="27">
        <f t="shared" si="3"/>
        <v>7.4646866173035762E-3</v>
      </c>
    </row>
    <row r="63" spans="1:31">
      <c r="A63" s="422">
        <f t="shared" si="4"/>
        <v>42786</v>
      </c>
      <c r="B63" s="122">
        <f>'Equipment SCS 2-20-17'!W22</f>
        <v>6235.3143475963006</v>
      </c>
      <c r="C63" s="122">
        <f>'Equipment SCS 2-20-17'!X22</f>
        <v>0.42098680879910511</v>
      </c>
      <c r="D63" s="122">
        <f>'Equipment SCS 2-20-17'!Y22</f>
        <v>3.1940317244223992</v>
      </c>
      <c r="E63" s="122">
        <f>'Construction Trucks SCS 2-20-17'!AB15</f>
        <v>193.62821118051326</v>
      </c>
      <c r="F63" s="122">
        <f>'Construction Trucks SCS 2-20-17'!AC15</f>
        <v>1.1064496871488068E-2</v>
      </c>
      <c r="G63" s="122">
        <f>'Construction Trucks SCS 2-20-17'!AD15</f>
        <v>4.9599802576000274E-3</v>
      </c>
      <c r="H63" s="122">
        <f>'WorkerTrips SCS 2-20-17'!N93</f>
        <v>886.77722761662244</v>
      </c>
      <c r="I63" s="122">
        <f>'WorkerTrips SCS 2-20-17'!O93</f>
        <v>5.0727606224483981E-2</v>
      </c>
      <c r="J63" s="122">
        <f>'WorkerTrips SCS 2-20-17'!P93</f>
        <v>9.2337918621493764E-2</v>
      </c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27">
        <f t="shared" si="1"/>
        <v>16.591943632390084</v>
      </c>
      <c r="AD63" s="27">
        <f t="shared" si="2"/>
        <v>1.0949353894018808E-3</v>
      </c>
      <c r="AE63" s="27">
        <f t="shared" si="3"/>
        <v>7.4646866173035762E-3</v>
      </c>
    </row>
    <row r="64" spans="1:31">
      <c r="A64" s="422">
        <f t="shared" si="4"/>
        <v>42793</v>
      </c>
      <c r="B64" s="122">
        <f>'Equipment SCS 2-27-17'!W23</f>
        <v>6260.8335035236523</v>
      </c>
      <c r="C64" s="122">
        <f>'Equipment SCS 2-27-17'!X23</f>
        <v>0.42390239452779255</v>
      </c>
      <c r="D64" s="122">
        <f>'Equipment SCS 2-27-17'!Y23</f>
        <v>3.20928508861993</v>
      </c>
      <c r="E64" s="122">
        <f>'Construction Trucks SCS 2-27-17'!AB16</f>
        <v>797.07223062764399</v>
      </c>
      <c r="F64" s="122">
        <f>'Construction Trucks SCS 2-27-17'!AC16</f>
        <v>1.6438599927570224E-2</v>
      </c>
      <c r="G64" s="122">
        <f>'Construction Trucks SCS 2-27-17'!AD16</f>
        <v>2.0417802259757728E-2</v>
      </c>
      <c r="H64" s="122">
        <f>'WorkerTrips SCS 2-27-17'!N93</f>
        <v>886.77722761662244</v>
      </c>
      <c r="I64" s="122">
        <f>'WorkerTrips SCS 2-27-17'!O93</f>
        <v>5.0727606224483981E-2</v>
      </c>
      <c r="J64" s="122">
        <f>'WorkerTrips SCS 2-27-17'!P93</f>
        <v>9.2337918621493764E-2</v>
      </c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27">
        <f t="shared" si="1"/>
        <v>18.018422756436358</v>
      </c>
      <c r="AD64" s="27">
        <f t="shared" si="2"/>
        <v>1.1137362802318943E-3</v>
      </c>
      <c r="AE64" s="27">
        <f t="shared" si="3"/>
        <v>7.534339130683982E-3</v>
      </c>
    </row>
    <row r="65" spans="1:31">
      <c r="A65" s="422">
        <f t="shared" si="4"/>
        <v>42800</v>
      </c>
      <c r="B65" s="122">
        <f>'Equipment SCS 3-6-17'!W24</f>
        <v>6260.8335035236523</v>
      </c>
      <c r="C65" s="122">
        <f>'Equipment SCS 3-6-17'!X24</f>
        <v>0.42390239452779255</v>
      </c>
      <c r="D65" s="122">
        <f>'Equipment SCS 3-6-17'!Y24</f>
        <v>3.20928508861993</v>
      </c>
      <c r="E65" s="122">
        <f>'Construction Trucks SCS 3-6-17'!AB16</f>
        <v>495.35022090407864</v>
      </c>
      <c r="F65" s="122">
        <f>'Construction Trucks SCS 3-6-17'!AC16</f>
        <v>1.3751548399529145E-2</v>
      </c>
      <c r="G65" s="122">
        <f>'Construction Trucks SCS 3-6-17'!AD16</f>
        <v>1.2688891258678878E-2</v>
      </c>
      <c r="H65" s="122">
        <f>'WorkerTrips SCS 3-6-17'!N93</f>
        <v>886.77722761662244</v>
      </c>
      <c r="I65" s="122">
        <f>'WorkerTrips SCS 3-6-17'!O93</f>
        <v>5.0727606224483981E-2</v>
      </c>
      <c r="J65" s="122">
        <f>'WorkerTrips SCS 3-6-17'!P93</f>
        <v>9.2337918621493764E-2</v>
      </c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27">
        <f t="shared" si="1"/>
        <v>17.334121727398063</v>
      </c>
      <c r="AD65" s="27">
        <f t="shared" si="2"/>
        <v>1.1076420873442022E-3</v>
      </c>
      <c r="AE65" s="27">
        <f t="shared" si="3"/>
        <v>7.5168100755241369E-3</v>
      </c>
    </row>
    <row r="66" spans="1:31">
      <c r="A66" s="422">
        <f t="shared" si="4"/>
        <v>42807</v>
      </c>
      <c r="B66" s="122">
        <f>'Equipment SCS 3-13-17'!W26</f>
        <v>6260.8335035236523</v>
      </c>
      <c r="C66" s="122">
        <f>'Equipment SCS 3-13-17'!X26</f>
        <v>0.42390239452779255</v>
      </c>
      <c r="D66" s="122">
        <f>'Equipment SCS 3-13-17'!Y26</f>
        <v>3.20928508861993</v>
      </c>
      <c r="E66" s="122">
        <f>'Construction Trucks SCS 3-13-17'!AB20</f>
        <v>592.16432649433523</v>
      </c>
      <c r="F66" s="122">
        <f>'Construction Trucks SCS 3-13-17'!AC20</f>
        <v>1.9283796835273176E-2</v>
      </c>
      <c r="G66" s="122">
        <f>'Construction Trucks SCS 3-13-17'!AD20</f>
        <v>1.5168881387478891E-2</v>
      </c>
      <c r="H66" s="122">
        <f>'WorkerTrips SCS 3-13-17'!N95</f>
        <v>997.62438106870025</v>
      </c>
      <c r="I66" s="122">
        <f>'WorkerTrips SCS 3-13-17'!O95</f>
        <v>5.7068557002544477E-2</v>
      </c>
      <c r="J66" s="122">
        <f>'WorkerTrips SCS 3-13-17'!P95</f>
        <v>0.10388015844918048</v>
      </c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27">
        <f t="shared" si="1"/>
        <v>17.80509437332552</v>
      </c>
      <c r="AD66" s="27">
        <f t="shared" si="2"/>
        <v>1.1345703265118619E-3</v>
      </c>
      <c r="AE66" s="27">
        <f t="shared" si="3"/>
        <v>7.5486122844429602E-3</v>
      </c>
    </row>
    <row r="67" spans="1:31">
      <c r="A67" s="422">
        <f t="shared" si="4"/>
        <v>42814</v>
      </c>
      <c r="B67" s="122">
        <f>'Equipment SCS 3-20-17'!W26</f>
        <v>6260.8335035236523</v>
      </c>
      <c r="C67" s="122">
        <f>'Equipment SCS 3-20-17'!X26</f>
        <v>0.42390239452779255</v>
      </c>
      <c r="D67" s="122">
        <f>'Equipment SCS 3-20-17'!Y26</f>
        <v>3.20928508861993</v>
      </c>
      <c r="E67" s="122">
        <f>'Construction Trucks SCS 3-20-17'!AB20</f>
        <v>592.16432649433523</v>
      </c>
      <c r="F67" s="122">
        <f>'Construction Trucks SCS 3-20-17'!AC20</f>
        <v>1.9283796835273179E-2</v>
      </c>
      <c r="G67" s="122">
        <f>'Construction Trucks SCS 3-20-17'!AD20</f>
        <v>1.5168881387478891E-2</v>
      </c>
      <c r="H67" s="122">
        <f>'WorkerTrips SCS 3-20-17'!N95</f>
        <v>997.62438106870025</v>
      </c>
      <c r="I67" s="122">
        <f>'WorkerTrips SCS 3-20-17'!O95</f>
        <v>5.7068557002544477E-2</v>
      </c>
      <c r="J67" s="122">
        <f>'WorkerTrips SCS 3-20-17'!P95</f>
        <v>0.10388015844918048</v>
      </c>
      <c r="K67" s="122"/>
      <c r="L67" s="122"/>
      <c r="M67" s="122"/>
      <c r="N67" s="122"/>
      <c r="O67" s="122"/>
      <c r="P67" s="122"/>
      <c r="Q67" s="122"/>
      <c r="R67" s="122"/>
      <c r="S67" s="122"/>
      <c r="T67" s="121"/>
      <c r="U67" s="121"/>
      <c r="V67" s="121"/>
      <c r="W67" s="121"/>
      <c r="X67" s="121"/>
      <c r="Y67" s="121"/>
      <c r="Z67" s="121"/>
      <c r="AA67" s="121"/>
      <c r="AB67" s="121"/>
      <c r="AC67" s="27">
        <f t="shared" si="1"/>
        <v>17.80509437332552</v>
      </c>
      <c r="AD67" s="27">
        <f t="shared" si="2"/>
        <v>1.1345703265118621E-3</v>
      </c>
      <c r="AE67" s="27">
        <f t="shared" si="3"/>
        <v>7.5486122844429602E-3</v>
      </c>
    </row>
    <row r="68" spans="1:31">
      <c r="A68" s="422">
        <f t="shared" si="4"/>
        <v>42821</v>
      </c>
      <c r="B68" s="122">
        <f>'Equipment SCS 3-27-17'!W25</f>
        <v>6235.3143475963006</v>
      </c>
      <c r="C68" s="122">
        <f>'Equipment SCS 3-27-17'!X25</f>
        <v>0.42098680879910511</v>
      </c>
      <c r="D68" s="122">
        <f>'Equipment SCS 3-27-17'!Y25</f>
        <v>3.1940317244223992</v>
      </c>
      <c r="E68" s="122">
        <f>'Construction Trucks SCS 3-27-17'!AB20</f>
        <v>592.16432649433523</v>
      </c>
      <c r="F68" s="122">
        <f>'Construction Trucks SCS 3-27-17'!AC20</f>
        <v>1.9283796835273179E-2</v>
      </c>
      <c r="G68" s="122">
        <f>'Construction Trucks SCS 3-27-17'!AD20</f>
        <v>1.5168881387478891E-2</v>
      </c>
      <c r="H68" s="122">
        <f>'WorkerTrips SCS 3-27-17'!N95</f>
        <v>997.62438106870025</v>
      </c>
      <c r="I68" s="122">
        <f>'WorkerTrips SCS 3-27-17'!O95</f>
        <v>5.7068557002544477E-2</v>
      </c>
      <c r="J68" s="122">
        <f>'WorkerTrips SCS 3-27-17'!P95</f>
        <v>0.10388015844918048</v>
      </c>
      <c r="K68" s="122"/>
      <c r="L68" s="122"/>
      <c r="M68" s="122"/>
      <c r="N68" s="122"/>
      <c r="O68" s="122"/>
      <c r="P68" s="122"/>
      <c r="Q68" s="122"/>
      <c r="R68" s="122"/>
      <c r="S68" s="122"/>
      <c r="T68" s="121"/>
      <c r="U68" s="121"/>
      <c r="V68" s="121"/>
      <c r="W68" s="121"/>
      <c r="X68" s="121"/>
      <c r="Y68" s="121"/>
      <c r="Z68" s="121"/>
      <c r="AA68" s="121"/>
      <c r="AB68" s="121"/>
      <c r="AC68" s="27">
        <f t="shared" si="1"/>
        <v>17.747217307355839</v>
      </c>
      <c r="AD68" s="27">
        <f t="shared" si="2"/>
        <v>1.1279578214572323E-3</v>
      </c>
      <c r="AE68" s="27">
        <f t="shared" si="3"/>
        <v>7.5140178813822445E-3</v>
      </c>
    </row>
    <row r="69" spans="1:31">
      <c r="A69" s="422">
        <f t="shared" si="4"/>
        <v>42828</v>
      </c>
      <c r="B69" s="122">
        <f>'Equipment SCS 4-3-17'!W27</f>
        <v>9710.0328927626579</v>
      </c>
      <c r="C69" s="122">
        <f>'Equipment SCS 4-3-17'!X27</f>
        <v>0.60636276027683966</v>
      </c>
      <c r="D69" s="122">
        <f>'Equipment SCS 4-3-17'!Y27</f>
        <v>4.6678358716887125</v>
      </c>
      <c r="E69" s="122">
        <f>'Construction Trucks SCS 4-3-17'!AB20</f>
        <v>592.16432649433523</v>
      </c>
      <c r="F69" s="122">
        <f>'Construction Trucks SCS 4-3-17'!AC20</f>
        <v>1.9283796835273179E-2</v>
      </c>
      <c r="G69" s="122">
        <f>'Construction Trucks SCS 4-3-17'!AD20</f>
        <v>1.5168881387478891E-2</v>
      </c>
      <c r="H69" s="122">
        <f>'WorkerTrips SCS 4-3-17'!N95</f>
        <v>997.62438106870025</v>
      </c>
      <c r="I69" s="122">
        <f>'WorkerTrips SCS 4-3-17'!O95</f>
        <v>5.7068557002544477E-2</v>
      </c>
      <c r="J69" s="122">
        <f>'WorkerTrips SCS 4-3-17'!P95</f>
        <v>0.10388015844918048</v>
      </c>
      <c r="K69" s="122"/>
      <c r="L69" s="122"/>
      <c r="M69" s="122"/>
      <c r="N69" s="122"/>
      <c r="O69" s="122"/>
      <c r="P69" s="122"/>
      <c r="Q69" s="122"/>
      <c r="R69" s="122"/>
      <c r="S69" s="122"/>
      <c r="T69" s="121"/>
      <c r="U69" s="121"/>
      <c r="V69" s="121"/>
      <c r="W69" s="121"/>
      <c r="X69" s="121"/>
      <c r="Y69" s="121"/>
      <c r="Z69" s="121"/>
      <c r="AA69" s="121"/>
      <c r="AB69" s="121"/>
      <c r="AC69" s="27">
        <f t="shared" ref="AC69:AC120" si="10">5*(B69+E69+H69+K69+N69+Q69+T69+W69+Z69)/(2000*1.1023)</f>
        <v>25.62782727099178</v>
      </c>
      <c r="AD69" s="27">
        <f t="shared" ref="AD69:AD120" si="11">5*(C69+F69+I69+L69+O69+R69+U69+X69+AA69)/(2000*1.1023)</f>
        <v>1.5483877213885904E-3</v>
      </c>
      <c r="AE69" s="27">
        <f t="shared" ref="AE69:AE120" si="12">5*(D69+G69+J69+M69+P69+S69+V69+Y69+AB69)/(2000*1.1023)</f>
        <v>1.0856583760150076E-2</v>
      </c>
    </row>
    <row r="70" spans="1:31">
      <c r="A70" s="422">
        <f t="shared" si="4"/>
        <v>42835</v>
      </c>
      <c r="B70" s="122">
        <f>'Equipment SCS 4-10-17'!W25</f>
        <v>6235.3143475963006</v>
      </c>
      <c r="C70" s="122">
        <f>'Equipment SCS 4-10-17'!X25</f>
        <v>0.42098680879910511</v>
      </c>
      <c r="D70" s="122">
        <f>'Equipment SCS 4-10-17'!Y25</f>
        <v>3.1940317244223992</v>
      </c>
      <c r="E70" s="122">
        <f>'Construction Trucks SCS 4-10-17'!AB20</f>
        <v>592.16432649433523</v>
      </c>
      <c r="F70" s="122">
        <f>'Construction Trucks SCS 4-10-17'!AC20</f>
        <v>1.9283796835273179E-2</v>
      </c>
      <c r="G70" s="122">
        <f>'Construction Trucks SCS 4-10-17'!AD20</f>
        <v>1.5168881387478891E-2</v>
      </c>
      <c r="H70" s="122">
        <f>'WorkerTrips SCS 4-10-17'!N95</f>
        <v>997.62438106870025</v>
      </c>
      <c r="I70" s="122">
        <f>'WorkerTrips SCS 4-10-17'!O95</f>
        <v>5.7068557002544477E-2</v>
      </c>
      <c r="J70" s="122">
        <f>'WorkerTrips SCS 4-10-17'!P95</f>
        <v>0.10388015844918048</v>
      </c>
      <c r="K70" s="122"/>
      <c r="L70" s="122"/>
      <c r="M70" s="122"/>
      <c r="N70" s="122"/>
      <c r="O70" s="122"/>
      <c r="P70" s="122"/>
      <c r="Q70" s="122"/>
      <c r="R70" s="122"/>
      <c r="S70" s="122"/>
      <c r="T70" s="121"/>
      <c r="U70" s="121"/>
      <c r="V70" s="121"/>
      <c r="W70" s="121"/>
      <c r="X70" s="121"/>
      <c r="Y70" s="121"/>
      <c r="Z70" s="121"/>
      <c r="AA70" s="121"/>
      <c r="AB70" s="121"/>
      <c r="AC70" s="27">
        <f t="shared" si="10"/>
        <v>17.747217307355839</v>
      </c>
      <c r="AD70" s="27">
        <f t="shared" si="11"/>
        <v>1.1279578214572323E-3</v>
      </c>
      <c r="AE70" s="27">
        <f t="shared" si="12"/>
        <v>7.5140178813822445E-3</v>
      </c>
    </row>
    <row r="71" spans="1:31">
      <c r="A71" s="422">
        <f t="shared" si="4"/>
        <v>42842</v>
      </c>
      <c r="B71" s="122">
        <f>'Equipment SCS 4-17-17'!W23</f>
        <v>3570.5876976038976</v>
      </c>
      <c r="C71" s="122">
        <f>'Equipment SCS 4-17-17'!X23</f>
        <v>0.25074788115596369</v>
      </c>
      <c r="D71" s="122">
        <f>'Equipment SCS 4-17-17'!Y23</f>
        <v>1.8749534673319479</v>
      </c>
      <c r="E71" s="122">
        <f>'Construction Trucks SCS 4-17-17'!AB19</f>
        <v>290.44231677076988</v>
      </c>
      <c r="F71" s="122">
        <f>'Construction Trucks SCS 4-17-17'!AC19</f>
        <v>1.65967453072321E-2</v>
      </c>
      <c r="G71" s="122">
        <f>'Construction Trucks SCS 4-17-17'!AD19</f>
        <v>7.439970386400041E-3</v>
      </c>
      <c r="H71" s="122">
        <f>'WorkerTrips SCS 4-17-17'!N95</f>
        <v>997.62438106870025</v>
      </c>
      <c r="I71" s="122">
        <f>'WorkerTrips SCS 4-17-17'!O95</f>
        <v>5.7068557002544477E-2</v>
      </c>
      <c r="J71" s="122">
        <f>'WorkerTrips SCS 4-17-17'!P95</f>
        <v>0.10388015844918048</v>
      </c>
      <c r="K71" s="122"/>
      <c r="L71" s="122"/>
      <c r="M71" s="122"/>
      <c r="N71" s="122"/>
      <c r="O71" s="122"/>
      <c r="P71" s="122"/>
      <c r="Q71" s="122"/>
      <c r="R71" s="122"/>
      <c r="S71" s="122"/>
      <c r="T71" s="121"/>
      <c r="U71" s="121"/>
      <c r="V71" s="121"/>
      <c r="W71" s="121"/>
      <c r="X71" s="121"/>
      <c r="Y71" s="121"/>
      <c r="Z71" s="121"/>
      <c r="AA71" s="121"/>
      <c r="AB71" s="121"/>
      <c r="AC71" s="27">
        <f t="shared" si="10"/>
        <v>11.019355881890975</v>
      </c>
      <c r="AD71" s="27">
        <f t="shared" si="11"/>
        <v>7.3576427348666493E-4</v>
      </c>
      <c r="AE71" s="27">
        <f t="shared" si="12"/>
        <v>4.5048389643643485E-3</v>
      </c>
    </row>
    <row r="72" spans="1:31">
      <c r="A72" s="422">
        <f t="shared" si="4"/>
        <v>42849</v>
      </c>
      <c r="B72" s="122">
        <f>'Equipment SCS 4-24-17'!W23</f>
        <v>3570.5876976038976</v>
      </c>
      <c r="C72" s="122">
        <f>'Equipment SCS 4-24-17'!X23</f>
        <v>0.25074788115596369</v>
      </c>
      <c r="D72" s="122">
        <f>'Equipment SCS 4-24-17'!Y23</f>
        <v>1.8749534673319479</v>
      </c>
      <c r="E72" s="122">
        <f>'Construction Trucks SCS 4-24-17'!AB19</f>
        <v>290.44231677076988</v>
      </c>
      <c r="F72" s="122">
        <f>'Construction Trucks SCS 4-24-17'!AC19</f>
        <v>1.65967453072321E-2</v>
      </c>
      <c r="G72" s="122">
        <f>'Construction Trucks SCS 4-24-17'!AD19</f>
        <v>7.439970386400041E-3</v>
      </c>
      <c r="H72" s="122">
        <f>'WorkerTrips SCS 4-24-17'!N95</f>
        <v>997.62438106870025</v>
      </c>
      <c r="I72" s="122">
        <f>'WorkerTrips SCS 4-24-17'!O95</f>
        <v>5.7068557002544477E-2</v>
      </c>
      <c r="J72" s="122">
        <f>'WorkerTrips SCS 4-24-17'!P95</f>
        <v>0.10388015844918048</v>
      </c>
      <c r="K72" s="122"/>
      <c r="L72" s="122"/>
      <c r="M72" s="122"/>
      <c r="N72" s="122"/>
      <c r="O72" s="122"/>
      <c r="P72" s="122"/>
      <c r="Q72" s="122"/>
      <c r="R72" s="122"/>
      <c r="S72" s="122"/>
      <c r="T72" s="121"/>
      <c r="U72" s="121"/>
      <c r="V72" s="121"/>
      <c r="W72" s="121"/>
      <c r="X72" s="121"/>
      <c r="Y72" s="121"/>
      <c r="Z72" s="121"/>
      <c r="AA72" s="121"/>
      <c r="AB72" s="121"/>
      <c r="AC72" s="27">
        <f t="shared" si="10"/>
        <v>11.019355881890975</v>
      </c>
      <c r="AD72" s="27">
        <f t="shared" si="11"/>
        <v>7.3576427348666493E-4</v>
      </c>
      <c r="AE72" s="27">
        <f t="shared" si="12"/>
        <v>4.5048389643643485E-3</v>
      </c>
    </row>
    <row r="73" spans="1:31">
      <c r="A73" s="422">
        <f t="shared" si="4"/>
        <v>42856</v>
      </c>
      <c r="B73" s="122">
        <f>'Equipment SCS 5-1-17'!W23</f>
        <v>3570.5876976038976</v>
      </c>
      <c r="C73" s="122">
        <f>'Equipment SCS 5-1-17'!X23</f>
        <v>0.25074788115596369</v>
      </c>
      <c r="D73" s="122">
        <f>'Equipment SCS 5-1-17'!Y23</f>
        <v>1.8749534673319479</v>
      </c>
      <c r="E73" s="122">
        <f>'Construction Trucks SCS 5-1-17'!AB19</f>
        <v>290.44231677076988</v>
      </c>
      <c r="F73" s="122">
        <f>'Construction Trucks SCS 5-1-17'!AC19</f>
        <v>1.65967453072321E-2</v>
      </c>
      <c r="G73" s="122">
        <f>'Construction Trucks SCS 5-1-17'!AD19</f>
        <v>7.439970386400041E-3</v>
      </c>
      <c r="H73" s="122">
        <f>'WorkerTrips SCS 5-1-17'!N95</f>
        <v>997.62438106870025</v>
      </c>
      <c r="I73" s="122">
        <f>'WorkerTrips SCS 5-1-17'!O95</f>
        <v>5.7068557002544477E-2</v>
      </c>
      <c r="J73" s="122">
        <f>'WorkerTrips SCS 5-1-17'!P95</f>
        <v>0.10388015844918048</v>
      </c>
      <c r="K73" s="122"/>
      <c r="L73" s="122"/>
      <c r="M73" s="122"/>
      <c r="N73" s="122"/>
      <c r="O73" s="122"/>
      <c r="P73" s="122"/>
      <c r="Q73" s="122"/>
      <c r="R73" s="122"/>
      <c r="S73" s="122"/>
      <c r="T73" s="121"/>
      <c r="U73" s="121"/>
      <c r="V73" s="121"/>
      <c r="W73" s="121"/>
      <c r="X73" s="121"/>
      <c r="Y73" s="121"/>
      <c r="Z73" s="121"/>
      <c r="AA73" s="121"/>
      <c r="AB73" s="121"/>
      <c r="AC73" s="27">
        <f t="shared" si="10"/>
        <v>11.019355881890975</v>
      </c>
      <c r="AD73" s="27">
        <f t="shared" si="11"/>
        <v>7.3576427348666493E-4</v>
      </c>
      <c r="AE73" s="27">
        <f t="shared" si="12"/>
        <v>4.5048389643643485E-3</v>
      </c>
    </row>
    <row r="74" spans="1:31">
      <c r="A74" s="422">
        <f t="shared" si="4"/>
        <v>42863</v>
      </c>
      <c r="B74" s="122">
        <f>'Equipment SCS 5-8-17'!W23</f>
        <v>3570.5876976038976</v>
      </c>
      <c r="C74" s="122">
        <f>'Equipment SCS 5-8-17'!X23</f>
        <v>0.25074788115596369</v>
      </c>
      <c r="D74" s="122">
        <f>'Equipment SCS 5-8-17'!Y23</f>
        <v>1.8749534673319479</v>
      </c>
      <c r="E74" s="122">
        <f>'Construction Trucks SCS 5-8-17'!AB19</f>
        <v>290.44231677076988</v>
      </c>
      <c r="F74" s="122">
        <f>'Construction Trucks SCS 5-8-17'!AC19</f>
        <v>1.65967453072321E-2</v>
      </c>
      <c r="G74" s="122">
        <f>'Construction Trucks SCS 5-8-17'!AD19</f>
        <v>7.439970386400041E-3</v>
      </c>
      <c r="H74" s="122">
        <f>'WorkerTrips SCS 5-8-17'!N95</f>
        <v>997.62438106870025</v>
      </c>
      <c r="I74" s="122">
        <f>'WorkerTrips SCS 5-8-17'!O95</f>
        <v>5.7068557002544477E-2</v>
      </c>
      <c r="J74" s="122">
        <f>'WorkerTrips SCS 5-8-17'!P95</f>
        <v>0.10388015844918048</v>
      </c>
      <c r="K74" s="122"/>
      <c r="L74" s="122"/>
      <c r="M74" s="122"/>
      <c r="N74" s="122"/>
      <c r="O74" s="122"/>
      <c r="P74" s="122"/>
      <c r="Q74" s="122"/>
      <c r="R74" s="122"/>
      <c r="S74" s="122"/>
      <c r="T74" s="121"/>
      <c r="U74" s="121"/>
      <c r="V74" s="121"/>
      <c r="W74" s="121"/>
      <c r="X74" s="121"/>
      <c r="Y74" s="121"/>
      <c r="Z74" s="121"/>
      <c r="AA74" s="121"/>
      <c r="AB74" s="121"/>
      <c r="AC74" s="27">
        <f t="shared" si="10"/>
        <v>11.019355881890975</v>
      </c>
      <c r="AD74" s="27">
        <f t="shared" si="11"/>
        <v>7.3576427348666493E-4</v>
      </c>
      <c r="AE74" s="27">
        <f t="shared" si="12"/>
        <v>4.5048389643643485E-3</v>
      </c>
    </row>
    <row r="75" spans="1:31">
      <c r="A75" s="422">
        <f t="shared" si="4"/>
        <v>42870</v>
      </c>
      <c r="B75" s="122">
        <f>'Equipment SCS 5-15-17'!W23</f>
        <v>3570.5876976038976</v>
      </c>
      <c r="C75" s="122">
        <f>'Equipment SCS 5-15-17'!X23</f>
        <v>0.25074788115596369</v>
      </c>
      <c r="D75" s="122">
        <f>'Equipment SCS 5-15-17'!Y23</f>
        <v>1.8749534673319479</v>
      </c>
      <c r="E75" s="122">
        <f>'Construction Trucks SCS 5-15-17'!AB19</f>
        <v>290.44231677076988</v>
      </c>
      <c r="F75" s="122">
        <f>'Construction Trucks SCS 5-15-17'!AC19</f>
        <v>1.65967453072321E-2</v>
      </c>
      <c r="G75" s="122">
        <f>'Construction Trucks SCS 5-15-17'!AD19</f>
        <v>7.439970386400041E-3</v>
      </c>
      <c r="H75" s="122">
        <f>'WorkerTrips SCS 5-15-17'!N95</f>
        <v>997.62438106870025</v>
      </c>
      <c r="I75" s="122">
        <f>'WorkerTrips SCS 5-15-17'!O95</f>
        <v>5.7068557002544477E-2</v>
      </c>
      <c r="J75" s="122">
        <f>'WorkerTrips SCS 5-15-17'!P95</f>
        <v>0.10388015844918048</v>
      </c>
      <c r="K75" s="122"/>
      <c r="L75" s="122"/>
      <c r="M75" s="122"/>
      <c r="N75" s="122"/>
      <c r="O75" s="122"/>
      <c r="P75" s="122"/>
      <c r="Q75" s="122"/>
      <c r="R75" s="122"/>
      <c r="S75" s="122"/>
      <c r="T75" s="121"/>
      <c r="U75" s="121"/>
      <c r="V75" s="121"/>
      <c r="W75" s="121"/>
      <c r="X75" s="121"/>
      <c r="Y75" s="121"/>
      <c r="Z75" s="121"/>
      <c r="AA75" s="121"/>
      <c r="AB75" s="121"/>
      <c r="AC75" s="27">
        <f t="shared" si="10"/>
        <v>11.019355881890975</v>
      </c>
      <c r="AD75" s="27">
        <f t="shared" si="11"/>
        <v>7.3576427348666493E-4</v>
      </c>
      <c r="AE75" s="27">
        <f t="shared" si="12"/>
        <v>4.5048389643643485E-3</v>
      </c>
    </row>
    <row r="76" spans="1:31">
      <c r="A76" s="422">
        <f t="shared" si="4"/>
        <v>42877</v>
      </c>
      <c r="B76" s="122">
        <f>'Equipment SCS 5-22-17'!W23</f>
        <v>3570.5876976038976</v>
      </c>
      <c r="C76" s="122">
        <f>'Equipment SCS 5-22-17'!X23</f>
        <v>0.25074788115596369</v>
      </c>
      <c r="D76" s="122">
        <f>'Equipment SCS 5-22-17'!Y23</f>
        <v>1.8749534673319479</v>
      </c>
      <c r="E76" s="122">
        <f>'Construction Trucks SCS 5-22-17'!AB19</f>
        <v>290.44231677076988</v>
      </c>
      <c r="F76" s="122">
        <f>'Construction Trucks SCS 5-22-17'!AC19</f>
        <v>1.65967453072321E-2</v>
      </c>
      <c r="G76" s="122">
        <f>'Construction Trucks SCS 5-22-17'!AD19</f>
        <v>7.439970386400041E-3</v>
      </c>
      <c r="H76" s="122">
        <f>'WorkerTrips SCS 5-22-17'!N95</f>
        <v>997.62438106870025</v>
      </c>
      <c r="I76" s="122">
        <f>'WorkerTrips SCS 5-22-17'!O95</f>
        <v>5.7068557002544477E-2</v>
      </c>
      <c r="J76" s="122">
        <f>'WorkerTrips SCS 5-22-17'!P95</f>
        <v>0.10388015844918048</v>
      </c>
      <c r="K76" s="122"/>
      <c r="L76" s="122"/>
      <c r="M76" s="122"/>
      <c r="N76" s="122"/>
      <c r="O76" s="122"/>
      <c r="P76" s="122"/>
      <c r="Q76" s="122"/>
      <c r="R76" s="122"/>
      <c r="S76" s="122"/>
      <c r="T76" s="121"/>
      <c r="U76" s="121"/>
      <c r="V76" s="121"/>
      <c r="W76" s="121"/>
      <c r="X76" s="121"/>
      <c r="Y76" s="121"/>
      <c r="Z76" s="121"/>
      <c r="AA76" s="121"/>
      <c r="AB76" s="121"/>
      <c r="AC76" s="27">
        <f t="shared" si="10"/>
        <v>11.019355881890975</v>
      </c>
      <c r="AD76" s="27">
        <f t="shared" si="11"/>
        <v>7.3576427348666493E-4</v>
      </c>
      <c r="AE76" s="27">
        <f t="shared" si="12"/>
        <v>4.5048389643643485E-3</v>
      </c>
    </row>
    <row r="77" spans="1:31">
      <c r="A77" s="422">
        <f t="shared" si="4"/>
        <v>42884</v>
      </c>
      <c r="B77" s="122">
        <f>'Equipment SCS 5-29-17'!W23</f>
        <v>3570.5876976038976</v>
      </c>
      <c r="C77" s="122">
        <f>'Equipment SCS 5-29-17'!X23</f>
        <v>0.25074788115596369</v>
      </c>
      <c r="D77" s="122">
        <f>'Equipment SCS 5-29-17'!Y23</f>
        <v>1.8749534673319479</v>
      </c>
      <c r="E77" s="122">
        <f>'Construction Trucks SCS 5-29-17'!AB19</f>
        <v>290.44231677076988</v>
      </c>
      <c r="F77" s="122">
        <f>'Construction Trucks SCS 5-29-17'!AC19</f>
        <v>1.65967453072321E-2</v>
      </c>
      <c r="G77" s="122">
        <f>'Construction Trucks SCS 5-29-17'!AD19</f>
        <v>7.439970386400041E-3</v>
      </c>
      <c r="H77" s="122">
        <f>'WorkerTrips SCS 5-29-17'!N95</f>
        <v>997.62438106870025</v>
      </c>
      <c r="I77" s="122">
        <f>'WorkerTrips SCS 5-29-17'!O95</f>
        <v>5.7068557002544477E-2</v>
      </c>
      <c r="J77" s="122">
        <f>'WorkerTrips SCS 5-29-17'!P95</f>
        <v>0.10388015844918048</v>
      </c>
      <c r="K77" s="122"/>
      <c r="L77" s="122"/>
      <c r="M77" s="122"/>
      <c r="N77" s="122"/>
      <c r="O77" s="122"/>
      <c r="P77" s="122"/>
      <c r="Q77" s="122"/>
      <c r="R77" s="122"/>
      <c r="S77" s="122"/>
      <c r="T77" s="121"/>
      <c r="U77" s="121"/>
      <c r="V77" s="121"/>
      <c r="W77" s="121"/>
      <c r="X77" s="121"/>
      <c r="Y77" s="121"/>
      <c r="Z77" s="121"/>
      <c r="AA77" s="121"/>
      <c r="AB77" s="121"/>
      <c r="AC77" s="27">
        <f t="shared" si="10"/>
        <v>11.019355881890975</v>
      </c>
      <c r="AD77" s="27">
        <f t="shared" si="11"/>
        <v>7.3576427348666493E-4</v>
      </c>
      <c r="AE77" s="27">
        <f t="shared" si="12"/>
        <v>4.5048389643643485E-3</v>
      </c>
    </row>
    <row r="78" spans="1:31">
      <c r="A78" s="422">
        <f t="shared" ref="A78:A109" si="13">7+A77</f>
        <v>42891</v>
      </c>
      <c r="B78" s="122">
        <f>'Equipment SCS 6-5-17'!W21</f>
        <v>3570.5876976038976</v>
      </c>
      <c r="C78" s="122">
        <f>'Equipment SCS 6-5-17'!X21</f>
        <v>0.25074788115596369</v>
      </c>
      <c r="D78" s="122">
        <f>'Equipment SCS 6-5-17'!Y21</f>
        <v>1.8749534673319479</v>
      </c>
      <c r="E78" s="122">
        <f>'Construction Trucks SCS 6-5-17'!AB15</f>
        <v>193.62821118051326</v>
      </c>
      <c r="F78" s="122">
        <f>'Construction Trucks SCS 6-5-17'!AC15</f>
        <v>1.1064496871488068E-2</v>
      </c>
      <c r="G78" s="122">
        <f>'Construction Trucks SCS 6-5-17'!AD15</f>
        <v>4.9599802576000274E-3</v>
      </c>
      <c r="H78" s="122">
        <f>'WorkerTrips SCS 6-5-17'!N93</f>
        <v>886.77722761662244</v>
      </c>
      <c r="I78" s="122">
        <f>'WorkerTrips SCS 6-5-17'!O93</f>
        <v>5.0727606224483981E-2</v>
      </c>
      <c r="J78" s="122">
        <f>'WorkerTrips SCS 6-5-17'!P93</f>
        <v>9.2337918621493764E-2</v>
      </c>
      <c r="K78" s="122"/>
      <c r="L78" s="122"/>
      <c r="M78" s="122"/>
      <c r="N78" s="122"/>
      <c r="O78" s="122"/>
      <c r="P78" s="122"/>
      <c r="Q78" s="122"/>
      <c r="R78" s="122"/>
      <c r="S78" s="122"/>
      <c r="T78" s="121"/>
      <c r="U78" s="121"/>
      <c r="V78" s="121"/>
      <c r="W78" s="121"/>
      <c r="X78" s="121"/>
      <c r="Y78" s="121"/>
      <c r="Z78" s="121"/>
      <c r="AA78" s="121"/>
      <c r="AB78" s="121"/>
      <c r="AC78" s="27">
        <f t="shared" si="10"/>
        <v>10.548383235963517</v>
      </c>
      <c r="AD78" s="27">
        <f t="shared" si="11"/>
        <v>7.0883603431900512E-4</v>
      </c>
      <c r="AE78" s="27">
        <f t="shared" si="12"/>
        <v>4.473036755445527E-3</v>
      </c>
    </row>
    <row r="79" spans="1:31">
      <c r="A79" s="422">
        <f t="shared" si="13"/>
        <v>42898</v>
      </c>
      <c r="B79" s="122">
        <f>'WorkerTrips SCS 6-21-17'!G93</f>
        <v>0.69873051671004816</v>
      </c>
      <c r="C79" s="122">
        <f>'WorkerTrips SCS 6-21-17'!H93</f>
        <v>0.80799968518325327</v>
      </c>
      <c r="D79" s="122">
        <f>'WorkerTrips SCS 6-21-17'!I93</f>
        <v>1.1628752434569857E-2</v>
      </c>
      <c r="E79" s="122">
        <f>'Construction Trucks SCS 6-12-17'!AB15</f>
        <v>193.62821118051326</v>
      </c>
      <c r="F79" s="122">
        <f>'Construction Trucks SCS 6-12-17'!AC15</f>
        <v>1.1064496871488068E-2</v>
      </c>
      <c r="G79" s="122">
        <f>'Construction Trucks SCS 6-12-17'!AD15</f>
        <v>4.9599802576000274E-3</v>
      </c>
      <c r="H79" s="122">
        <f>'WorkerTrips SCS 6-21-17'!N93</f>
        <v>886.77722761662244</v>
      </c>
      <c r="I79" s="122">
        <f>'WorkerTrips SCS 6-21-17'!O93</f>
        <v>5.0727606224483981E-2</v>
      </c>
      <c r="J79" s="122">
        <f>'WorkerTrips SCS 6-21-17'!P93</f>
        <v>9.2337918621493764E-2</v>
      </c>
      <c r="K79" s="122"/>
      <c r="L79" s="122"/>
      <c r="M79" s="122"/>
      <c r="N79" s="122"/>
      <c r="O79" s="122"/>
      <c r="P79" s="122"/>
      <c r="Q79" s="122"/>
      <c r="R79" s="122"/>
      <c r="S79" s="122"/>
      <c r="T79" s="121"/>
      <c r="U79" s="121"/>
      <c r="V79" s="121"/>
      <c r="W79" s="121"/>
      <c r="X79" s="121"/>
      <c r="Y79" s="121"/>
      <c r="Z79" s="121"/>
      <c r="AA79" s="121"/>
      <c r="AB79" s="121"/>
      <c r="AC79" s="27">
        <f t="shared" si="10"/>
        <v>2.4519281713549979</v>
      </c>
      <c r="AD79" s="27">
        <f t="shared" si="11"/>
        <v>1.9726748350703651E-3</v>
      </c>
      <c r="AE79" s="27">
        <f t="shared" si="12"/>
        <v>2.47044024570588E-4</v>
      </c>
    </row>
    <row r="80" spans="1:31">
      <c r="A80" s="422">
        <f t="shared" si="13"/>
        <v>42905</v>
      </c>
      <c r="B80" s="122">
        <f t="shared" ref="B80:B88" si="14">B79</f>
        <v>0.69873051671004816</v>
      </c>
      <c r="C80" s="122">
        <f t="shared" ref="C80:C88" si="15">C79</f>
        <v>0.80799968518325327</v>
      </c>
      <c r="D80" s="122">
        <f t="shared" ref="D80:D88" si="16">D79</f>
        <v>1.1628752434569857E-2</v>
      </c>
      <c r="E80" s="122">
        <f t="shared" ref="E80:E88" si="17">E79</f>
        <v>193.62821118051326</v>
      </c>
      <c r="F80" s="122">
        <f t="shared" ref="F80:F88" si="18">F79</f>
        <v>1.1064496871488068E-2</v>
      </c>
      <c r="G80" s="122">
        <f t="shared" ref="G80:G88" si="19">G79</f>
        <v>4.9599802576000274E-3</v>
      </c>
      <c r="H80" s="122">
        <f t="shared" ref="H80:H88" si="20">H79</f>
        <v>886.77722761662244</v>
      </c>
      <c r="I80" s="122">
        <f t="shared" ref="I80:I88" si="21">I79</f>
        <v>5.0727606224483981E-2</v>
      </c>
      <c r="J80" s="122">
        <f t="shared" ref="J80:J88" si="22">J79</f>
        <v>9.2337918621493764E-2</v>
      </c>
      <c r="K80" s="122"/>
      <c r="L80" s="122"/>
      <c r="M80" s="122"/>
      <c r="N80" s="122"/>
      <c r="O80" s="122"/>
      <c r="P80" s="122"/>
      <c r="Q80" s="122"/>
      <c r="R80" s="122"/>
      <c r="S80" s="122"/>
      <c r="T80" s="121"/>
      <c r="U80" s="121"/>
      <c r="V80" s="121"/>
      <c r="W80" s="121"/>
      <c r="X80" s="121"/>
      <c r="Y80" s="121"/>
      <c r="Z80" s="121"/>
      <c r="AA80" s="121"/>
      <c r="AB80" s="121"/>
      <c r="AC80" s="27">
        <f t="shared" si="10"/>
        <v>2.4519281713549979</v>
      </c>
      <c r="AD80" s="27">
        <f t="shared" si="11"/>
        <v>1.9726748350703651E-3</v>
      </c>
      <c r="AE80" s="27">
        <f t="shared" si="12"/>
        <v>2.47044024570588E-4</v>
      </c>
    </row>
    <row r="81" spans="1:31">
      <c r="A81" s="422">
        <f t="shared" si="13"/>
        <v>42912</v>
      </c>
      <c r="B81" s="122">
        <f t="shared" si="14"/>
        <v>0.69873051671004816</v>
      </c>
      <c r="C81" s="122">
        <f t="shared" si="15"/>
        <v>0.80799968518325327</v>
      </c>
      <c r="D81" s="122">
        <f t="shared" si="16"/>
        <v>1.1628752434569857E-2</v>
      </c>
      <c r="E81" s="122">
        <f t="shared" si="17"/>
        <v>193.62821118051326</v>
      </c>
      <c r="F81" s="122">
        <f t="shared" si="18"/>
        <v>1.1064496871488068E-2</v>
      </c>
      <c r="G81" s="122">
        <f t="shared" si="19"/>
        <v>4.9599802576000274E-3</v>
      </c>
      <c r="H81" s="122">
        <f t="shared" si="20"/>
        <v>886.77722761662244</v>
      </c>
      <c r="I81" s="122">
        <f t="shared" si="21"/>
        <v>5.0727606224483981E-2</v>
      </c>
      <c r="J81" s="122">
        <f t="shared" si="22"/>
        <v>9.2337918621493764E-2</v>
      </c>
      <c r="K81" s="122"/>
      <c r="L81" s="122"/>
      <c r="M81" s="122"/>
      <c r="N81" s="122"/>
      <c r="O81" s="122"/>
      <c r="P81" s="122"/>
      <c r="Q81" s="122"/>
      <c r="R81" s="122"/>
      <c r="S81" s="122"/>
      <c r="T81" s="121"/>
      <c r="U81" s="121"/>
      <c r="V81" s="121"/>
      <c r="W81" s="121"/>
      <c r="X81" s="121"/>
      <c r="Y81" s="121"/>
      <c r="Z81" s="121"/>
      <c r="AA81" s="121"/>
      <c r="AB81" s="121"/>
      <c r="AC81" s="27">
        <f t="shared" si="10"/>
        <v>2.4519281713549979</v>
      </c>
      <c r="AD81" s="27">
        <f t="shared" si="11"/>
        <v>1.9726748350703651E-3</v>
      </c>
      <c r="AE81" s="27">
        <f t="shared" si="12"/>
        <v>2.47044024570588E-4</v>
      </c>
    </row>
    <row r="82" spans="1:31">
      <c r="A82" s="422">
        <f t="shared" si="13"/>
        <v>42919</v>
      </c>
      <c r="B82" s="122">
        <f t="shared" si="14"/>
        <v>0.69873051671004816</v>
      </c>
      <c r="C82" s="122">
        <f t="shared" si="15"/>
        <v>0.80799968518325327</v>
      </c>
      <c r="D82" s="122">
        <f t="shared" si="16"/>
        <v>1.1628752434569857E-2</v>
      </c>
      <c r="E82" s="122">
        <f t="shared" si="17"/>
        <v>193.62821118051326</v>
      </c>
      <c r="F82" s="122">
        <f t="shared" si="18"/>
        <v>1.1064496871488068E-2</v>
      </c>
      <c r="G82" s="122">
        <f t="shared" si="19"/>
        <v>4.9599802576000274E-3</v>
      </c>
      <c r="H82" s="122">
        <f t="shared" si="20"/>
        <v>886.77722761662244</v>
      </c>
      <c r="I82" s="122">
        <f t="shared" si="21"/>
        <v>5.0727606224483981E-2</v>
      </c>
      <c r="J82" s="122">
        <f t="shared" si="22"/>
        <v>9.2337918621493764E-2</v>
      </c>
      <c r="K82" s="122"/>
      <c r="L82" s="122"/>
      <c r="M82" s="122"/>
      <c r="N82" s="122"/>
      <c r="O82" s="122"/>
      <c r="P82" s="122"/>
      <c r="Q82" s="122"/>
      <c r="R82" s="122"/>
      <c r="S82" s="122"/>
      <c r="T82" s="121"/>
      <c r="U82" s="121"/>
      <c r="V82" s="121"/>
      <c r="W82" s="121"/>
      <c r="X82" s="121"/>
      <c r="Y82" s="121"/>
      <c r="Z82" s="121"/>
      <c r="AA82" s="121"/>
      <c r="AB82" s="121"/>
      <c r="AC82" s="27">
        <f t="shared" si="10"/>
        <v>2.4519281713549979</v>
      </c>
      <c r="AD82" s="27">
        <f t="shared" si="11"/>
        <v>1.9726748350703651E-3</v>
      </c>
      <c r="AE82" s="27">
        <f t="shared" si="12"/>
        <v>2.47044024570588E-4</v>
      </c>
    </row>
    <row r="83" spans="1:31">
      <c r="A83" s="422">
        <f t="shared" si="13"/>
        <v>42926</v>
      </c>
      <c r="B83" s="122">
        <f t="shared" si="14"/>
        <v>0.69873051671004816</v>
      </c>
      <c r="C83" s="122">
        <f t="shared" si="15"/>
        <v>0.80799968518325327</v>
      </c>
      <c r="D83" s="122">
        <f t="shared" si="16"/>
        <v>1.1628752434569857E-2</v>
      </c>
      <c r="E83" s="122">
        <f t="shared" si="17"/>
        <v>193.62821118051326</v>
      </c>
      <c r="F83" s="122">
        <f t="shared" si="18"/>
        <v>1.1064496871488068E-2</v>
      </c>
      <c r="G83" s="122">
        <f t="shared" si="19"/>
        <v>4.9599802576000274E-3</v>
      </c>
      <c r="H83" s="122">
        <f t="shared" si="20"/>
        <v>886.77722761662244</v>
      </c>
      <c r="I83" s="122">
        <f t="shared" si="21"/>
        <v>5.0727606224483981E-2</v>
      </c>
      <c r="J83" s="122">
        <f t="shared" si="22"/>
        <v>9.2337918621493764E-2</v>
      </c>
      <c r="K83" s="122"/>
      <c r="L83" s="122"/>
      <c r="M83" s="122"/>
      <c r="N83" s="122"/>
      <c r="O83" s="122"/>
      <c r="P83" s="122"/>
      <c r="Q83" s="122"/>
      <c r="R83" s="122"/>
      <c r="S83" s="122"/>
      <c r="T83" s="121"/>
      <c r="U83" s="121"/>
      <c r="V83" s="121"/>
      <c r="W83" s="121"/>
      <c r="X83" s="121"/>
      <c r="Y83" s="121"/>
      <c r="Z83" s="121"/>
      <c r="AA83" s="121"/>
      <c r="AB83" s="121"/>
      <c r="AC83" s="27">
        <f t="shared" si="10"/>
        <v>2.4519281713549979</v>
      </c>
      <c r="AD83" s="27">
        <f t="shared" si="11"/>
        <v>1.9726748350703651E-3</v>
      </c>
      <c r="AE83" s="27">
        <f t="shared" si="12"/>
        <v>2.47044024570588E-4</v>
      </c>
    </row>
    <row r="84" spans="1:31">
      <c r="A84" s="422">
        <f t="shared" si="13"/>
        <v>42933</v>
      </c>
      <c r="B84" s="122">
        <f t="shared" si="14"/>
        <v>0.69873051671004816</v>
      </c>
      <c r="C84" s="122">
        <f t="shared" si="15"/>
        <v>0.80799968518325327</v>
      </c>
      <c r="D84" s="122">
        <f t="shared" si="16"/>
        <v>1.1628752434569857E-2</v>
      </c>
      <c r="E84" s="122">
        <f t="shared" si="17"/>
        <v>193.62821118051326</v>
      </c>
      <c r="F84" s="122">
        <f t="shared" si="18"/>
        <v>1.1064496871488068E-2</v>
      </c>
      <c r="G84" s="122">
        <f t="shared" si="19"/>
        <v>4.9599802576000274E-3</v>
      </c>
      <c r="H84" s="122">
        <f t="shared" si="20"/>
        <v>886.77722761662244</v>
      </c>
      <c r="I84" s="122">
        <f t="shared" si="21"/>
        <v>5.0727606224483981E-2</v>
      </c>
      <c r="J84" s="122">
        <f t="shared" si="22"/>
        <v>9.2337918621493764E-2</v>
      </c>
      <c r="K84" s="122"/>
      <c r="L84" s="122"/>
      <c r="M84" s="122"/>
      <c r="N84" s="122"/>
      <c r="O84" s="122"/>
      <c r="P84" s="122"/>
      <c r="Q84" s="122"/>
      <c r="R84" s="122"/>
      <c r="S84" s="122"/>
      <c r="T84" s="121"/>
      <c r="U84" s="121"/>
      <c r="V84" s="121"/>
      <c r="W84" s="121"/>
      <c r="X84" s="121"/>
      <c r="Y84" s="121"/>
      <c r="Z84" s="121"/>
      <c r="AA84" s="121"/>
      <c r="AB84" s="121"/>
      <c r="AC84" s="27">
        <f t="shared" si="10"/>
        <v>2.4519281713549979</v>
      </c>
      <c r="AD84" s="27">
        <f t="shared" si="11"/>
        <v>1.9726748350703651E-3</v>
      </c>
      <c r="AE84" s="27">
        <f t="shared" si="12"/>
        <v>2.47044024570588E-4</v>
      </c>
    </row>
    <row r="85" spans="1:31">
      <c r="A85" s="422">
        <f t="shared" si="13"/>
        <v>42940</v>
      </c>
      <c r="B85" s="122">
        <f t="shared" si="14"/>
        <v>0.69873051671004816</v>
      </c>
      <c r="C85" s="122">
        <f t="shared" si="15"/>
        <v>0.80799968518325327</v>
      </c>
      <c r="D85" s="122">
        <f t="shared" si="16"/>
        <v>1.1628752434569857E-2</v>
      </c>
      <c r="E85" s="122">
        <f t="shared" si="17"/>
        <v>193.62821118051326</v>
      </c>
      <c r="F85" s="122">
        <f t="shared" si="18"/>
        <v>1.1064496871488068E-2</v>
      </c>
      <c r="G85" s="122">
        <f t="shared" si="19"/>
        <v>4.9599802576000274E-3</v>
      </c>
      <c r="H85" s="122">
        <f t="shared" si="20"/>
        <v>886.77722761662244</v>
      </c>
      <c r="I85" s="122">
        <f t="shared" si="21"/>
        <v>5.0727606224483981E-2</v>
      </c>
      <c r="J85" s="122">
        <f t="shared" si="22"/>
        <v>9.2337918621493764E-2</v>
      </c>
      <c r="K85" s="122"/>
      <c r="L85" s="122"/>
      <c r="M85" s="122"/>
      <c r="N85" s="122"/>
      <c r="O85" s="122"/>
      <c r="P85" s="122"/>
      <c r="Q85" s="122"/>
      <c r="R85" s="122"/>
      <c r="S85" s="122"/>
      <c r="T85" s="121"/>
      <c r="U85" s="121"/>
      <c r="V85" s="121"/>
      <c r="W85" s="121"/>
      <c r="X85" s="121"/>
      <c r="Y85" s="121"/>
      <c r="Z85" s="121"/>
      <c r="AA85" s="121"/>
      <c r="AB85" s="121"/>
      <c r="AC85" s="27">
        <f t="shared" si="10"/>
        <v>2.4519281713549979</v>
      </c>
      <c r="AD85" s="27">
        <f t="shared" si="11"/>
        <v>1.9726748350703651E-3</v>
      </c>
      <c r="AE85" s="27">
        <f t="shared" si="12"/>
        <v>2.47044024570588E-4</v>
      </c>
    </row>
    <row r="86" spans="1:31">
      <c r="A86" s="422">
        <f t="shared" si="13"/>
        <v>42947</v>
      </c>
      <c r="B86" s="122">
        <f t="shared" si="14"/>
        <v>0.69873051671004816</v>
      </c>
      <c r="C86" s="122">
        <f t="shared" si="15"/>
        <v>0.80799968518325327</v>
      </c>
      <c r="D86" s="122">
        <f t="shared" si="16"/>
        <v>1.1628752434569857E-2</v>
      </c>
      <c r="E86" s="122">
        <f t="shared" si="17"/>
        <v>193.62821118051326</v>
      </c>
      <c r="F86" s="122">
        <f t="shared" si="18"/>
        <v>1.1064496871488068E-2</v>
      </c>
      <c r="G86" s="122">
        <f t="shared" si="19"/>
        <v>4.9599802576000274E-3</v>
      </c>
      <c r="H86" s="122">
        <f t="shared" si="20"/>
        <v>886.77722761662244</v>
      </c>
      <c r="I86" s="122">
        <f t="shared" si="21"/>
        <v>5.0727606224483981E-2</v>
      </c>
      <c r="J86" s="122">
        <f t="shared" si="22"/>
        <v>9.2337918621493764E-2</v>
      </c>
      <c r="K86" s="122"/>
      <c r="L86" s="122"/>
      <c r="M86" s="122"/>
      <c r="N86" s="122"/>
      <c r="O86" s="122"/>
      <c r="P86" s="122"/>
      <c r="Q86" s="122"/>
      <c r="R86" s="122"/>
      <c r="S86" s="122"/>
      <c r="T86" s="121"/>
      <c r="U86" s="121"/>
      <c r="V86" s="121"/>
      <c r="W86" s="121"/>
      <c r="X86" s="121"/>
      <c r="Y86" s="121"/>
      <c r="Z86" s="121"/>
      <c r="AA86" s="121"/>
      <c r="AB86" s="121"/>
      <c r="AC86" s="27">
        <f t="shared" si="10"/>
        <v>2.4519281713549979</v>
      </c>
      <c r="AD86" s="27">
        <f t="shared" si="11"/>
        <v>1.9726748350703651E-3</v>
      </c>
      <c r="AE86" s="27">
        <f t="shared" si="12"/>
        <v>2.47044024570588E-4</v>
      </c>
    </row>
    <row r="87" spans="1:31">
      <c r="A87" s="422">
        <f t="shared" si="13"/>
        <v>42954</v>
      </c>
      <c r="B87" s="122">
        <f t="shared" si="14"/>
        <v>0.69873051671004816</v>
      </c>
      <c r="C87" s="122">
        <f t="shared" si="15"/>
        <v>0.80799968518325327</v>
      </c>
      <c r="D87" s="122">
        <f t="shared" si="16"/>
        <v>1.1628752434569857E-2</v>
      </c>
      <c r="E87" s="122">
        <f t="shared" si="17"/>
        <v>193.62821118051326</v>
      </c>
      <c r="F87" s="122">
        <f t="shared" si="18"/>
        <v>1.1064496871488068E-2</v>
      </c>
      <c r="G87" s="122">
        <f t="shared" si="19"/>
        <v>4.9599802576000274E-3</v>
      </c>
      <c r="H87" s="122">
        <f t="shared" si="20"/>
        <v>886.77722761662244</v>
      </c>
      <c r="I87" s="122">
        <f t="shared" si="21"/>
        <v>5.0727606224483981E-2</v>
      </c>
      <c r="J87" s="122">
        <f t="shared" si="22"/>
        <v>9.2337918621493764E-2</v>
      </c>
      <c r="K87" s="122"/>
      <c r="L87" s="122"/>
      <c r="M87" s="122"/>
      <c r="N87" s="122"/>
      <c r="O87" s="122"/>
      <c r="P87" s="122"/>
      <c r="Q87" s="122"/>
      <c r="R87" s="122"/>
      <c r="S87" s="122"/>
      <c r="T87" s="121"/>
      <c r="U87" s="121"/>
      <c r="V87" s="121"/>
      <c r="W87" s="121"/>
      <c r="X87" s="121"/>
      <c r="Y87" s="121"/>
      <c r="Z87" s="121"/>
      <c r="AA87" s="121"/>
      <c r="AB87" s="121"/>
      <c r="AC87" s="27">
        <f t="shared" si="10"/>
        <v>2.4519281713549979</v>
      </c>
      <c r="AD87" s="27">
        <f t="shared" si="11"/>
        <v>1.9726748350703651E-3</v>
      </c>
      <c r="AE87" s="27">
        <f t="shared" si="12"/>
        <v>2.47044024570588E-4</v>
      </c>
    </row>
    <row r="88" spans="1:31">
      <c r="A88" s="422">
        <f t="shared" si="13"/>
        <v>42961</v>
      </c>
      <c r="B88" s="122">
        <f t="shared" si="14"/>
        <v>0.69873051671004816</v>
      </c>
      <c r="C88" s="122">
        <f t="shared" si="15"/>
        <v>0.80799968518325327</v>
      </c>
      <c r="D88" s="122">
        <f t="shared" si="16"/>
        <v>1.1628752434569857E-2</v>
      </c>
      <c r="E88" s="122">
        <f t="shared" si="17"/>
        <v>193.62821118051326</v>
      </c>
      <c r="F88" s="122">
        <f t="shared" si="18"/>
        <v>1.1064496871488068E-2</v>
      </c>
      <c r="G88" s="122">
        <f t="shared" si="19"/>
        <v>4.9599802576000274E-3</v>
      </c>
      <c r="H88" s="122">
        <f t="shared" si="20"/>
        <v>886.77722761662244</v>
      </c>
      <c r="I88" s="122">
        <f t="shared" si="21"/>
        <v>5.0727606224483981E-2</v>
      </c>
      <c r="J88" s="122">
        <f t="shared" si="22"/>
        <v>9.2337918621493764E-2</v>
      </c>
      <c r="K88" s="122"/>
      <c r="L88" s="122"/>
      <c r="M88" s="122"/>
      <c r="N88" s="122"/>
      <c r="O88" s="122"/>
      <c r="P88" s="122"/>
      <c r="Q88" s="122"/>
      <c r="R88" s="122"/>
      <c r="S88" s="122"/>
      <c r="T88" s="121"/>
      <c r="U88" s="121"/>
      <c r="V88" s="121"/>
      <c r="W88" s="121"/>
      <c r="X88" s="121"/>
      <c r="Y88" s="121"/>
      <c r="Z88" s="121"/>
      <c r="AA88" s="121"/>
      <c r="AB88" s="121"/>
      <c r="AC88" s="27">
        <f t="shared" si="10"/>
        <v>2.4519281713549979</v>
      </c>
      <c r="AD88" s="27">
        <f t="shared" si="11"/>
        <v>1.9726748350703651E-3</v>
      </c>
      <c r="AE88" s="27">
        <f t="shared" si="12"/>
        <v>2.47044024570588E-4</v>
      </c>
    </row>
    <row r="89" spans="1:31">
      <c r="A89" s="422">
        <f t="shared" si="13"/>
        <v>42968</v>
      </c>
      <c r="B89" s="122">
        <f>'Equipment SCS 8-21-17'!W15</f>
        <v>1665.4541562452523</v>
      </c>
      <c r="C89" s="122">
        <f>'Equipment SCS 8-21-17'!X15</f>
        <v>0.1063993297769634</v>
      </c>
      <c r="D89" s="122">
        <f>'Equipment SCS 8-21-17'!Y15</f>
        <v>0.82442391068153209</v>
      </c>
      <c r="E89" s="122">
        <f>'Construction Trucks SCS 8-21-17'!AB12</f>
        <v>96.814105590256631</v>
      </c>
      <c r="F89" s="122">
        <f>'Construction Trucks SCS 8-21-17'!AC12</f>
        <v>5.5322484357440338E-3</v>
      </c>
      <c r="G89" s="122">
        <f>'Construction Trucks SCS 8-21-17'!AD12</f>
        <v>2.4799901288000137E-3</v>
      </c>
      <c r="H89" s="122">
        <f>'WorkerTrips SCS 8-21-17'!N91</f>
        <v>277.11788363019451</v>
      </c>
      <c r="I89" s="122">
        <f>'WorkerTrips SCS 8-21-17'!O91</f>
        <v>1.5852376945151247E-2</v>
      </c>
      <c r="J89" s="122">
        <f>'WorkerTrips SCS 8-21-17'!P91</f>
        <v>2.8855599569216801E-2</v>
      </c>
      <c r="K89" s="122"/>
      <c r="L89" s="122"/>
      <c r="M89" s="122"/>
      <c r="N89" s="122"/>
      <c r="O89" s="122"/>
      <c r="P89" s="122"/>
      <c r="Q89" s="122"/>
      <c r="R89" s="122"/>
      <c r="S89" s="122"/>
      <c r="T89" s="121"/>
      <c r="U89" s="121"/>
      <c r="V89" s="121"/>
      <c r="W89" s="121"/>
      <c r="X89" s="121"/>
      <c r="Y89" s="121"/>
      <c r="Z89" s="121"/>
      <c r="AA89" s="121"/>
      <c r="AB89" s="121"/>
      <c r="AC89" s="27">
        <f t="shared" si="10"/>
        <v>4.6252974359650354</v>
      </c>
      <c r="AD89" s="27">
        <f t="shared" si="11"/>
        <v>2.8981210913058757E-4</v>
      </c>
      <c r="AE89" s="27">
        <f t="shared" si="12"/>
        <v>1.940849814886031E-3</v>
      </c>
    </row>
    <row r="90" spans="1:31">
      <c r="A90" s="422">
        <f t="shared" si="13"/>
        <v>42975</v>
      </c>
      <c r="B90" s="122">
        <f t="shared" ref="B90:J91" si="23">B89</f>
        <v>1665.4541562452523</v>
      </c>
      <c r="C90" s="122">
        <f t="shared" si="23"/>
        <v>0.1063993297769634</v>
      </c>
      <c r="D90" s="122">
        <f t="shared" si="23"/>
        <v>0.82442391068153209</v>
      </c>
      <c r="E90" s="122">
        <f t="shared" si="23"/>
        <v>96.814105590256631</v>
      </c>
      <c r="F90" s="122">
        <f t="shared" si="23"/>
        <v>5.5322484357440338E-3</v>
      </c>
      <c r="G90" s="122">
        <f t="shared" si="23"/>
        <v>2.4799901288000137E-3</v>
      </c>
      <c r="H90" s="122">
        <f t="shared" si="23"/>
        <v>277.11788363019451</v>
      </c>
      <c r="I90" s="122">
        <f t="shared" si="23"/>
        <v>1.5852376945151247E-2</v>
      </c>
      <c r="J90" s="122">
        <f t="shared" si="23"/>
        <v>2.8855599569216801E-2</v>
      </c>
      <c r="K90" s="122"/>
      <c r="L90" s="122"/>
      <c r="M90" s="122"/>
      <c r="N90" s="122"/>
      <c r="O90" s="122"/>
      <c r="P90" s="122"/>
      <c r="Q90" s="122"/>
      <c r="R90" s="122"/>
      <c r="S90" s="122"/>
      <c r="T90" s="121"/>
      <c r="U90" s="121"/>
      <c r="V90" s="121"/>
      <c r="W90" s="121"/>
      <c r="X90" s="121"/>
      <c r="Y90" s="121"/>
      <c r="Z90" s="121"/>
      <c r="AA90" s="121"/>
      <c r="AB90" s="121"/>
      <c r="AC90" s="27">
        <f t="shared" si="10"/>
        <v>4.6252974359650354</v>
      </c>
      <c r="AD90" s="27">
        <f t="shared" si="11"/>
        <v>2.8981210913058757E-4</v>
      </c>
      <c r="AE90" s="27">
        <f t="shared" si="12"/>
        <v>1.940849814886031E-3</v>
      </c>
    </row>
    <row r="91" spans="1:31">
      <c r="A91" s="422">
        <f t="shared" si="13"/>
        <v>42982</v>
      </c>
      <c r="B91" s="122">
        <f t="shared" si="23"/>
        <v>1665.4541562452523</v>
      </c>
      <c r="C91" s="122">
        <f t="shared" si="23"/>
        <v>0.1063993297769634</v>
      </c>
      <c r="D91" s="122">
        <f t="shared" si="23"/>
        <v>0.82442391068153209</v>
      </c>
      <c r="E91" s="122">
        <f t="shared" si="23"/>
        <v>96.814105590256631</v>
      </c>
      <c r="F91" s="122">
        <f t="shared" si="23"/>
        <v>5.5322484357440338E-3</v>
      </c>
      <c r="G91" s="122">
        <f t="shared" si="23"/>
        <v>2.4799901288000137E-3</v>
      </c>
      <c r="H91" s="122">
        <f t="shared" si="23"/>
        <v>277.11788363019451</v>
      </c>
      <c r="I91" s="122">
        <f t="shared" si="23"/>
        <v>1.5852376945151247E-2</v>
      </c>
      <c r="J91" s="122">
        <f t="shared" si="23"/>
        <v>2.8855599569216801E-2</v>
      </c>
      <c r="K91" s="122"/>
      <c r="L91" s="122"/>
      <c r="M91" s="122"/>
      <c r="N91" s="122"/>
      <c r="O91" s="122"/>
      <c r="P91" s="122"/>
      <c r="Q91" s="122"/>
      <c r="R91" s="122"/>
      <c r="S91" s="122"/>
      <c r="T91" s="121"/>
      <c r="U91" s="121"/>
      <c r="V91" s="121"/>
      <c r="W91" s="121"/>
      <c r="X91" s="121"/>
      <c r="Y91" s="121"/>
      <c r="Z91" s="121"/>
      <c r="AA91" s="121"/>
      <c r="AB91" s="121"/>
      <c r="AC91" s="27">
        <f t="shared" si="10"/>
        <v>4.6252974359650354</v>
      </c>
      <c r="AD91" s="27">
        <f t="shared" si="11"/>
        <v>2.8981210913058757E-4</v>
      </c>
      <c r="AE91" s="27">
        <f t="shared" si="12"/>
        <v>1.940849814886031E-3</v>
      </c>
    </row>
    <row r="92" spans="1:31">
      <c r="A92" s="422">
        <f t="shared" si="13"/>
        <v>42989</v>
      </c>
      <c r="B92" s="122">
        <f>'Equipment SCS 9-11-17'!W11</f>
        <v>333.09083124905044</v>
      </c>
      <c r="C92" s="122">
        <f>'Equipment SCS 9-11-17'!X11</f>
        <v>2.127986595539268E-2</v>
      </c>
      <c r="D92" s="122">
        <f>'Equipment SCS 9-11-17'!Y11</f>
        <v>0.16488478213630642</v>
      </c>
      <c r="E92" s="122">
        <f>'Construction Trucks SCS 9-11-17'!AB16</f>
        <v>193.62821118051326</v>
      </c>
      <c r="F92" s="122">
        <f>'Construction Trucks SCS 9-11-17'!AC16</f>
        <v>1.1064496871488068E-2</v>
      </c>
      <c r="G92" s="122">
        <f>'Construction Trucks SCS 9-11-17'!AD16</f>
        <v>4.9599802576000274E-3</v>
      </c>
      <c r="H92" s="122">
        <f>'WorkerTrips SCS 9-11-17'!N93</f>
        <v>387.96503708227232</v>
      </c>
      <c r="I92" s="122">
        <f>'WorkerTrips SCS 9-11-17'!O93</f>
        <v>2.2193327723211746E-2</v>
      </c>
      <c r="J92" s="122">
        <f>'WorkerTrips SCS 9-11-17'!P93</f>
        <v>4.0397839396903522E-2</v>
      </c>
      <c r="K92" s="122"/>
      <c r="L92" s="122"/>
      <c r="M92" s="122"/>
      <c r="N92" s="122"/>
      <c r="O92" s="122"/>
      <c r="P92" s="122"/>
      <c r="Q92" s="122"/>
      <c r="R92" s="122"/>
      <c r="S92" s="122"/>
      <c r="T92" s="121"/>
      <c r="U92" s="121"/>
      <c r="V92" s="121"/>
      <c r="W92" s="121"/>
      <c r="X92" s="121"/>
      <c r="Y92" s="121"/>
      <c r="Z92" s="121"/>
      <c r="AA92" s="121"/>
      <c r="AB92" s="121"/>
      <c r="AC92" s="27">
        <f t="shared" si="10"/>
        <v>2.0744898836792074</v>
      </c>
      <c r="AD92" s="27">
        <f t="shared" si="11"/>
        <v>1.2369067075680961E-4</v>
      </c>
      <c r="AE92" s="27">
        <f t="shared" si="12"/>
        <v>4.7682709287582778E-4</v>
      </c>
    </row>
    <row r="93" spans="1:31">
      <c r="A93" s="422">
        <f t="shared" si="13"/>
        <v>42996</v>
      </c>
      <c r="B93" s="122"/>
      <c r="C93" s="122"/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1"/>
      <c r="U93" s="121"/>
      <c r="V93" s="121"/>
      <c r="W93" s="121"/>
      <c r="X93" s="121"/>
      <c r="Y93" s="121"/>
      <c r="Z93" s="121"/>
      <c r="AA93" s="121"/>
      <c r="AB93" s="121"/>
      <c r="AC93" s="27">
        <f t="shared" si="10"/>
        <v>0</v>
      </c>
      <c r="AD93" s="27">
        <f t="shared" si="11"/>
        <v>0</v>
      </c>
      <c r="AE93" s="27">
        <f t="shared" si="12"/>
        <v>0</v>
      </c>
    </row>
    <row r="94" spans="1:31">
      <c r="A94" s="422">
        <f t="shared" si="13"/>
        <v>43003</v>
      </c>
      <c r="B94" s="122"/>
      <c r="C94" s="122"/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1"/>
      <c r="U94" s="121"/>
      <c r="V94" s="121"/>
      <c r="W94" s="121"/>
      <c r="X94" s="121"/>
      <c r="Y94" s="121"/>
      <c r="Z94" s="121"/>
      <c r="AA94" s="121"/>
      <c r="AB94" s="121"/>
      <c r="AC94" s="27">
        <f t="shared" si="10"/>
        <v>0</v>
      </c>
      <c r="AD94" s="27">
        <f t="shared" si="11"/>
        <v>0</v>
      </c>
      <c r="AE94" s="27">
        <f t="shared" si="12"/>
        <v>0</v>
      </c>
    </row>
    <row r="95" spans="1:31">
      <c r="A95" s="422">
        <f t="shared" si="13"/>
        <v>43010</v>
      </c>
      <c r="B95" s="122"/>
      <c r="C95" s="122"/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1"/>
      <c r="U95" s="121"/>
      <c r="V95" s="121"/>
      <c r="W95" s="121"/>
      <c r="X95" s="121"/>
      <c r="Y95" s="121"/>
      <c r="Z95" s="121"/>
      <c r="AA95" s="121"/>
      <c r="AB95" s="121"/>
      <c r="AC95" s="27">
        <f t="shared" si="10"/>
        <v>0</v>
      </c>
      <c r="AD95" s="27">
        <f t="shared" si="11"/>
        <v>0</v>
      </c>
      <c r="AE95" s="27">
        <f t="shared" si="12"/>
        <v>0</v>
      </c>
    </row>
    <row r="96" spans="1:31">
      <c r="A96" s="422">
        <f t="shared" si="13"/>
        <v>43017</v>
      </c>
      <c r="B96" s="122"/>
      <c r="C96" s="122"/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1"/>
      <c r="U96" s="121"/>
      <c r="V96" s="121"/>
      <c r="W96" s="121"/>
      <c r="X96" s="121"/>
      <c r="Y96" s="121"/>
      <c r="Z96" s="121"/>
      <c r="AA96" s="121"/>
      <c r="AB96" s="121"/>
      <c r="AC96" s="27">
        <f t="shared" si="10"/>
        <v>0</v>
      </c>
      <c r="AD96" s="27">
        <f t="shared" si="11"/>
        <v>0</v>
      </c>
      <c r="AE96" s="27">
        <f t="shared" si="12"/>
        <v>0</v>
      </c>
    </row>
    <row r="97" spans="1:31">
      <c r="A97" s="422">
        <f t="shared" si="13"/>
        <v>43024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1"/>
      <c r="U97" s="121"/>
      <c r="V97" s="121"/>
      <c r="W97" s="121"/>
      <c r="X97" s="121"/>
      <c r="Y97" s="121"/>
      <c r="Z97" s="121"/>
      <c r="AA97" s="121"/>
      <c r="AB97" s="121"/>
      <c r="AC97" s="27">
        <f t="shared" si="10"/>
        <v>0</v>
      </c>
      <c r="AD97" s="27">
        <f t="shared" si="11"/>
        <v>0</v>
      </c>
      <c r="AE97" s="27">
        <f t="shared" si="12"/>
        <v>0</v>
      </c>
    </row>
    <row r="98" spans="1:31">
      <c r="A98" s="422">
        <f t="shared" si="13"/>
        <v>43031</v>
      </c>
      <c r="B98" s="122"/>
      <c r="C98" s="122"/>
      <c r="D98" s="122"/>
      <c r="E98" s="122"/>
      <c r="F98" s="122"/>
      <c r="G98" s="122"/>
      <c r="H98" s="122"/>
      <c r="I98" s="122"/>
      <c r="J98" s="122"/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27">
        <f t="shared" si="10"/>
        <v>0</v>
      </c>
      <c r="AD98" s="27">
        <f t="shared" si="11"/>
        <v>0</v>
      </c>
      <c r="AE98" s="27">
        <f t="shared" si="12"/>
        <v>0</v>
      </c>
    </row>
    <row r="99" spans="1:31">
      <c r="A99" s="422">
        <f t="shared" si="13"/>
        <v>43038</v>
      </c>
      <c r="B99" s="122"/>
      <c r="C99" s="122"/>
      <c r="D99" s="122"/>
      <c r="E99" s="122"/>
      <c r="F99" s="122"/>
      <c r="G99" s="122"/>
      <c r="H99" s="122"/>
      <c r="I99" s="122"/>
      <c r="J99" s="122"/>
      <c r="K99" s="121"/>
      <c r="L99" s="121"/>
      <c r="M99" s="121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27">
        <f t="shared" si="10"/>
        <v>0</v>
      </c>
      <c r="AD99" s="27">
        <f t="shared" si="11"/>
        <v>0</v>
      </c>
      <c r="AE99" s="27">
        <f t="shared" si="12"/>
        <v>0</v>
      </c>
    </row>
    <row r="100" spans="1:31">
      <c r="A100" s="422">
        <f t="shared" si="13"/>
        <v>43045</v>
      </c>
      <c r="B100" s="122"/>
      <c r="C100" s="122"/>
      <c r="D100" s="122"/>
      <c r="E100" s="122"/>
      <c r="F100" s="122"/>
      <c r="G100" s="122"/>
      <c r="H100" s="122"/>
      <c r="I100" s="122"/>
      <c r="J100" s="122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27">
        <f t="shared" si="10"/>
        <v>0</v>
      </c>
      <c r="AD100" s="27">
        <f t="shared" si="11"/>
        <v>0</v>
      </c>
      <c r="AE100" s="27">
        <f t="shared" si="12"/>
        <v>0</v>
      </c>
    </row>
    <row r="101" spans="1:31">
      <c r="A101" s="422">
        <f t="shared" si="13"/>
        <v>43052</v>
      </c>
      <c r="B101" s="122">
        <f>'Equipment SCS 11-13-17'!W13</f>
        <v>333.09083124905044</v>
      </c>
      <c r="C101" s="122">
        <f>'Equipment SCS 11-13-17'!X13</f>
        <v>2.127986595539268E-2</v>
      </c>
      <c r="D101" s="122">
        <f>'Equipment SCS 11-13-17'!Y13</f>
        <v>0.16488478213630642</v>
      </c>
      <c r="E101" s="122">
        <f>'Construction Trucks SCS 111317'!AB12</f>
        <v>96.814105590256631</v>
      </c>
      <c r="F101" s="122">
        <f>'Construction Trucks SCS 111317'!AC12</f>
        <v>5.5322484357440338E-3</v>
      </c>
      <c r="G101" s="122">
        <f>'Construction Trucks SCS 111317'!AD12</f>
        <v>2.4799901288000137E-3</v>
      </c>
      <c r="H101" s="122">
        <f>'WorkerTrips SCS 11-13-17'!N91</f>
        <v>221.69430690415558</v>
      </c>
      <c r="I101" s="122">
        <f>'WorkerTrips SCS 11-13-17'!O91</f>
        <v>1.2681901556120997E-2</v>
      </c>
      <c r="J101" s="122">
        <f>'WorkerTrips SCS 11-13-17'!P91</f>
        <v>2.3084479655373441E-2</v>
      </c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27">
        <f t="shared" si="10"/>
        <v>1.4778173903280929</v>
      </c>
      <c r="AD101" s="27">
        <f t="shared" si="11"/>
        <v>8.9571840577106306E-5</v>
      </c>
      <c r="AE101" s="27">
        <f t="shared" si="12"/>
        <v>4.3193606985503013E-4</v>
      </c>
    </row>
    <row r="102" spans="1:31">
      <c r="A102" s="422">
        <f t="shared" si="13"/>
        <v>43059</v>
      </c>
      <c r="B102" s="122">
        <f>'Equipment SCS 11-20-17'!W9</f>
        <v>0</v>
      </c>
      <c r="C102" s="122">
        <f>'Equipment SCS 11-20-17'!X9</f>
        <v>0</v>
      </c>
      <c r="D102" s="122">
        <f>'Equipment SCS 11-20-17'!Y9</f>
        <v>0</v>
      </c>
      <c r="E102" s="122">
        <f>'Construction Trucks SCS 112017'!AB12</f>
        <v>96.814105590256631</v>
      </c>
      <c r="F102" s="122">
        <f>'Construction Trucks SCS 112017'!AC12</f>
        <v>5.5322484357440338E-3</v>
      </c>
      <c r="G102" s="122">
        <f>'Construction Trucks SCS 112017'!AD12</f>
        <v>2.4799901288000137E-3</v>
      </c>
      <c r="H102" s="122">
        <f>'WorkerTrips SCS 11-20-17'!N91</f>
        <v>221.69430690415558</v>
      </c>
      <c r="I102" s="122">
        <f>'WorkerTrips SCS 11-20-17'!O91</f>
        <v>1.2681901556120997E-2</v>
      </c>
      <c r="J102" s="122">
        <f>'WorkerTrips SCS 11-20-17'!P91</f>
        <v>2.3084479655373441E-2</v>
      </c>
      <c r="K102" s="121"/>
      <c r="L102" s="121"/>
      <c r="M102" s="121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27">
        <f t="shared" si="10"/>
        <v>0.72237234077477142</v>
      </c>
      <c r="AD102" s="27">
        <f t="shared" si="11"/>
        <v>4.1309421191746872E-5</v>
      </c>
      <c r="AE102" s="27">
        <f t="shared" si="12"/>
        <v>5.7979837122773873E-5</v>
      </c>
    </row>
    <row r="103" spans="1:31">
      <c r="A103" s="422">
        <f t="shared" si="13"/>
        <v>43066</v>
      </c>
      <c r="B103" s="122">
        <f t="shared" ref="B103:J106" si="24">B102</f>
        <v>0</v>
      </c>
      <c r="C103" s="122">
        <f t="shared" si="24"/>
        <v>0</v>
      </c>
      <c r="D103" s="122">
        <f t="shared" si="24"/>
        <v>0</v>
      </c>
      <c r="E103" s="122">
        <f t="shared" si="24"/>
        <v>96.814105590256631</v>
      </c>
      <c r="F103" s="122">
        <f t="shared" si="24"/>
        <v>5.5322484357440338E-3</v>
      </c>
      <c r="G103" s="122">
        <f t="shared" si="24"/>
        <v>2.4799901288000137E-3</v>
      </c>
      <c r="H103" s="122">
        <f t="shared" si="24"/>
        <v>221.69430690415558</v>
      </c>
      <c r="I103" s="122">
        <f t="shared" si="24"/>
        <v>1.2681901556120997E-2</v>
      </c>
      <c r="J103" s="122">
        <f t="shared" si="24"/>
        <v>2.3084479655373441E-2</v>
      </c>
      <c r="K103" s="121"/>
      <c r="L103" s="121"/>
      <c r="M103" s="121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27">
        <f t="shared" si="10"/>
        <v>0.72237234077477142</v>
      </c>
      <c r="AD103" s="27">
        <f t="shared" si="11"/>
        <v>4.1309421191746872E-5</v>
      </c>
      <c r="AE103" s="27">
        <f t="shared" si="12"/>
        <v>5.7979837122773873E-5</v>
      </c>
    </row>
    <row r="104" spans="1:31">
      <c r="A104" s="422">
        <f t="shared" si="13"/>
        <v>43073</v>
      </c>
      <c r="B104" s="122">
        <f t="shared" si="24"/>
        <v>0</v>
      </c>
      <c r="C104" s="122">
        <f t="shared" si="24"/>
        <v>0</v>
      </c>
      <c r="D104" s="122">
        <f t="shared" si="24"/>
        <v>0</v>
      </c>
      <c r="E104" s="122">
        <f t="shared" si="24"/>
        <v>96.814105590256631</v>
      </c>
      <c r="F104" s="122">
        <f t="shared" si="24"/>
        <v>5.5322484357440338E-3</v>
      </c>
      <c r="G104" s="122">
        <f t="shared" si="24"/>
        <v>2.4799901288000137E-3</v>
      </c>
      <c r="H104" s="122">
        <f t="shared" si="24"/>
        <v>221.69430690415558</v>
      </c>
      <c r="I104" s="122">
        <f t="shared" si="24"/>
        <v>1.2681901556120997E-2</v>
      </c>
      <c r="J104" s="122">
        <f t="shared" si="24"/>
        <v>2.3084479655373441E-2</v>
      </c>
      <c r="K104" s="121"/>
      <c r="L104" s="121"/>
      <c r="M104" s="121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27">
        <f t="shared" si="10"/>
        <v>0.72237234077477142</v>
      </c>
      <c r="AD104" s="27">
        <f t="shared" si="11"/>
        <v>4.1309421191746872E-5</v>
      </c>
      <c r="AE104" s="27">
        <f t="shared" si="12"/>
        <v>5.7979837122773873E-5</v>
      </c>
    </row>
    <row r="105" spans="1:31">
      <c r="A105" s="422">
        <f t="shared" si="13"/>
        <v>43080</v>
      </c>
      <c r="B105" s="122">
        <f t="shared" si="24"/>
        <v>0</v>
      </c>
      <c r="C105" s="122">
        <f t="shared" si="24"/>
        <v>0</v>
      </c>
      <c r="D105" s="122">
        <f t="shared" si="24"/>
        <v>0</v>
      </c>
      <c r="E105" s="122">
        <f t="shared" si="24"/>
        <v>96.814105590256631</v>
      </c>
      <c r="F105" s="122">
        <f t="shared" si="24"/>
        <v>5.5322484357440338E-3</v>
      </c>
      <c r="G105" s="122">
        <f t="shared" si="24"/>
        <v>2.4799901288000137E-3</v>
      </c>
      <c r="H105" s="122">
        <f t="shared" si="24"/>
        <v>221.69430690415558</v>
      </c>
      <c r="I105" s="122">
        <f t="shared" si="24"/>
        <v>1.2681901556120997E-2</v>
      </c>
      <c r="J105" s="122">
        <f t="shared" si="24"/>
        <v>2.3084479655373441E-2</v>
      </c>
      <c r="K105" s="121"/>
      <c r="L105" s="121"/>
      <c r="M105" s="121"/>
      <c r="N105" s="121"/>
      <c r="O105" s="121"/>
      <c r="P105" s="121"/>
      <c r="Q105" s="121"/>
      <c r="R105" s="121"/>
      <c r="S105" s="121"/>
      <c r="T105" s="121"/>
      <c r="U105" s="121"/>
      <c r="V105" s="121"/>
      <c r="W105" s="121"/>
      <c r="X105" s="121"/>
      <c r="Y105" s="121"/>
      <c r="Z105" s="121"/>
      <c r="AA105" s="121"/>
      <c r="AB105" s="121"/>
      <c r="AC105" s="27">
        <f t="shared" si="10"/>
        <v>0.72237234077477142</v>
      </c>
      <c r="AD105" s="27">
        <f t="shared" si="11"/>
        <v>4.1309421191746872E-5</v>
      </c>
      <c r="AE105" s="27">
        <f t="shared" si="12"/>
        <v>5.7979837122773873E-5</v>
      </c>
    </row>
    <row r="106" spans="1:31">
      <c r="A106" s="422">
        <f t="shared" si="13"/>
        <v>43087</v>
      </c>
      <c r="B106" s="122">
        <f t="shared" si="24"/>
        <v>0</v>
      </c>
      <c r="C106" s="122">
        <f t="shared" si="24"/>
        <v>0</v>
      </c>
      <c r="D106" s="122">
        <f t="shared" si="24"/>
        <v>0</v>
      </c>
      <c r="E106" s="122">
        <f t="shared" si="24"/>
        <v>96.814105590256631</v>
      </c>
      <c r="F106" s="122">
        <f t="shared" si="24"/>
        <v>5.5322484357440338E-3</v>
      </c>
      <c r="G106" s="122">
        <f t="shared" si="24"/>
        <v>2.4799901288000137E-3</v>
      </c>
      <c r="H106" s="122">
        <f t="shared" si="24"/>
        <v>221.69430690415558</v>
      </c>
      <c r="I106" s="122">
        <f t="shared" si="24"/>
        <v>1.2681901556120997E-2</v>
      </c>
      <c r="J106" s="122">
        <f t="shared" si="24"/>
        <v>2.3084479655373441E-2</v>
      </c>
      <c r="K106" s="121"/>
      <c r="L106" s="121"/>
      <c r="M106" s="121"/>
      <c r="N106" s="121"/>
      <c r="O106" s="121"/>
      <c r="P106" s="121"/>
      <c r="Q106" s="121"/>
      <c r="R106" s="121"/>
      <c r="S106" s="121"/>
      <c r="T106" s="121"/>
      <c r="U106" s="121"/>
      <c r="V106" s="121"/>
      <c r="W106" s="121"/>
      <c r="X106" s="121"/>
      <c r="Y106" s="121"/>
      <c r="Z106" s="121"/>
      <c r="AA106" s="121"/>
      <c r="AB106" s="121"/>
      <c r="AC106" s="27">
        <f t="shared" si="10"/>
        <v>0.72237234077477142</v>
      </c>
      <c r="AD106" s="27">
        <f t="shared" si="11"/>
        <v>4.1309421191746872E-5</v>
      </c>
      <c r="AE106" s="27">
        <f t="shared" si="12"/>
        <v>5.7979837122773873E-5</v>
      </c>
    </row>
    <row r="107" spans="1:31">
      <c r="A107" s="422">
        <f t="shared" si="13"/>
        <v>43094</v>
      </c>
      <c r="B107" s="122">
        <f>'Equipment SCS 12-25-17'!W9</f>
        <v>0</v>
      </c>
      <c r="C107" s="122">
        <f>'Equipment SCS 12-25-17'!X9</f>
        <v>0</v>
      </c>
      <c r="D107" s="122">
        <f>'Equipment SCS 12-25-17'!Y9</f>
        <v>0</v>
      </c>
      <c r="E107" s="122">
        <f>'Construction Trucks SCS 122517'!AB13</f>
        <v>96.814105590256631</v>
      </c>
      <c r="F107" s="122">
        <f>'Construction Trucks SCS 122517'!AC13</f>
        <v>5.5322484357440338E-3</v>
      </c>
      <c r="G107" s="122">
        <f>'Construction Trucks SCS 122517'!AD13</f>
        <v>2.4799901288000137E-3</v>
      </c>
      <c r="H107" s="122">
        <f>'WorkerTrips SCS 12-25-17'!N89</f>
        <v>110.84715345207779</v>
      </c>
      <c r="I107" s="122">
        <f>'WorkerTrips SCS 12-25-17'!O89</f>
        <v>6.3409507780604986E-3</v>
      </c>
      <c r="J107" s="122">
        <f>'WorkerTrips SCS 12-25-17'!P89</f>
        <v>1.1542239827686721E-2</v>
      </c>
      <c r="K107" s="121"/>
      <c r="L107" s="121"/>
      <c r="M107" s="121"/>
      <c r="N107" s="121"/>
      <c r="O107" s="121"/>
      <c r="P107" s="121"/>
      <c r="Q107" s="121"/>
      <c r="R107" s="121"/>
      <c r="S107" s="121"/>
      <c r="T107" s="121"/>
      <c r="U107" s="121"/>
      <c r="V107" s="121"/>
      <c r="W107" s="121"/>
      <c r="X107" s="121"/>
      <c r="Y107" s="121"/>
      <c r="Z107" s="121"/>
      <c r="AA107" s="121"/>
      <c r="AB107" s="121"/>
      <c r="AC107" s="27">
        <f t="shared" si="10"/>
        <v>0.47097264592745719</v>
      </c>
      <c r="AD107" s="27">
        <f t="shared" si="11"/>
        <v>2.6928239167659741E-5</v>
      </c>
      <c r="AE107" s="27">
        <f t="shared" si="12"/>
        <v>3.1802208918821409E-5</v>
      </c>
    </row>
    <row r="108" spans="1:31">
      <c r="A108" s="422">
        <f t="shared" si="13"/>
        <v>43101</v>
      </c>
      <c r="B108" s="122">
        <f t="shared" ref="B108:J108" si="25">B107</f>
        <v>0</v>
      </c>
      <c r="C108" s="122">
        <f t="shared" si="25"/>
        <v>0</v>
      </c>
      <c r="D108" s="122">
        <f t="shared" si="25"/>
        <v>0</v>
      </c>
      <c r="E108" s="122">
        <f t="shared" si="25"/>
        <v>96.814105590256631</v>
      </c>
      <c r="F108" s="122">
        <f t="shared" si="25"/>
        <v>5.5322484357440338E-3</v>
      </c>
      <c r="G108" s="122">
        <f t="shared" si="25"/>
        <v>2.4799901288000137E-3</v>
      </c>
      <c r="H108" s="122">
        <f t="shared" si="25"/>
        <v>110.84715345207779</v>
      </c>
      <c r="I108" s="122">
        <f t="shared" si="25"/>
        <v>6.3409507780604986E-3</v>
      </c>
      <c r="J108" s="122">
        <f t="shared" si="25"/>
        <v>1.1542239827686721E-2</v>
      </c>
      <c r="K108" s="121"/>
      <c r="L108" s="121"/>
      <c r="M108" s="121"/>
      <c r="N108" s="121"/>
      <c r="O108" s="121"/>
      <c r="P108" s="121"/>
      <c r="Q108" s="121"/>
      <c r="R108" s="121"/>
      <c r="S108" s="121"/>
      <c r="T108" s="121"/>
      <c r="U108" s="121"/>
      <c r="V108" s="121"/>
      <c r="W108" s="121"/>
      <c r="X108" s="121"/>
      <c r="Y108" s="121"/>
      <c r="Z108" s="121"/>
      <c r="AA108" s="121"/>
      <c r="AB108" s="121"/>
      <c r="AC108" s="27">
        <f t="shared" si="10"/>
        <v>0.47097264592745719</v>
      </c>
      <c r="AD108" s="27">
        <f t="shared" si="11"/>
        <v>2.6928239167659741E-5</v>
      </c>
      <c r="AE108" s="27">
        <f t="shared" si="12"/>
        <v>3.1802208918821409E-5</v>
      </c>
    </row>
    <row r="109" spans="1:31">
      <c r="A109" s="422">
        <f t="shared" si="13"/>
        <v>43108</v>
      </c>
      <c r="B109" s="122">
        <f>'Equipment SCS 1-8-18'!W9</f>
        <v>0</v>
      </c>
      <c r="C109" s="122">
        <f>'Equipment SCS 1-8-18'!X9</f>
        <v>0</v>
      </c>
      <c r="D109" s="122">
        <f>'Equipment SCS 1-8-18'!Y9</f>
        <v>0</v>
      </c>
      <c r="E109" s="122">
        <f>'Construction Trucks SCS 1-8-18'!AB13</f>
        <v>96.814105590256631</v>
      </c>
      <c r="F109" s="122">
        <f>'Construction Trucks SCS 1-8-18'!AC13</f>
        <v>5.5322484357440338E-3</v>
      </c>
      <c r="G109" s="122">
        <f>'Construction Trucks SCS 1-8-18'!AD13</f>
        <v>2.4799901288000137E-3</v>
      </c>
      <c r="H109" s="122">
        <f>'WorkerTrips SCS 1-8-18'!N89</f>
        <v>110.84715345207779</v>
      </c>
      <c r="I109" s="122">
        <f>'WorkerTrips SCS 1-8-18'!O89</f>
        <v>6.3409507780604986E-3</v>
      </c>
      <c r="J109" s="122">
        <f>'WorkerTrips SCS 1-8-18'!P89</f>
        <v>1.1542239827686721E-2</v>
      </c>
      <c r="K109" s="121"/>
      <c r="L109" s="121"/>
      <c r="M109" s="121"/>
      <c r="N109" s="121"/>
      <c r="O109" s="121"/>
      <c r="P109" s="121"/>
      <c r="Q109" s="121"/>
      <c r="R109" s="121"/>
      <c r="S109" s="121"/>
      <c r="T109" s="121"/>
      <c r="U109" s="121"/>
      <c r="V109" s="121"/>
      <c r="W109" s="121"/>
      <c r="X109" s="121"/>
      <c r="Y109" s="121"/>
      <c r="Z109" s="121"/>
      <c r="AA109" s="121"/>
      <c r="AB109" s="121"/>
      <c r="AC109" s="27">
        <f t="shared" si="10"/>
        <v>0.47097264592745719</v>
      </c>
      <c r="AD109" s="27">
        <f t="shared" si="11"/>
        <v>2.6928239167659741E-5</v>
      </c>
      <c r="AE109" s="27">
        <f t="shared" si="12"/>
        <v>3.1802208918821409E-5</v>
      </c>
    </row>
    <row r="110" spans="1:31">
      <c r="A110" s="422">
        <f t="shared" ref="A110:A120" si="26">7+A109</f>
        <v>43115</v>
      </c>
      <c r="B110" s="122">
        <f>'Equipment SCS 9-11-17'!W11</f>
        <v>333.09083124905044</v>
      </c>
      <c r="C110" s="122">
        <f>'Equipment SCS 9-11-17'!X11</f>
        <v>2.127986595539268E-2</v>
      </c>
      <c r="D110" s="122">
        <f>'Equipment SCS 9-11-17'!Y11</f>
        <v>0.16488478213630642</v>
      </c>
      <c r="E110" s="122">
        <f>'Construction Trucks SCS 9-11-17'!AB14</f>
        <v>96.814105590256631</v>
      </c>
      <c r="F110" s="122">
        <f>'Construction Trucks SCS 9-11-17'!AC14</f>
        <v>5.5322484357440338E-3</v>
      </c>
      <c r="G110" s="122">
        <f>'Construction Trucks SCS 9-11-17'!AD14</f>
        <v>2.4799901288000137E-3</v>
      </c>
      <c r="H110" s="122">
        <f t="shared" ref="H110" si="27">H109</f>
        <v>110.84715345207779</v>
      </c>
      <c r="I110" s="122">
        <f t="shared" ref="I110:J110" si="28">I109</f>
        <v>6.3409507780604986E-3</v>
      </c>
      <c r="J110" s="122">
        <f t="shared" si="28"/>
        <v>1.1542239827686721E-2</v>
      </c>
      <c r="K110" s="121"/>
      <c r="L110" s="121"/>
      <c r="M110" s="121"/>
      <c r="AC110" s="27">
        <f t="shared" si="10"/>
        <v>1.2264176954807786</v>
      </c>
      <c r="AD110" s="27">
        <f t="shared" si="11"/>
        <v>7.5190658553019182E-5</v>
      </c>
      <c r="AE110" s="27">
        <f t="shared" si="12"/>
        <v>4.0575844165107762E-4</v>
      </c>
    </row>
    <row r="111" spans="1:31">
      <c r="A111" s="422">
        <f t="shared" si="26"/>
        <v>43122</v>
      </c>
      <c r="B111" s="122">
        <f t="shared" ref="B111:B113" si="29">B110</f>
        <v>333.09083124905044</v>
      </c>
      <c r="C111" s="122">
        <f t="shared" ref="C111:D111" si="30">C110</f>
        <v>2.127986595539268E-2</v>
      </c>
      <c r="D111" s="122">
        <f t="shared" si="30"/>
        <v>0.16488478213630642</v>
      </c>
      <c r="E111" s="122">
        <f t="shared" ref="E111:E113" si="31">E110</f>
        <v>96.814105590256631</v>
      </c>
      <c r="F111" s="122">
        <f t="shared" ref="F111:G111" si="32">F110</f>
        <v>5.5322484357440338E-3</v>
      </c>
      <c r="G111" s="122">
        <f t="shared" si="32"/>
        <v>2.4799901288000137E-3</v>
      </c>
      <c r="H111" s="122">
        <f>'WorkerTrips SCS 9-11-17'!N93</f>
        <v>387.96503708227232</v>
      </c>
      <c r="I111" s="122">
        <f>'WorkerTrips SCS 9-11-17'!O93</f>
        <v>2.2193327723211746E-2</v>
      </c>
      <c r="J111" s="122">
        <f>'WorkerTrips SCS 9-11-17'!P93</f>
        <v>4.0397839396903522E-2</v>
      </c>
      <c r="K111" s="121"/>
      <c r="L111" s="121"/>
      <c r="M111" s="121"/>
      <c r="AC111" s="27">
        <f t="shared" si="10"/>
        <v>1.8549169325990644</v>
      </c>
      <c r="AD111" s="27">
        <f t="shared" si="11"/>
        <v>1.1114361361323701E-4</v>
      </c>
      <c r="AE111" s="27">
        <f t="shared" si="12"/>
        <v>4.7120251216095887E-4</v>
      </c>
    </row>
    <row r="112" spans="1:31">
      <c r="A112" s="422">
        <f t="shared" si="26"/>
        <v>43129</v>
      </c>
      <c r="B112" s="122">
        <f t="shared" si="29"/>
        <v>333.09083124905044</v>
      </c>
      <c r="C112" s="122">
        <f t="shared" ref="C112:D112" si="33">C111</f>
        <v>2.127986595539268E-2</v>
      </c>
      <c r="D112" s="122">
        <f t="shared" si="33"/>
        <v>0.16488478213630642</v>
      </c>
      <c r="E112" s="122">
        <f t="shared" si="31"/>
        <v>96.814105590256631</v>
      </c>
      <c r="F112" s="122">
        <f t="shared" ref="F112:G112" si="34">F111</f>
        <v>5.5322484357440338E-3</v>
      </c>
      <c r="G112" s="122">
        <f t="shared" si="34"/>
        <v>2.4799901288000137E-3</v>
      </c>
      <c r="H112" s="122">
        <f t="shared" ref="H112:H114" si="35">H111</f>
        <v>387.96503708227232</v>
      </c>
      <c r="I112" s="122">
        <f t="shared" ref="I112:J112" si="36">I111</f>
        <v>2.2193327723211746E-2</v>
      </c>
      <c r="J112" s="122">
        <f t="shared" si="36"/>
        <v>4.0397839396903522E-2</v>
      </c>
      <c r="K112" s="121"/>
      <c r="L112" s="121"/>
      <c r="M112" s="121"/>
      <c r="AC112" s="27">
        <f t="shared" si="10"/>
        <v>1.8549169325990644</v>
      </c>
      <c r="AD112" s="27">
        <f t="shared" si="11"/>
        <v>1.1114361361323701E-4</v>
      </c>
      <c r="AE112" s="27">
        <f t="shared" si="12"/>
        <v>4.7120251216095887E-4</v>
      </c>
    </row>
    <row r="113" spans="1:31">
      <c r="A113" s="422">
        <f t="shared" si="26"/>
        <v>43136</v>
      </c>
      <c r="B113" s="122">
        <f t="shared" si="29"/>
        <v>333.09083124905044</v>
      </c>
      <c r="C113" s="122">
        <f t="shared" ref="C113:D113" si="37">C112</f>
        <v>2.127986595539268E-2</v>
      </c>
      <c r="D113" s="122">
        <f t="shared" si="37"/>
        <v>0.16488478213630642</v>
      </c>
      <c r="E113" s="122">
        <f t="shared" si="31"/>
        <v>96.814105590256631</v>
      </c>
      <c r="F113" s="122">
        <f t="shared" ref="F113:G113" si="38">F112</f>
        <v>5.5322484357440338E-3</v>
      </c>
      <c r="G113" s="122">
        <f t="shared" si="38"/>
        <v>2.4799901288000137E-3</v>
      </c>
      <c r="H113" s="122">
        <f t="shared" si="35"/>
        <v>387.96503708227232</v>
      </c>
      <c r="I113" s="122">
        <f t="shared" ref="I113:J113" si="39">I112</f>
        <v>2.2193327723211746E-2</v>
      </c>
      <c r="J113" s="122">
        <f t="shared" si="39"/>
        <v>4.0397839396903522E-2</v>
      </c>
      <c r="K113" s="121"/>
      <c r="L113" s="121"/>
      <c r="M113" s="121"/>
      <c r="AC113" s="27">
        <f t="shared" si="10"/>
        <v>1.8549169325990644</v>
      </c>
      <c r="AD113" s="27">
        <f t="shared" si="11"/>
        <v>1.1114361361323701E-4</v>
      </c>
      <c r="AE113" s="27">
        <f t="shared" si="12"/>
        <v>4.7120251216095887E-4</v>
      </c>
    </row>
    <row r="114" spans="1:31">
      <c r="A114" s="422">
        <f t="shared" si="26"/>
        <v>43143</v>
      </c>
      <c r="B114" s="122">
        <f>'Equipment SCS 11-20-17'!W9</f>
        <v>0</v>
      </c>
      <c r="C114" s="122">
        <f>'Equipment SCS 11-20-17'!X9</f>
        <v>0</v>
      </c>
      <c r="D114" s="122">
        <f>'Equipment SCS 11-20-17'!Y9</f>
        <v>0</v>
      </c>
      <c r="E114" s="122">
        <f>'Construction Trucks SCS 112017'!AB12</f>
        <v>96.814105590256631</v>
      </c>
      <c r="F114" s="122">
        <f>'Construction Trucks SCS 112017'!AC12</f>
        <v>5.5322484357440338E-3</v>
      </c>
      <c r="G114" s="122">
        <f>'Construction Trucks SCS 112017'!AD12</f>
        <v>2.4799901288000137E-3</v>
      </c>
      <c r="H114" s="122">
        <f t="shared" si="35"/>
        <v>387.96503708227232</v>
      </c>
      <c r="I114" s="122">
        <f t="shared" ref="I114:J114" si="40">I113</f>
        <v>2.2193327723211746E-2</v>
      </c>
      <c r="J114" s="122">
        <f t="shared" si="40"/>
        <v>4.0397839396903522E-2</v>
      </c>
      <c r="K114" s="121"/>
      <c r="L114" s="121"/>
      <c r="M114" s="121"/>
      <c r="AC114" s="27">
        <f t="shared" si="10"/>
        <v>1.0994718830457431</v>
      </c>
      <c r="AD114" s="27">
        <f t="shared" si="11"/>
        <v>6.2881194227877566E-5</v>
      </c>
      <c r="AE114" s="27">
        <f t="shared" si="12"/>
        <v>9.7246279428702572E-5</v>
      </c>
    </row>
    <row r="115" spans="1:31">
      <c r="A115" s="422">
        <f t="shared" si="26"/>
        <v>43150</v>
      </c>
      <c r="B115" s="122">
        <f t="shared" ref="B115:E115" si="41">B114</f>
        <v>0</v>
      </c>
      <c r="C115" s="122">
        <f t="shared" ref="C115:D115" si="42">C114</f>
        <v>0</v>
      </c>
      <c r="D115" s="122">
        <f t="shared" si="42"/>
        <v>0</v>
      </c>
      <c r="E115" s="122">
        <f t="shared" si="41"/>
        <v>96.814105590256631</v>
      </c>
      <c r="F115" s="122">
        <f t="shared" ref="F115:G115" si="43">F114</f>
        <v>5.5322484357440338E-3</v>
      </c>
      <c r="G115" s="122">
        <f t="shared" si="43"/>
        <v>2.4799901288000137E-3</v>
      </c>
      <c r="H115" s="122">
        <f>'WorkerTrips SCS 11-20-17'!N91</f>
        <v>221.69430690415558</v>
      </c>
      <c r="I115" s="122">
        <f>'WorkerTrips SCS 11-20-17'!O91</f>
        <v>1.2681901556120997E-2</v>
      </c>
      <c r="J115" s="122">
        <f>'WorkerTrips SCS 11-20-17'!P91</f>
        <v>2.3084479655373441E-2</v>
      </c>
      <c r="K115" s="121"/>
      <c r="L115" s="121"/>
      <c r="M115" s="121"/>
      <c r="AC115" s="27">
        <f t="shared" si="10"/>
        <v>0.72237234077477142</v>
      </c>
      <c r="AD115" s="27">
        <f t="shared" si="11"/>
        <v>4.1309421191746872E-5</v>
      </c>
      <c r="AE115" s="27">
        <f t="shared" si="12"/>
        <v>5.7979837122773873E-5</v>
      </c>
    </row>
    <row r="116" spans="1:31">
      <c r="A116" s="422">
        <f t="shared" si="26"/>
        <v>43157</v>
      </c>
      <c r="B116" s="122">
        <f>'Equipment SCS 12-25-17'!W9</f>
        <v>0</v>
      </c>
      <c r="C116" s="122">
        <f>'Equipment SCS 12-25-17'!X9</f>
        <v>0</v>
      </c>
      <c r="D116" s="122">
        <f>'Equipment SCS 12-25-17'!Y9</f>
        <v>0</v>
      </c>
      <c r="E116" s="122">
        <f>'Construction Trucks SCS 122517'!AB13</f>
        <v>96.814105590256631</v>
      </c>
      <c r="F116" s="122">
        <f>'Construction Trucks SCS 122517'!AC13</f>
        <v>5.5322484357440338E-3</v>
      </c>
      <c r="G116" s="122">
        <f>'Construction Trucks SCS 122517'!AD13</f>
        <v>2.4799901288000137E-3</v>
      </c>
      <c r="H116" s="122">
        <f>H115</f>
        <v>221.69430690415558</v>
      </c>
      <c r="I116" s="122">
        <f>I115</f>
        <v>1.2681901556120997E-2</v>
      </c>
      <c r="J116" s="122">
        <f>J115</f>
        <v>2.3084479655373441E-2</v>
      </c>
      <c r="K116" s="121"/>
      <c r="L116" s="121"/>
      <c r="M116" s="121"/>
      <c r="N116" s="121"/>
      <c r="O116" s="121"/>
      <c r="P116" s="121"/>
      <c r="Q116" s="121"/>
      <c r="R116" s="121"/>
      <c r="S116" s="121"/>
      <c r="T116" s="121"/>
      <c r="U116" s="121"/>
      <c r="V116" s="121"/>
      <c r="W116" s="121"/>
      <c r="X116" s="121"/>
      <c r="Y116" s="121"/>
      <c r="Z116" s="121"/>
      <c r="AA116" s="121"/>
      <c r="AB116" s="121"/>
      <c r="AC116" s="27">
        <f t="shared" si="10"/>
        <v>0.72237234077477142</v>
      </c>
      <c r="AD116" s="27">
        <f t="shared" si="11"/>
        <v>4.1309421191746872E-5</v>
      </c>
      <c r="AE116" s="27">
        <f t="shared" si="12"/>
        <v>5.7979837122773873E-5</v>
      </c>
    </row>
    <row r="117" spans="1:31">
      <c r="A117" s="422">
        <f t="shared" si="26"/>
        <v>43164</v>
      </c>
      <c r="B117" s="122">
        <f t="shared" ref="B117:E120" si="44">B116</f>
        <v>0</v>
      </c>
      <c r="C117" s="122">
        <f t="shared" ref="C117:D117" si="45">C116</f>
        <v>0</v>
      </c>
      <c r="D117" s="122">
        <f t="shared" si="45"/>
        <v>0</v>
      </c>
      <c r="E117" s="122">
        <f t="shared" si="44"/>
        <v>96.814105590256631</v>
      </c>
      <c r="F117" s="122">
        <f t="shared" ref="F117:G117" si="46">F116</f>
        <v>5.5322484357440338E-3</v>
      </c>
      <c r="G117" s="122">
        <f t="shared" si="46"/>
        <v>2.4799901288000137E-3</v>
      </c>
      <c r="H117" s="122">
        <f>'WorkerTrips SCS 12-25-17'!N89</f>
        <v>110.84715345207779</v>
      </c>
      <c r="I117" s="122">
        <f>'WorkerTrips SCS 12-25-17'!O89</f>
        <v>6.3409507780604986E-3</v>
      </c>
      <c r="J117" s="122">
        <f>'WorkerTrips SCS 12-25-17'!P89</f>
        <v>1.1542239827686721E-2</v>
      </c>
      <c r="K117" s="121"/>
      <c r="L117" s="121"/>
      <c r="M117" s="121"/>
      <c r="N117" s="121"/>
      <c r="O117" s="121"/>
      <c r="P117" s="121"/>
      <c r="Q117" s="121"/>
      <c r="R117" s="121"/>
      <c r="S117" s="121"/>
      <c r="T117" s="121"/>
      <c r="U117" s="121"/>
      <c r="V117" s="121"/>
      <c r="W117" s="121"/>
      <c r="X117" s="121"/>
      <c r="Y117" s="121"/>
      <c r="Z117" s="121"/>
      <c r="AA117" s="121"/>
      <c r="AB117" s="121"/>
      <c r="AC117" s="27">
        <f t="shared" si="10"/>
        <v>0.47097264592745719</v>
      </c>
      <c r="AD117" s="27">
        <f t="shared" si="11"/>
        <v>2.6928239167659741E-5</v>
      </c>
      <c r="AE117" s="27">
        <f t="shared" si="12"/>
        <v>3.1802208918821409E-5</v>
      </c>
    </row>
    <row r="118" spans="1:31">
      <c r="A118" s="422">
        <f t="shared" si="26"/>
        <v>43171</v>
      </c>
      <c r="B118" s="122">
        <f t="shared" si="44"/>
        <v>0</v>
      </c>
      <c r="C118" s="122">
        <f t="shared" ref="C118:D118" si="47">C117</f>
        <v>0</v>
      </c>
      <c r="D118" s="122">
        <f t="shared" si="47"/>
        <v>0</v>
      </c>
      <c r="E118" s="122">
        <f t="shared" si="44"/>
        <v>96.814105590256631</v>
      </c>
      <c r="F118" s="122">
        <f t="shared" ref="F118:G118" si="48">F117</f>
        <v>5.5322484357440338E-3</v>
      </c>
      <c r="G118" s="122">
        <f t="shared" si="48"/>
        <v>2.4799901288000137E-3</v>
      </c>
      <c r="H118" s="122">
        <f t="shared" ref="H118:H120" si="49">H117</f>
        <v>110.84715345207779</v>
      </c>
      <c r="I118" s="122">
        <f t="shared" ref="I118:J118" si="50">I117</f>
        <v>6.3409507780604986E-3</v>
      </c>
      <c r="J118" s="122">
        <f t="shared" si="50"/>
        <v>1.1542239827686721E-2</v>
      </c>
      <c r="K118" s="121"/>
      <c r="L118" s="121"/>
      <c r="M118" s="121"/>
      <c r="N118" s="121"/>
      <c r="O118" s="121"/>
      <c r="P118" s="121"/>
      <c r="Q118" s="121"/>
      <c r="R118" s="121"/>
      <c r="S118" s="121"/>
      <c r="T118" s="121"/>
      <c r="U118" s="121"/>
      <c r="V118" s="121"/>
      <c r="W118" s="121"/>
      <c r="X118" s="121"/>
      <c r="Y118" s="121"/>
      <c r="Z118" s="121"/>
      <c r="AA118" s="121"/>
      <c r="AB118" s="121"/>
      <c r="AC118" s="27">
        <f t="shared" si="10"/>
        <v>0.47097264592745719</v>
      </c>
      <c r="AD118" s="27">
        <f t="shared" si="11"/>
        <v>2.6928239167659741E-5</v>
      </c>
      <c r="AE118" s="27">
        <f t="shared" si="12"/>
        <v>3.1802208918821409E-5</v>
      </c>
    </row>
    <row r="119" spans="1:31">
      <c r="A119" s="422">
        <f t="shared" si="26"/>
        <v>43178</v>
      </c>
      <c r="B119" s="122">
        <f t="shared" si="44"/>
        <v>0</v>
      </c>
      <c r="C119" s="122">
        <f t="shared" ref="C119:D119" si="51">C118</f>
        <v>0</v>
      </c>
      <c r="D119" s="122">
        <f t="shared" si="51"/>
        <v>0</v>
      </c>
      <c r="E119" s="122">
        <f t="shared" si="44"/>
        <v>96.814105590256631</v>
      </c>
      <c r="F119" s="122">
        <f t="shared" ref="F119:G119" si="52">F118</f>
        <v>5.5322484357440338E-3</v>
      </c>
      <c r="G119" s="122">
        <f t="shared" si="52"/>
        <v>2.4799901288000137E-3</v>
      </c>
      <c r="H119" s="122">
        <f t="shared" si="49"/>
        <v>110.84715345207779</v>
      </c>
      <c r="I119" s="122">
        <f t="shared" ref="I119:J119" si="53">I118</f>
        <v>6.3409507780604986E-3</v>
      </c>
      <c r="J119" s="122">
        <f t="shared" si="53"/>
        <v>1.1542239827686721E-2</v>
      </c>
      <c r="K119" s="121"/>
      <c r="L119" s="121"/>
      <c r="M119" s="121"/>
      <c r="N119" s="121"/>
      <c r="O119" s="121"/>
      <c r="P119" s="121"/>
      <c r="Q119" s="121"/>
      <c r="R119" s="121"/>
      <c r="S119" s="121"/>
      <c r="T119" s="121"/>
      <c r="U119" s="121"/>
      <c r="V119" s="121"/>
      <c r="W119" s="121"/>
      <c r="X119" s="121"/>
      <c r="Y119" s="121"/>
      <c r="Z119" s="121"/>
      <c r="AA119" s="121"/>
      <c r="AB119" s="121"/>
      <c r="AC119" s="27">
        <f t="shared" si="10"/>
        <v>0.47097264592745719</v>
      </c>
      <c r="AD119" s="27">
        <f t="shared" si="11"/>
        <v>2.6928239167659741E-5</v>
      </c>
      <c r="AE119" s="27">
        <f t="shared" si="12"/>
        <v>3.1802208918821409E-5</v>
      </c>
    </row>
    <row r="120" spans="1:31">
      <c r="A120" s="422">
        <f t="shared" si="26"/>
        <v>43185</v>
      </c>
      <c r="B120" s="122">
        <f t="shared" si="44"/>
        <v>0</v>
      </c>
      <c r="C120" s="122">
        <f t="shared" ref="C120:D120" si="54">C119</f>
        <v>0</v>
      </c>
      <c r="D120" s="122">
        <f t="shared" si="54"/>
        <v>0</v>
      </c>
      <c r="E120" s="122">
        <f t="shared" si="44"/>
        <v>96.814105590256631</v>
      </c>
      <c r="F120" s="122">
        <f t="shared" ref="F120:G120" si="55">F119</f>
        <v>5.5322484357440338E-3</v>
      </c>
      <c r="G120" s="122">
        <f t="shared" si="55"/>
        <v>2.4799901288000137E-3</v>
      </c>
      <c r="H120" s="122">
        <f t="shared" si="49"/>
        <v>110.84715345207779</v>
      </c>
      <c r="I120" s="122">
        <f t="shared" ref="I120:J120" si="56">I119</f>
        <v>6.3409507780604986E-3</v>
      </c>
      <c r="J120" s="122">
        <f t="shared" si="56"/>
        <v>1.1542239827686721E-2</v>
      </c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  <c r="Z120" s="121"/>
      <c r="AA120" s="121"/>
      <c r="AB120" s="121"/>
      <c r="AC120" s="27">
        <f t="shared" si="10"/>
        <v>0.47097264592745719</v>
      </c>
      <c r="AD120" s="27">
        <f t="shared" si="11"/>
        <v>2.6928239167659741E-5</v>
      </c>
      <c r="AE120" s="27">
        <f t="shared" si="12"/>
        <v>3.1802208918821409E-5</v>
      </c>
    </row>
    <row r="121" spans="1:31">
      <c r="A121" s="544"/>
      <c r="B121" s="372"/>
      <c r="C121" s="372"/>
      <c r="D121" s="372"/>
      <c r="E121" s="544"/>
      <c r="F121" s="544"/>
      <c r="G121" s="544"/>
      <c r="H121" s="544"/>
    </row>
    <row r="122" spans="1:31">
      <c r="A122" s="90"/>
      <c r="B122" s="372"/>
      <c r="C122" s="372"/>
      <c r="D122" s="372"/>
      <c r="E122" s="90"/>
      <c r="F122" s="90"/>
      <c r="G122" s="90"/>
      <c r="H122" s="90"/>
    </row>
    <row r="123" spans="1:31">
      <c r="A123" s="90"/>
      <c r="B123" s="372"/>
      <c r="C123" s="372"/>
      <c r="D123" s="372"/>
      <c r="E123" s="90"/>
      <c r="F123" s="90"/>
      <c r="G123" s="90"/>
      <c r="H123" s="90"/>
    </row>
    <row r="124" spans="1:31">
      <c r="A124" s="90"/>
      <c r="B124" s="372"/>
      <c r="C124" s="372"/>
      <c r="D124" s="372"/>
      <c r="E124" s="90"/>
      <c r="F124" s="90"/>
      <c r="G124" s="90"/>
      <c r="H124" s="90"/>
    </row>
    <row r="125" spans="1:31">
      <c r="A125" s="90"/>
      <c r="B125" s="372"/>
      <c r="C125" s="372"/>
      <c r="D125" s="372"/>
      <c r="E125" s="90"/>
      <c r="F125" s="90"/>
      <c r="G125" s="90"/>
      <c r="H125" s="90"/>
    </row>
    <row r="126" spans="1:31">
      <c r="A126" s="90"/>
      <c r="B126" s="372"/>
      <c r="C126" s="372"/>
      <c r="D126" s="372"/>
      <c r="E126" s="90"/>
      <c r="F126" s="90"/>
      <c r="G126" s="90"/>
      <c r="H126" s="90"/>
    </row>
    <row r="127" spans="1:31">
      <c r="A127" s="90"/>
      <c r="B127" s="372"/>
      <c r="C127" s="372"/>
      <c r="D127" s="372"/>
      <c r="E127" s="90"/>
      <c r="F127" s="90"/>
      <c r="G127" s="90"/>
      <c r="H127" s="90"/>
    </row>
    <row r="128" spans="1:31">
      <c r="A128" s="90"/>
      <c r="B128" s="372"/>
      <c r="C128" s="372"/>
      <c r="D128" s="372"/>
      <c r="E128" s="90"/>
      <c r="F128" s="90"/>
      <c r="G128" s="90"/>
      <c r="H128" s="90"/>
    </row>
    <row r="129" spans="1:8">
      <c r="A129" s="90"/>
      <c r="B129" s="372"/>
      <c r="C129" s="372"/>
      <c r="D129" s="372"/>
      <c r="E129" s="90"/>
      <c r="F129" s="90"/>
      <c r="G129" s="90"/>
      <c r="H129" s="90"/>
    </row>
    <row r="130" spans="1:8">
      <c r="A130" s="90"/>
      <c r="B130" s="372"/>
      <c r="C130" s="372"/>
      <c r="D130" s="372"/>
      <c r="E130" s="90"/>
      <c r="F130" s="90"/>
      <c r="G130" s="90"/>
      <c r="H130" s="90"/>
    </row>
    <row r="131" spans="1:8">
      <c r="A131" s="90"/>
      <c r="B131" s="372"/>
      <c r="C131" s="372"/>
      <c r="D131" s="372"/>
      <c r="E131" s="90"/>
      <c r="F131" s="90"/>
      <c r="G131" s="90"/>
      <c r="H131" s="90"/>
    </row>
    <row r="132" spans="1:8">
      <c r="A132" s="90"/>
      <c r="B132" s="372"/>
      <c r="C132" s="372"/>
      <c r="D132" s="372"/>
      <c r="E132" s="90"/>
      <c r="F132" s="90"/>
      <c r="G132" s="90"/>
      <c r="H132" s="90"/>
    </row>
    <row r="133" spans="1:8">
      <c r="A133" s="90"/>
      <c r="B133" s="372"/>
      <c r="C133" s="372"/>
      <c r="D133" s="372"/>
      <c r="E133" s="90"/>
      <c r="F133" s="90"/>
      <c r="G133" s="90"/>
      <c r="H133" s="90"/>
    </row>
    <row r="134" spans="1:8">
      <c r="A134" s="90"/>
      <c r="B134" s="372"/>
      <c r="C134" s="372"/>
      <c r="D134" s="372"/>
      <c r="E134" s="90"/>
      <c r="F134" s="90"/>
      <c r="G134" s="90"/>
      <c r="H134" s="90"/>
    </row>
    <row r="135" spans="1:8">
      <c r="A135" s="90"/>
      <c r="B135" s="372"/>
      <c r="C135" s="372"/>
      <c r="D135" s="372"/>
      <c r="E135" s="90"/>
      <c r="F135" s="90"/>
      <c r="G135" s="90"/>
      <c r="H135" s="90"/>
    </row>
    <row r="136" spans="1:8">
      <c r="A136" s="90"/>
      <c r="B136" s="372"/>
      <c r="C136" s="372"/>
      <c r="D136" s="372"/>
      <c r="E136" s="90"/>
      <c r="F136" s="90"/>
      <c r="G136" s="90"/>
      <c r="H136" s="90"/>
    </row>
    <row r="137" spans="1:8">
      <c r="A137" s="90"/>
      <c r="B137" s="90"/>
      <c r="C137" s="90"/>
      <c r="D137" s="90"/>
      <c r="E137" s="90"/>
      <c r="F137" s="90"/>
      <c r="G137" s="90"/>
      <c r="H137" s="90"/>
    </row>
  </sheetData>
  <mergeCells count="13">
    <mergeCell ref="H2:J2"/>
    <mergeCell ref="E2:G2"/>
    <mergeCell ref="B2:D2"/>
    <mergeCell ref="B1:J1"/>
    <mergeCell ref="AC1:AE1"/>
    <mergeCell ref="Q2:S2"/>
    <mergeCell ref="N2:P2"/>
    <mergeCell ref="K2:M2"/>
    <mergeCell ref="K1:S1"/>
    <mergeCell ref="T1:AB1"/>
    <mergeCell ref="T2:V2"/>
    <mergeCell ref="W2:Y2"/>
    <mergeCell ref="Z2:AB2"/>
  </mergeCells>
  <pageMargins left="0.7" right="0.7" top="0.75" bottom="0.75" header="0.3" footer="0.3"/>
  <pageSetup orientation="portrait" r:id="rId1"/>
</worksheet>
</file>

<file path=xl/worksheets/sheet3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1"/>
  <sheetViews>
    <sheetView workbookViewId="0">
      <selection activeCell="A2" sqref="A2"/>
    </sheetView>
  </sheetViews>
  <sheetFormatPr defaultRowHeight="12.75"/>
  <cols>
    <col min="1" max="1" width="45.5703125" style="37" customWidth="1"/>
    <col min="2" max="2" width="10" style="37" customWidth="1"/>
    <col min="3" max="3" width="12.42578125" style="37" bestFit="1" customWidth="1"/>
    <col min="4" max="16384" width="9.140625" style="37"/>
  </cols>
  <sheetData>
    <row r="1" spans="1:12" s="58" customFormat="1">
      <c r="A1" s="36" t="s">
        <v>794</v>
      </c>
      <c r="B1" s="550"/>
      <c r="C1" s="551"/>
      <c r="D1" s="551"/>
      <c r="E1" s="551"/>
      <c r="F1" s="551"/>
      <c r="G1" s="551"/>
      <c r="H1" s="551"/>
      <c r="I1" s="551"/>
      <c r="J1" s="551"/>
      <c r="K1" s="551"/>
      <c r="L1" s="551"/>
    </row>
    <row r="2" spans="1:12" s="58" customFormat="1">
      <c r="A2" s="86" t="s">
        <v>273</v>
      </c>
      <c r="B2" s="550"/>
      <c r="C2" s="551"/>
      <c r="D2" s="551"/>
      <c r="E2" s="551"/>
      <c r="F2" s="551"/>
      <c r="G2" s="551"/>
      <c r="H2" s="551"/>
      <c r="I2" s="551"/>
      <c r="J2" s="551"/>
      <c r="K2" s="551"/>
      <c r="L2" s="551"/>
    </row>
    <row r="3" spans="1:12" s="58" customFormat="1">
      <c r="A3" s="86"/>
      <c r="B3" s="550"/>
      <c r="C3" s="551"/>
      <c r="D3" s="551"/>
      <c r="E3" s="551"/>
      <c r="F3" s="551"/>
      <c r="G3" s="551"/>
      <c r="H3" s="551"/>
      <c r="I3" s="551"/>
      <c r="J3" s="551"/>
      <c r="K3" s="551"/>
      <c r="L3" s="551"/>
    </row>
    <row r="4" spans="1:12" s="58" customFormat="1">
      <c r="A4" s="86"/>
      <c r="B4" s="550"/>
      <c r="C4" s="551"/>
      <c r="D4" s="551"/>
      <c r="E4" s="551"/>
      <c r="F4" s="551"/>
      <c r="G4" s="551"/>
      <c r="H4" s="551"/>
      <c r="I4" s="551"/>
      <c r="J4" s="551"/>
      <c r="K4" s="551"/>
      <c r="L4" s="551"/>
    </row>
    <row r="5" spans="1:12" s="58" customFormat="1">
      <c r="A5" s="433" t="s">
        <v>323</v>
      </c>
      <c r="B5" s="550"/>
      <c r="C5" s="551"/>
      <c r="D5" s="551"/>
      <c r="E5" s="551"/>
      <c r="F5" s="551"/>
      <c r="G5" s="551"/>
      <c r="H5" s="551"/>
      <c r="I5" s="551"/>
      <c r="J5" s="551"/>
      <c r="K5" s="551"/>
      <c r="L5" s="551"/>
    </row>
    <row r="6" spans="1:12" s="58" customFormat="1">
      <c r="A6" s="86" t="s">
        <v>349</v>
      </c>
      <c r="B6" s="550"/>
      <c r="C6" s="551"/>
      <c r="D6" s="551"/>
      <c r="E6" s="551"/>
      <c r="F6" s="551"/>
      <c r="G6" s="551"/>
      <c r="H6" s="551"/>
      <c r="I6" s="551"/>
      <c r="J6" s="551"/>
      <c r="K6" s="551"/>
      <c r="L6" s="551"/>
    </row>
    <row r="7" spans="1:12" s="58" customFormat="1">
      <c r="A7" s="59" t="s">
        <v>350</v>
      </c>
      <c r="B7" s="550"/>
      <c r="C7" s="551"/>
      <c r="D7" s="551"/>
      <c r="E7" s="551"/>
      <c r="F7" s="551"/>
      <c r="G7" s="551"/>
      <c r="H7" s="551"/>
      <c r="I7" s="551"/>
      <c r="J7" s="551"/>
      <c r="K7" s="551"/>
      <c r="L7" s="551"/>
    </row>
    <row r="8" spans="1:12" s="58" customFormat="1">
      <c r="A8" s="59" t="s">
        <v>351</v>
      </c>
      <c r="B8" s="550"/>
      <c r="C8" s="551"/>
      <c r="D8" s="551"/>
      <c r="E8" s="551"/>
      <c r="F8" s="551"/>
      <c r="G8" s="551"/>
      <c r="H8" s="551"/>
      <c r="I8" s="551"/>
      <c r="J8" s="551"/>
      <c r="K8" s="551"/>
      <c r="L8" s="551"/>
    </row>
    <row r="9" spans="1:12" s="58" customFormat="1">
      <c r="A9" s="59" t="s">
        <v>340</v>
      </c>
      <c r="B9" s="550"/>
      <c r="C9" s="551"/>
      <c r="D9" s="551"/>
      <c r="E9" s="551"/>
      <c r="F9" s="551"/>
      <c r="G9" s="551"/>
      <c r="H9" s="551"/>
      <c r="I9" s="551"/>
      <c r="J9" s="551"/>
      <c r="K9" s="551"/>
      <c r="L9" s="551"/>
    </row>
    <row r="10" spans="1:12" s="58" customFormat="1">
      <c r="A10" s="434" t="s">
        <v>352</v>
      </c>
      <c r="B10" s="550"/>
      <c r="C10" s="551"/>
      <c r="D10" s="551"/>
      <c r="E10" s="551"/>
      <c r="F10" s="551"/>
      <c r="G10" s="551"/>
      <c r="H10" s="551"/>
      <c r="I10" s="551"/>
      <c r="J10" s="551"/>
      <c r="K10" s="551"/>
      <c r="L10" s="551"/>
    </row>
    <row r="11" spans="1:12" s="58" customFormat="1">
      <c r="A11" s="434" t="s">
        <v>365</v>
      </c>
      <c r="B11" s="550"/>
      <c r="C11" s="551"/>
      <c r="D11" s="551"/>
      <c r="E11" s="551"/>
      <c r="F11" s="551"/>
      <c r="G11" s="551"/>
      <c r="H11" s="551"/>
      <c r="I11" s="551"/>
      <c r="J11" s="551"/>
      <c r="K11" s="551"/>
      <c r="L11" s="551"/>
    </row>
    <row r="12" spans="1:12" s="58" customFormat="1">
      <c r="A12" s="434" t="s">
        <v>364</v>
      </c>
      <c r="B12" s="550"/>
      <c r="C12" s="551"/>
      <c r="D12" s="551"/>
      <c r="E12" s="551"/>
      <c r="F12" s="551"/>
      <c r="G12" s="551"/>
      <c r="H12" s="551"/>
      <c r="I12" s="551"/>
      <c r="J12" s="551"/>
      <c r="K12" s="551"/>
      <c r="L12" s="551"/>
    </row>
    <row r="13" spans="1:12" s="58" customFormat="1">
      <c r="A13" s="434" t="s">
        <v>353</v>
      </c>
      <c r="B13" s="550"/>
      <c r="C13" s="551"/>
      <c r="D13" s="551"/>
      <c r="E13" s="551"/>
      <c r="F13" s="551"/>
      <c r="G13" s="551"/>
      <c r="H13" s="551"/>
      <c r="I13" s="551"/>
      <c r="J13" s="551"/>
      <c r="K13" s="551"/>
      <c r="L13" s="551"/>
    </row>
    <row r="14" spans="1:12" s="58" customFormat="1">
      <c r="A14" s="434" t="s">
        <v>354</v>
      </c>
      <c r="B14" s="550"/>
      <c r="C14" s="551"/>
      <c r="D14" s="551"/>
      <c r="E14" s="551"/>
      <c r="F14" s="551"/>
      <c r="G14" s="551"/>
      <c r="H14" s="551"/>
      <c r="I14" s="551"/>
      <c r="J14" s="551"/>
      <c r="K14" s="551"/>
      <c r="L14" s="551"/>
    </row>
    <row r="15" spans="1:12" s="58" customFormat="1">
      <c r="A15" s="434"/>
      <c r="B15" s="435" t="s">
        <v>366</v>
      </c>
      <c r="C15" s="551" t="s">
        <v>367</v>
      </c>
      <c r="D15" s="551"/>
      <c r="E15" s="551"/>
      <c r="F15" s="551"/>
      <c r="G15" s="551"/>
      <c r="H15" s="551"/>
      <c r="I15" s="551"/>
      <c r="J15" s="551"/>
      <c r="K15" s="551"/>
      <c r="L15" s="551"/>
    </row>
    <row r="16" spans="1:12" s="58" customFormat="1">
      <c r="A16" s="59" t="s">
        <v>355</v>
      </c>
      <c r="B16" s="435">
        <f>((0.45*(((7.5)^1.5)/((2)^1.4)))*2.2046)*8</f>
        <v>61.770654785904476</v>
      </c>
      <c r="C16" s="435">
        <f>((0.45*(((7.5)^1.5)/((15)^1.4)))*2.2046)*8</f>
        <v>3.6787174826199758</v>
      </c>
      <c r="D16" s="435" t="s">
        <v>348</v>
      </c>
      <c r="E16" s="551"/>
      <c r="F16" s="551"/>
      <c r="G16" s="551"/>
      <c r="H16" s="551"/>
      <c r="I16" s="551"/>
      <c r="J16" s="551"/>
      <c r="K16" s="551"/>
      <c r="L16" s="551"/>
    </row>
    <row r="17" spans="1:12" s="58" customFormat="1">
      <c r="A17" s="59"/>
      <c r="B17" s="435">
        <f>B16*75/2000</f>
        <v>2.3163995544714182</v>
      </c>
      <c r="C17" s="435">
        <f>C16*75/2000</f>
        <v>0.13795190559824907</v>
      </c>
      <c r="D17" s="435" t="s">
        <v>363</v>
      </c>
      <c r="E17" s="551"/>
      <c r="F17" s="551"/>
      <c r="G17" s="551"/>
      <c r="H17" s="551"/>
      <c r="I17" s="551"/>
      <c r="J17" s="551"/>
      <c r="K17" s="551"/>
      <c r="L17" s="551"/>
    </row>
    <row r="18" spans="1:12" s="58" customFormat="1">
      <c r="A18" s="86" t="s">
        <v>356</v>
      </c>
      <c r="B18" s="550"/>
      <c r="C18" s="551"/>
      <c r="D18" s="551"/>
      <c r="E18" s="551"/>
      <c r="F18" s="551"/>
      <c r="G18" s="551"/>
      <c r="H18" s="551"/>
      <c r="I18" s="551"/>
      <c r="J18" s="551"/>
      <c r="K18" s="551"/>
      <c r="L18" s="551"/>
    </row>
    <row r="19" spans="1:12" s="58" customFormat="1">
      <c r="A19" s="434" t="s">
        <v>341</v>
      </c>
      <c r="B19" s="550"/>
      <c r="C19" s="551"/>
      <c r="D19" s="551"/>
      <c r="E19" s="551"/>
      <c r="F19" s="551"/>
      <c r="G19" s="551"/>
      <c r="H19" s="551"/>
      <c r="I19" s="551"/>
      <c r="J19" s="551"/>
      <c r="K19" s="551"/>
      <c r="L19" s="551"/>
    </row>
    <row r="20" spans="1:12" s="58" customFormat="1">
      <c r="A20" s="59" t="s">
        <v>342</v>
      </c>
      <c r="B20" s="550"/>
      <c r="C20" s="551"/>
      <c r="D20" s="551"/>
      <c r="E20" s="551"/>
      <c r="F20" s="551"/>
      <c r="G20" s="551"/>
      <c r="H20" s="551"/>
      <c r="I20" s="551"/>
      <c r="J20" s="551"/>
      <c r="K20" s="551"/>
      <c r="L20" s="551"/>
    </row>
    <row r="21" spans="1:12" s="58" customFormat="1">
      <c r="A21" s="59" t="s">
        <v>340</v>
      </c>
      <c r="B21" s="550"/>
      <c r="C21" s="551"/>
      <c r="D21" s="551"/>
      <c r="E21" s="551"/>
      <c r="F21" s="551"/>
      <c r="G21" s="551"/>
      <c r="H21" s="551"/>
      <c r="I21" s="551"/>
      <c r="J21" s="551"/>
      <c r="K21" s="551"/>
      <c r="L21" s="551"/>
    </row>
    <row r="22" spans="1:12" s="58" customFormat="1">
      <c r="A22" s="434" t="s">
        <v>343</v>
      </c>
      <c r="B22" s="550"/>
      <c r="C22" s="551"/>
      <c r="D22" s="551"/>
      <c r="E22" s="551"/>
      <c r="F22" s="551"/>
      <c r="G22" s="551"/>
      <c r="H22" s="551"/>
      <c r="I22" s="551"/>
      <c r="J22" s="551"/>
      <c r="K22" s="551"/>
      <c r="L22" s="551"/>
    </row>
    <row r="23" spans="1:12" s="58" customFormat="1">
      <c r="A23" s="434" t="s">
        <v>344</v>
      </c>
      <c r="B23" s="550"/>
      <c r="C23" s="551"/>
      <c r="D23" s="551"/>
      <c r="E23" s="551"/>
      <c r="F23" s="551"/>
      <c r="G23" s="551"/>
      <c r="H23" s="551"/>
      <c r="I23" s="551"/>
      <c r="J23" s="551"/>
      <c r="K23" s="551"/>
      <c r="L23" s="551"/>
    </row>
    <row r="24" spans="1:12" s="58" customFormat="1">
      <c r="A24" s="434" t="s">
        <v>357</v>
      </c>
      <c r="B24" s="550"/>
      <c r="C24" s="551"/>
      <c r="D24" s="551"/>
      <c r="E24" s="551"/>
      <c r="F24" s="551"/>
      <c r="G24" s="551"/>
      <c r="H24" s="551"/>
      <c r="I24" s="551"/>
      <c r="J24" s="551"/>
      <c r="K24" s="551"/>
      <c r="L24" s="551"/>
    </row>
    <row r="25" spans="1:12" s="58" customFormat="1">
      <c r="A25" s="434" t="s">
        <v>346</v>
      </c>
      <c r="B25" s="550"/>
      <c r="C25" s="551"/>
      <c r="D25" s="551"/>
      <c r="E25" s="551"/>
      <c r="F25" s="551"/>
      <c r="G25" s="551"/>
      <c r="H25" s="551"/>
      <c r="I25" s="551"/>
      <c r="J25" s="551"/>
      <c r="K25" s="551"/>
      <c r="L25" s="551"/>
    </row>
    <row r="26" spans="1:12" s="58" customFormat="1">
      <c r="A26" s="434" t="s">
        <v>345</v>
      </c>
      <c r="B26" s="550"/>
      <c r="C26" s="551"/>
      <c r="D26" s="551"/>
      <c r="E26" s="551"/>
      <c r="F26" s="551"/>
      <c r="G26" s="551"/>
      <c r="H26" s="551"/>
      <c r="I26" s="551"/>
      <c r="J26" s="551"/>
      <c r="K26" s="551"/>
      <c r="L26" s="551"/>
    </row>
    <row r="27" spans="1:12" s="58" customFormat="1">
      <c r="A27" s="434" t="s">
        <v>365</v>
      </c>
      <c r="B27" s="550"/>
      <c r="C27" s="551"/>
      <c r="D27" s="551"/>
      <c r="E27" s="551"/>
      <c r="F27" s="551"/>
      <c r="G27" s="551"/>
      <c r="H27" s="551"/>
      <c r="I27" s="551"/>
      <c r="J27" s="551"/>
      <c r="K27" s="551"/>
      <c r="L27" s="551"/>
    </row>
    <row r="28" spans="1:12" s="58" customFormat="1">
      <c r="A28" s="434" t="s">
        <v>364</v>
      </c>
      <c r="B28" s="550"/>
      <c r="C28" s="551"/>
      <c r="D28" s="551"/>
      <c r="E28" s="551"/>
      <c r="F28" s="551"/>
      <c r="G28" s="551"/>
      <c r="H28" s="551"/>
      <c r="I28" s="551"/>
      <c r="J28" s="551"/>
      <c r="K28" s="551"/>
      <c r="L28" s="551"/>
    </row>
    <row r="29" spans="1:12" s="58" customFormat="1">
      <c r="A29" s="434" t="s">
        <v>358</v>
      </c>
      <c r="B29" s="550"/>
      <c r="C29" s="551"/>
      <c r="D29" s="551"/>
      <c r="E29" s="551"/>
      <c r="F29" s="551"/>
      <c r="G29" s="551"/>
      <c r="H29" s="551"/>
      <c r="I29" s="551"/>
      <c r="J29" s="551"/>
      <c r="K29" s="551"/>
      <c r="L29" s="551"/>
    </row>
    <row r="30" spans="1:12" s="58" customFormat="1">
      <c r="A30" s="434" t="s">
        <v>359</v>
      </c>
      <c r="B30" s="550"/>
      <c r="C30" s="551"/>
      <c r="D30" s="551"/>
      <c r="E30" s="551"/>
      <c r="F30" s="551"/>
      <c r="G30" s="551"/>
      <c r="H30" s="551"/>
      <c r="I30" s="551"/>
      <c r="J30" s="551"/>
      <c r="K30" s="551"/>
      <c r="L30" s="551"/>
    </row>
    <row r="31" spans="1:12" s="58" customFormat="1">
      <c r="A31" s="434"/>
      <c r="B31" s="435" t="s">
        <v>366</v>
      </c>
      <c r="C31" s="551" t="s">
        <v>367</v>
      </c>
      <c r="D31" s="551"/>
      <c r="E31" s="551"/>
      <c r="F31" s="551"/>
      <c r="G31" s="551"/>
      <c r="H31" s="551"/>
      <c r="I31" s="551"/>
      <c r="J31" s="551"/>
      <c r="K31" s="551"/>
      <c r="L31" s="551"/>
    </row>
    <row r="32" spans="1:12" s="58" customFormat="1">
      <c r="A32" s="434" t="s">
        <v>347</v>
      </c>
      <c r="B32" s="59">
        <f>10*(0.00112*(((12/5)^1.3)/(2/2)^1.4)*(152000000/2000))/30</f>
        <v>88.549267805785973</v>
      </c>
      <c r="C32" s="59">
        <f>10*(0.00112*(((12/5)^1.3)/(15/2)^1.4)*(152000000/2000))/30</f>
        <v>5.2735031007745716</v>
      </c>
      <c r="D32" s="435" t="s">
        <v>348</v>
      </c>
      <c r="E32" s="551"/>
      <c r="F32" s="551"/>
      <c r="G32" s="551"/>
      <c r="H32" s="551"/>
      <c r="I32" s="551"/>
      <c r="J32" s="551"/>
      <c r="K32" s="551"/>
      <c r="L32" s="551"/>
    </row>
    <row r="33" spans="1:12" s="58" customFormat="1">
      <c r="A33" s="59"/>
      <c r="B33" s="59">
        <f>(0.00112*(((12/5)^1.3)/(15/2)^1.4)*(152000000/2000))/2000</f>
        <v>7.9102546511618573E-3</v>
      </c>
      <c r="C33" s="59">
        <f>(0.00112*(((12/5)^1.3)/(15/2)^1.4)*(152000000/2000))/2000</f>
        <v>7.9102546511618573E-3</v>
      </c>
      <c r="D33" s="435" t="s">
        <v>363</v>
      </c>
      <c r="E33" s="551"/>
      <c r="F33" s="551"/>
      <c r="G33" s="551"/>
      <c r="H33" s="551"/>
      <c r="I33" s="551"/>
      <c r="J33" s="551"/>
      <c r="K33" s="551"/>
      <c r="L33" s="551"/>
    </row>
    <row r="34" spans="1:12" s="58" customFormat="1">
      <c r="A34" s="59"/>
      <c r="B34" s="550"/>
      <c r="C34" s="551"/>
      <c r="D34" s="551"/>
      <c r="E34" s="551"/>
      <c r="F34" s="551"/>
      <c r="G34" s="551"/>
      <c r="H34" s="551"/>
      <c r="I34" s="551"/>
      <c r="J34" s="551"/>
      <c r="K34" s="551"/>
      <c r="L34" s="551"/>
    </row>
    <row r="36" spans="1:12">
      <c r="A36" s="433" t="s">
        <v>360</v>
      </c>
      <c r="B36" s="550"/>
      <c r="C36" s="551"/>
      <c r="D36" s="551"/>
    </row>
    <row r="37" spans="1:12">
      <c r="A37" s="86" t="s">
        <v>356</v>
      </c>
      <c r="B37" s="550"/>
      <c r="C37" s="551"/>
      <c r="D37" s="551"/>
    </row>
    <row r="38" spans="1:12">
      <c r="A38" s="434" t="s">
        <v>341</v>
      </c>
      <c r="B38" s="550"/>
      <c r="C38" s="551"/>
      <c r="D38" s="551"/>
    </row>
    <row r="39" spans="1:12">
      <c r="A39" s="59" t="s">
        <v>342</v>
      </c>
      <c r="B39" s="550"/>
      <c r="C39" s="551"/>
      <c r="D39" s="551"/>
    </row>
    <row r="40" spans="1:12">
      <c r="A40" s="59" t="s">
        <v>340</v>
      </c>
      <c r="B40" s="550"/>
      <c r="C40" s="551"/>
      <c r="D40" s="551"/>
    </row>
    <row r="41" spans="1:12">
      <c r="A41" s="434" t="s">
        <v>343</v>
      </c>
      <c r="B41" s="550"/>
      <c r="C41" s="551"/>
      <c r="D41" s="551"/>
    </row>
    <row r="42" spans="1:12">
      <c r="A42" s="434" t="s">
        <v>344</v>
      </c>
      <c r="B42" s="550"/>
      <c r="C42" s="551"/>
      <c r="D42" s="551"/>
    </row>
    <row r="43" spans="1:12">
      <c r="A43" s="434" t="s">
        <v>357</v>
      </c>
      <c r="B43" s="550"/>
      <c r="C43" s="551"/>
      <c r="D43" s="551"/>
    </row>
    <row r="44" spans="1:12">
      <c r="A44" s="434" t="s">
        <v>346</v>
      </c>
      <c r="B44" s="550"/>
      <c r="C44" s="551"/>
      <c r="D44" s="551"/>
    </row>
    <row r="45" spans="1:12">
      <c r="A45" s="434" t="s">
        <v>345</v>
      </c>
      <c r="B45" s="550"/>
      <c r="C45" s="551"/>
      <c r="D45" s="551"/>
    </row>
    <row r="46" spans="1:12">
      <c r="A46" s="434" t="s">
        <v>365</v>
      </c>
      <c r="B46" s="550"/>
      <c r="C46" s="551"/>
      <c r="D46" s="551"/>
    </row>
    <row r="47" spans="1:12">
      <c r="A47" s="434" t="s">
        <v>364</v>
      </c>
      <c r="B47" s="550"/>
      <c r="C47" s="551"/>
      <c r="D47" s="551"/>
    </row>
    <row r="48" spans="1:12">
      <c r="A48" s="434" t="s">
        <v>361</v>
      </c>
      <c r="B48" s="550"/>
      <c r="C48" s="551"/>
      <c r="D48" s="551"/>
    </row>
    <row r="49" spans="1:4">
      <c r="A49" s="434" t="s">
        <v>359</v>
      </c>
      <c r="B49" s="550"/>
      <c r="C49" s="551"/>
      <c r="D49" s="551"/>
    </row>
    <row r="50" spans="1:4">
      <c r="A50" s="434"/>
      <c r="B50" s="435" t="s">
        <v>366</v>
      </c>
      <c r="C50" s="551" t="s">
        <v>367</v>
      </c>
      <c r="D50" s="551"/>
    </row>
    <row r="51" spans="1:4">
      <c r="A51" s="434" t="s">
        <v>347</v>
      </c>
      <c r="B51" s="59">
        <f>10*(0.00112*(((12/5)^1.3)/(2/2)^1.4)*(3200000/2000))/30</f>
        <v>1.8641951117007571</v>
      </c>
      <c r="C51" s="59">
        <f>10*(0.00112*(((12/5)^1.3)/(15/2)^1.4)*(3200000/2000))/30</f>
        <v>0.11102111791104362</v>
      </c>
      <c r="D51" s="435" t="s">
        <v>348</v>
      </c>
    </row>
    <row r="52" spans="1:4">
      <c r="B52" s="59">
        <f>(0.00112*(((12/5)^1.3)/(2/2)^1.4)*(3200000/2000))/2000</f>
        <v>2.796292667551136E-3</v>
      </c>
      <c r="C52" s="59">
        <f>(0.00112*(((12/5)^1.3)/(15/2)^1.4)*(3200000/2000))/2000</f>
        <v>1.6653167686656541E-4</v>
      </c>
      <c r="D52" s="436" t="s">
        <v>363</v>
      </c>
    </row>
    <row r="55" spans="1:4">
      <c r="A55" s="433" t="s">
        <v>327</v>
      </c>
    </row>
    <row r="56" spans="1:4">
      <c r="A56" s="86" t="s">
        <v>356</v>
      </c>
    </row>
    <row r="57" spans="1:4">
      <c r="A57" s="434" t="s">
        <v>341</v>
      </c>
    </row>
    <row r="58" spans="1:4">
      <c r="A58" s="59" t="s">
        <v>342</v>
      </c>
    </row>
    <row r="59" spans="1:4">
      <c r="A59" s="59" t="s">
        <v>340</v>
      </c>
    </row>
    <row r="60" spans="1:4">
      <c r="A60" s="434" t="s">
        <v>343</v>
      </c>
    </row>
    <row r="61" spans="1:4">
      <c r="A61" s="434" t="s">
        <v>344</v>
      </c>
    </row>
    <row r="62" spans="1:4">
      <c r="A62" s="434" t="s">
        <v>357</v>
      </c>
    </row>
    <row r="63" spans="1:4">
      <c r="A63" s="434" t="s">
        <v>346</v>
      </c>
    </row>
    <row r="64" spans="1:4">
      <c r="A64" s="434" t="s">
        <v>345</v>
      </c>
    </row>
    <row r="65" spans="1:4">
      <c r="A65" s="434" t="s">
        <v>365</v>
      </c>
    </row>
    <row r="66" spans="1:4">
      <c r="A66" s="434" t="s">
        <v>364</v>
      </c>
    </row>
    <row r="67" spans="1:4">
      <c r="A67" s="434" t="s">
        <v>362</v>
      </c>
    </row>
    <row r="68" spans="1:4">
      <c r="A68" s="434" t="s">
        <v>359</v>
      </c>
    </row>
    <row r="69" spans="1:4">
      <c r="A69" s="434"/>
      <c r="B69" s="435" t="s">
        <v>366</v>
      </c>
      <c r="C69" s="551" t="s">
        <v>367</v>
      </c>
    </row>
    <row r="70" spans="1:4">
      <c r="A70" s="434" t="s">
        <v>347</v>
      </c>
      <c r="B70" s="59">
        <f>10*(0.00112*(((12/5)^1.3)/(2/2)^1.4)*(1064000/2000))/30</f>
        <v>0.61984487464050175</v>
      </c>
      <c r="C70" s="59">
        <f>10*(0.00112*(((12/5)^1.3)/(15/2)^1.4)*(1064000/2000))/30</f>
        <v>3.6914521705421997E-2</v>
      </c>
      <c r="D70" s="435" t="s">
        <v>348</v>
      </c>
    </row>
    <row r="71" spans="1:4">
      <c r="B71" s="59">
        <f>(0.00112*(((12/5)^1.3)/(2/2)^1.4)*(1064000/2000))/2000</f>
        <v>9.2976731196075266E-4</v>
      </c>
      <c r="C71" s="59">
        <f>(0.00112*(((12/5)^1.3)/(15/2)^1.4)*(1064000/2000))/2000</f>
        <v>5.5371782558133002E-5</v>
      </c>
      <c r="D71" s="436" t="s">
        <v>363</v>
      </c>
    </row>
  </sheetData>
  <pageMargins left="0.7" right="0.7" top="0.75" bottom="0.75" header="0.3" footer="0.3"/>
  <pageSetup scale="25" orientation="landscape" r:id="rId1"/>
  <headerFooter>
    <oddHeader>&amp;CTable B-16
Fugitive Dust Emission Calculations
Salt Creek Substation Construction</oddHeader>
    <oddFooter>&amp;CB-16</oddFooter>
  </headerFooter>
</worksheet>
</file>

<file path=xl/worksheets/sheet30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9" sqref="G9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308</vt:i4>
      </vt:variant>
      <vt:variant>
        <vt:lpstr>Named Ranges</vt:lpstr>
      </vt:variant>
      <vt:variant>
        <vt:i4>3</vt:i4>
      </vt:variant>
    </vt:vector>
  </HeadingPairs>
  <TitlesOfParts>
    <vt:vector size="311" baseType="lpstr">
      <vt:lpstr>Equipment SCS 2-29-16</vt:lpstr>
      <vt:lpstr>Construction Trucks SCS 2-29-16</vt:lpstr>
      <vt:lpstr>WorkerTrips SCS 2-29-16</vt:lpstr>
      <vt:lpstr>Equipment SCS 3-7-16</vt:lpstr>
      <vt:lpstr>Construction Trucks SCS 3-7-16</vt:lpstr>
      <vt:lpstr>WorkerTrips SCS 3-7-16</vt:lpstr>
      <vt:lpstr>Equipment SCS 3-14-16</vt:lpstr>
      <vt:lpstr>Construction Trucks SCS 3-14-16</vt:lpstr>
      <vt:lpstr>WorkerTrips SCS 3-14-16</vt:lpstr>
      <vt:lpstr>Equipment SCS 3-21-16</vt:lpstr>
      <vt:lpstr>Construction Trucks SCS 3-21-16</vt:lpstr>
      <vt:lpstr>WorkerTrips SCS 3-21-16</vt:lpstr>
      <vt:lpstr>Equipment SCS 3-28-16</vt:lpstr>
      <vt:lpstr>Construction Trucks SCS 3-28-16</vt:lpstr>
      <vt:lpstr>WorkerTrips SCS 3-28-16</vt:lpstr>
      <vt:lpstr>Equipment SCS 4-4-16</vt:lpstr>
      <vt:lpstr>Construction Trucks SCS 4-4-16</vt:lpstr>
      <vt:lpstr>WorkerTrips SCS 4-4-16</vt:lpstr>
      <vt:lpstr>Equipment SCS 4-11-16</vt:lpstr>
      <vt:lpstr>Construction Trucks SCS 4-11-16</vt:lpstr>
      <vt:lpstr>WorkerTrips SCS 4-11-16</vt:lpstr>
      <vt:lpstr>Equipment SCS 4-18-16</vt:lpstr>
      <vt:lpstr>Construction Trucks SCS 4-18-16</vt:lpstr>
      <vt:lpstr>WorkerTrips SCS 4-18-16</vt:lpstr>
      <vt:lpstr>Equipment SCS 4-25-16</vt:lpstr>
      <vt:lpstr>Construction Trucks SCS 4-25-16</vt:lpstr>
      <vt:lpstr>WorkerTrips SCS 4-25-16</vt:lpstr>
      <vt:lpstr>Equipment SCS 5-2-16</vt:lpstr>
      <vt:lpstr>Construction Trucks SCS 5-2-16</vt:lpstr>
      <vt:lpstr>WorkerTrips SCS 5-2-16</vt:lpstr>
      <vt:lpstr>Equipment SCS 5-9-16</vt:lpstr>
      <vt:lpstr>Construction Trucks SCS 5-9-16</vt:lpstr>
      <vt:lpstr>WorkerTrips SCS 5-9-16</vt:lpstr>
      <vt:lpstr>Equipment SCS 5-16-16</vt:lpstr>
      <vt:lpstr>Construction Trucks SCS 5-16-16</vt:lpstr>
      <vt:lpstr>WorkerTrips SCS 5-16-16</vt:lpstr>
      <vt:lpstr>Equipment SCS 5-23-16</vt:lpstr>
      <vt:lpstr>Construction Trucks SCS 5-23-16</vt:lpstr>
      <vt:lpstr>WorkerTrips SCS 5-23-16</vt:lpstr>
      <vt:lpstr>Equipment SCS 5-30-16</vt:lpstr>
      <vt:lpstr>Construction Trucks SCS 5-30-16</vt:lpstr>
      <vt:lpstr>WorkerTrips SCS 5-30-16</vt:lpstr>
      <vt:lpstr>Equipment SCS 6-6-16</vt:lpstr>
      <vt:lpstr>Construction Trucks SCS 6-6-16</vt:lpstr>
      <vt:lpstr>WorkerTrips SCS 6-6-16</vt:lpstr>
      <vt:lpstr>Equipment SCS 6-13-16</vt:lpstr>
      <vt:lpstr>Construction Trucks SCS 6-13-16</vt:lpstr>
      <vt:lpstr>WorkerTrips SCS 6-13-16</vt:lpstr>
      <vt:lpstr>Equipment SCS 6-20-16</vt:lpstr>
      <vt:lpstr>Construction Trucks SCS 6-20-16</vt:lpstr>
      <vt:lpstr>WorkerTrips SCS 6-20-16</vt:lpstr>
      <vt:lpstr>Equipment SCS 6-27-16</vt:lpstr>
      <vt:lpstr>Construction Trucks SCS 6-27-16</vt:lpstr>
      <vt:lpstr>WorkerTrips SCS 6-27-16</vt:lpstr>
      <vt:lpstr>Equipment SCS 7-4-16</vt:lpstr>
      <vt:lpstr>Construction Trucks SCS 7-4-16</vt:lpstr>
      <vt:lpstr>WorkerTrips SCS 7-4-16</vt:lpstr>
      <vt:lpstr>Equipment SCS 7-11-16</vt:lpstr>
      <vt:lpstr>Construction Trucks SCS 7-11-16</vt:lpstr>
      <vt:lpstr>WorkerTrips SCS 7-11-16</vt:lpstr>
      <vt:lpstr>Equipment SCS 7-18-16</vt:lpstr>
      <vt:lpstr>Construction Trucks SCS 7-18-16</vt:lpstr>
      <vt:lpstr>WorkerTrips SCS 7-18-16</vt:lpstr>
      <vt:lpstr>Equipment SCS 7-25-16</vt:lpstr>
      <vt:lpstr>Construction Trucks SCS 7-25-16</vt:lpstr>
      <vt:lpstr>WorkerTrips SCS 7-25-16</vt:lpstr>
      <vt:lpstr>Equipment SCS 8-1-16</vt:lpstr>
      <vt:lpstr>Construction Trucks SCS 8-1-16</vt:lpstr>
      <vt:lpstr>WorkerTrips SCS 8-1-16</vt:lpstr>
      <vt:lpstr>Equipment SCS 8-8-16</vt:lpstr>
      <vt:lpstr>Construction Trucks 8-8-16</vt:lpstr>
      <vt:lpstr>WorkerTrips SCS 8-8-16</vt:lpstr>
      <vt:lpstr>Equipment SCS 8-15-16</vt:lpstr>
      <vt:lpstr>Construction Trucks SCS 8-15-16</vt:lpstr>
      <vt:lpstr>WorkerTrips SCS 8-15-16</vt:lpstr>
      <vt:lpstr>Equipment SCS 8-22-16</vt:lpstr>
      <vt:lpstr>Construction Trucks SCS 8-22-16</vt:lpstr>
      <vt:lpstr>WorkerTrips SCS 8-22-16</vt:lpstr>
      <vt:lpstr>Equipment SCS 8-29-16</vt:lpstr>
      <vt:lpstr>Construction Trucks SCS 8-29-16</vt:lpstr>
      <vt:lpstr>WorkerTrips SCS 8-29-16</vt:lpstr>
      <vt:lpstr>Equipment SCS 9-5-16</vt:lpstr>
      <vt:lpstr>Construction Trucks SCS 9-5-16</vt:lpstr>
      <vt:lpstr>WorkerTrips SCS 9-5-16</vt:lpstr>
      <vt:lpstr>Equipment SCS 9-12-16</vt:lpstr>
      <vt:lpstr>Construction Trucks SCS 9-12-16</vt:lpstr>
      <vt:lpstr>WorkerTrips SCS 9-12-16</vt:lpstr>
      <vt:lpstr>Equipment SCS 9-19-16</vt:lpstr>
      <vt:lpstr>Construction Trucks SCS 9-19-16</vt:lpstr>
      <vt:lpstr>WorkerTrips SCS 9-19-16</vt:lpstr>
      <vt:lpstr>Equipment SCS 9-26-16</vt:lpstr>
      <vt:lpstr>Construction Trucks SCS 9-26-16</vt:lpstr>
      <vt:lpstr>WorkerTrips SCS 9-26-16</vt:lpstr>
      <vt:lpstr>Equipment SCS 10-3-16</vt:lpstr>
      <vt:lpstr>Construction Trucks SCS 10-3-16</vt:lpstr>
      <vt:lpstr>WorkerTrips SCS 10-3-16</vt:lpstr>
      <vt:lpstr>Equipment SCS 10-10-16</vt:lpstr>
      <vt:lpstr>Construction Trucks SCS 101016</vt:lpstr>
      <vt:lpstr>WorkerTrips SCS 10-10-16</vt:lpstr>
      <vt:lpstr>Equipment SCS 10-17-16</vt:lpstr>
      <vt:lpstr>Construction Trucks SCS 101716</vt:lpstr>
      <vt:lpstr>WorkerTrips SCS 10-17-16</vt:lpstr>
      <vt:lpstr>Equipment SCS 10-24-16</vt:lpstr>
      <vt:lpstr>Construction Trucks SCS 102416</vt:lpstr>
      <vt:lpstr>WorkerTrips SCS 10-24-16</vt:lpstr>
      <vt:lpstr>Equipment SCS 10-31-16</vt:lpstr>
      <vt:lpstr>Construction Trucks SCS 103116</vt:lpstr>
      <vt:lpstr>WorkerTrips SCS 10-31-16</vt:lpstr>
      <vt:lpstr>Equipment SCS 11-7-16</vt:lpstr>
      <vt:lpstr>Construction Trucks SCS 11716</vt:lpstr>
      <vt:lpstr>WorkerTrips SCS 11-7-16</vt:lpstr>
      <vt:lpstr>Equipment SCS 11-14-16</vt:lpstr>
      <vt:lpstr>Construction Trucks SCS 111416</vt:lpstr>
      <vt:lpstr>WorkerTrips SCS 11-14-16</vt:lpstr>
      <vt:lpstr>Equipment SCS 11-21-16</vt:lpstr>
      <vt:lpstr>Construction Trucks SCS 112116</vt:lpstr>
      <vt:lpstr>WorkerTrips SCS 11-21-16</vt:lpstr>
      <vt:lpstr>Equipment SCS 11-28-16</vt:lpstr>
      <vt:lpstr>Construction Trucks SCS 112816</vt:lpstr>
      <vt:lpstr>WorkerTrips SCS 11-28-16</vt:lpstr>
      <vt:lpstr>Equipment SCS 12-5-16</vt:lpstr>
      <vt:lpstr>Construction Trucks SCS 12516</vt:lpstr>
      <vt:lpstr>WorkerTrips SCS 12-5-16</vt:lpstr>
      <vt:lpstr>Equipment SCS 12-12-16</vt:lpstr>
      <vt:lpstr>Construction Trucks SCS 121216</vt:lpstr>
      <vt:lpstr>WorkerTrips SCS 12-12-16</vt:lpstr>
      <vt:lpstr>Equipment SCS 12-19-16</vt:lpstr>
      <vt:lpstr>Construction Trucks SCS 121916</vt:lpstr>
      <vt:lpstr>WorkerTrips SCS 12-19-16</vt:lpstr>
      <vt:lpstr>Equipment SCS 12-26-16</vt:lpstr>
      <vt:lpstr>Construction Trucks SCS 122616</vt:lpstr>
      <vt:lpstr>WorkerTrips SCS 122616</vt:lpstr>
      <vt:lpstr>Equipment SCS 1-2-17</vt:lpstr>
      <vt:lpstr>Construction Trucks SCS 1-2-17</vt:lpstr>
      <vt:lpstr>WorkerTrips SCS 1-2-17</vt:lpstr>
      <vt:lpstr>Equipment SCS 1-9-17</vt:lpstr>
      <vt:lpstr>Construction Trucks SCS 1-9-17</vt:lpstr>
      <vt:lpstr>WorkerTrips SCS 1-9-17</vt:lpstr>
      <vt:lpstr>Equipment SCS 1-16-17</vt:lpstr>
      <vt:lpstr>Construction Trucks SCS 1-16-17</vt:lpstr>
      <vt:lpstr>WorkerTrips SCS 1-16-17</vt:lpstr>
      <vt:lpstr>Equipment SCS 1-23-17</vt:lpstr>
      <vt:lpstr>Construction Trucks SCS 1-23-17</vt:lpstr>
      <vt:lpstr>WorkerTrips SCS 1-23-17</vt:lpstr>
      <vt:lpstr>Equipment SCS 1-30-17</vt:lpstr>
      <vt:lpstr>Construction Trucks SCS 1-30-17</vt:lpstr>
      <vt:lpstr>WorkerTrips SCS 1-30-17</vt:lpstr>
      <vt:lpstr>Equipment SCS 2-6-17</vt:lpstr>
      <vt:lpstr>Construction Trucks SCS 2-6-17</vt:lpstr>
      <vt:lpstr>WorkerTrips SCS 2-6-17</vt:lpstr>
      <vt:lpstr>Equipment SCS 2-13-17</vt:lpstr>
      <vt:lpstr>Construction Trucks SCS 2-13-17</vt:lpstr>
      <vt:lpstr>WorkerTrips SCS 2-13-17</vt:lpstr>
      <vt:lpstr>Equipment SCS 2-20-17</vt:lpstr>
      <vt:lpstr>Construction Trucks SCS 2-20-17</vt:lpstr>
      <vt:lpstr>WorkerTrips SCS 2-20-17</vt:lpstr>
      <vt:lpstr>Equipment SCS 2-27-17</vt:lpstr>
      <vt:lpstr>Construction Trucks SCS 2-27-17</vt:lpstr>
      <vt:lpstr>WorkerTrips SCS 2-27-17</vt:lpstr>
      <vt:lpstr>Equipment SCS 3-6-17</vt:lpstr>
      <vt:lpstr>Construction Trucks SCS 3-6-17</vt:lpstr>
      <vt:lpstr>WorkerTrips SCS 3-6-17</vt:lpstr>
      <vt:lpstr>Equipment SCS 3-13-17</vt:lpstr>
      <vt:lpstr>Construction Trucks SCS 3-13-17</vt:lpstr>
      <vt:lpstr>WorkerTrips SCS 3-13-17</vt:lpstr>
      <vt:lpstr>Equipment SCS 3-20-17</vt:lpstr>
      <vt:lpstr>Construction Trucks SCS 3-20-17</vt:lpstr>
      <vt:lpstr>WorkerTrips SCS 3-20-17</vt:lpstr>
      <vt:lpstr>Equipment SCS 3-27-17</vt:lpstr>
      <vt:lpstr>Construction Trucks SCS 3-27-17</vt:lpstr>
      <vt:lpstr>WorkerTrips SCS 3-27-17</vt:lpstr>
      <vt:lpstr>Equipment SCS 4-3-17</vt:lpstr>
      <vt:lpstr>Construction Trucks SCS 4-3-17</vt:lpstr>
      <vt:lpstr>WorkerTrips SCS 4-3-17</vt:lpstr>
      <vt:lpstr>Equipment SCS 4-10-17</vt:lpstr>
      <vt:lpstr>Construction Trucks SCS 4-10-17</vt:lpstr>
      <vt:lpstr>WorkerTrips SCS 4-10-17</vt:lpstr>
      <vt:lpstr>Equipment SCS 4-17-17</vt:lpstr>
      <vt:lpstr>Construction Trucks SCS 4-17-17</vt:lpstr>
      <vt:lpstr>WorkerTrips SCS 4-17-17</vt:lpstr>
      <vt:lpstr>Equipment SCS 4-24-17</vt:lpstr>
      <vt:lpstr>Construction Trucks SCS 4-24-17</vt:lpstr>
      <vt:lpstr>WorkerTrips SCS 4-24-17</vt:lpstr>
      <vt:lpstr>Equipment SCS 5-1-17</vt:lpstr>
      <vt:lpstr>Construction Trucks SCS 5-1-17</vt:lpstr>
      <vt:lpstr>WorkerTrips SCS 5-1-17</vt:lpstr>
      <vt:lpstr>Equipment SCS 5-8-17</vt:lpstr>
      <vt:lpstr>Construction Trucks SCS 5-8-17</vt:lpstr>
      <vt:lpstr>WorkerTrips SCS 5-8-17</vt:lpstr>
      <vt:lpstr>Equipment SCS 5-15-17</vt:lpstr>
      <vt:lpstr>Construction Trucks SCS 5-15-17</vt:lpstr>
      <vt:lpstr>WorkerTrips SCS 5-15-17</vt:lpstr>
      <vt:lpstr>Equipment SCS 5-22-17</vt:lpstr>
      <vt:lpstr>Construction Trucks SCS 5-22-17</vt:lpstr>
      <vt:lpstr>WorkerTrips SCS 5-22-17</vt:lpstr>
      <vt:lpstr>Equipment SCS 5-29-17</vt:lpstr>
      <vt:lpstr>Construction Trucks SCS 5-29-17</vt:lpstr>
      <vt:lpstr>WorkerTrips SCS 5-29-17</vt:lpstr>
      <vt:lpstr>Equipment SCS 6-5-17</vt:lpstr>
      <vt:lpstr>Construction Trucks SCS 6-5-17</vt:lpstr>
      <vt:lpstr>WorkerTrips SCS 6-5-17</vt:lpstr>
      <vt:lpstr>Equipment SCS 6-12-17</vt:lpstr>
      <vt:lpstr>Construction Trucks SCS 6-12-17</vt:lpstr>
      <vt:lpstr>WorkerTrips SCS 6-21-17</vt:lpstr>
      <vt:lpstr>Equipment SCS 8-21-17</vt:lpstr>
      <vt:lpstr>Construction Trucks SCS 8-21-17</vt:lpstr>
      <vt:lpstr>WorkerTrips SCS 8-21-17</vt:lpstr>
      <vt:lpstr>Equipment SCS 9-11-17</vt:lpstr>
      <vt:lpstr>Construction Trucks SCS 9-11-17</vt:lpstr>
      <vt:lpstr>WorkerTrips SCS 9-11-17</vt:lpstr>
      <vt:lpstr>Equipment SCS 11-13-17</vt:lpstr>
      <vt:lpstr>Construction Trucks SCS 111317</vt:lpstr>
      <vt:lpstr>WorkerTrips SCS 11-13-17</vt:lpstr>
      <vt:lpstr>Equipment SCS 11-20-17</vt:lpstr>
      <vt:lpstr>Construction Trucks SCS 112017</vt:lpstr>
      <vt:lpstr>WorkerTrips SCS 11-20-17</vt:lpstr>
      <vt:lpstr>Equipment SCS 12-25-17</vt:lpstr>
      <vt:lpstr>Construction Trucks SCS 122517</vt:lpstr>
      <vt:lpstr>WorkerTrips SCS 12-25-17</vt:lpstr>
      <vt:lpstr>Helicopters</vt:lpstr>
      <vt:lpstr>Helicopter EF</vt:lpstr>
      <vt:lpstr>Equipment SCS 1-8-18</vt:lpstr>
      <vt:lpstr>Construction Trucks SCS 1-8-18</vt:lpstr>
      <vt:lpstr>WorkerTrips SCS 1-8-18</vt:lpstr>
      <vt:lpstr>Equipment TL6910 1-4-16</vt:lpstr>
      <vt:lpstr>Trucks TL6910 1-4-16</vt:lpstr>
      <vt:lpstr>WorkerTrips TL6910 1-4-16</vt:lpstr>
      <vt:lpstr>Equipment TL6910 1-11-16</vt:lpstr>
      <vt:lpstr>Trucks TL6910 1-11-16</vt:lpstr>
      <vt:lpstr>WorkerTrips TL6910 1-11-16</vt:lpstr>
      <vt:lpstr>Equipment TL6910 3-7-16</vt:lpstr>
      <vt:lpstr>Trucks TL6910 3-7-16</vt:lpstr>
      <vt:lpstr>WorkerTrips TL6910 3-7-16</vt:lpstr>
      <vt:lpstr>Equipment TL6910 3-14-16</vt:lpstr>
      <vt:lpstr>Trucks TL6910 3-14-16</vt:lpstr>
      <vt:lpstr>WorkerTrips TL6910 3-14-16</vt:lpstr>
      <vt:lpstr>Equipment TL6910 3-21-16</vt:lpstr>
      <vt:lpstr>Trucks TL6910 3-21-16</vt:lpstr>
      <vt:lpstr>WorkerTrips TL6910 3-21-16</vt:lpstr>
      <vt:lpstr>Equipment TL6910 3-29-16</vt:lpstr>
      <vt:lpstr>Trucks TL6910 3-29-16</vt:lpstr>
      <vt:lpstr>WorkerTrips TL6910 3-29-16</vt:lpstr>
      <vt:lpstr>Equipment TL6910 7-4-16</vt:lpstr>
      <vt:lpstr>Trucks TL6910 7-4-16</vt:lpstr>
      <vt:lpstr>WorkerTrips TL6910 7-4-16</vt:lpstr>
      <vt:lpstr>Equipment TL6910 7-11-16</vt:lpstr>
      <vt:lpstr>Trucks TL6910 7-11-16</vt:lpstr>
      <vt:lpstr>WorkerTrips TL6910 7-11-16</vt:lpstr>
      <vt:lpstr>Equipment TL6910 7-18-16</vt:lpstr>
      <vt:lpstr>Trucks TL6910 7-18-16</vt:lpstr>
      <vt:lpstr>WorkerTrips TL6910 7-18-16</vt:lpstr>
      <vt:lpstr>Equipment TL6910 7-25-16</vt:lpstr>
      <vt:lpstr>Trucks TL6910 7-25-16</vt:lpstr>
      <vt:lpstr>WorkerTrips TL6910 7-25-16</vt:lpstr>
      <vt:lpstr>Equipment TL6910 8-15-16</vt:lpstr>
      <vt:lpstr>Trucks TL6910 8-15-16</vt:lpstr>
      <vt:lpstr>WorkerTrips TL6910 8-15-16</vt:lpstr>
      <vt:lpstr>Equipment TL6910 9-5-16</vt:lpstr>
      <vt:lpstr>Trucks TL6910 9-5-16</vt:lpstr>
      <vt:lpstr>WorkerTrips TL6910 9-5-16</vt:lpstr>
      <vt:lpstr>Equipment TL6910 9-12-16</vt:lpstr>
      <vt:lpstr>Trucks TL6910 9-12-16</vt:lpstr>
      <vt:lpstr>WorkerTrips TL6910 9-12-16</vt:lpstr>
      <vt:lpstr>Equipment 12kV Dist 3-14-16</vt:lpstr>
      <vt:lpstr>Trucks 12kV Dist 3-14-16</vt:lpstr>
      <vt:lpstr>WorkerTrips 12kV Dist 3-14-16</vt:lpstr>
      <vt:lpstr>Equipment 12kV Dist 3-21-16</vt:lpstr>
      <vt:lpstr>Trucks 12kV Dist 3-21-16</vt:lpstr>
      <vt:lpstr>WorkerTrips 12kV Dist 3-21-16</vt:lpstr>
      <vt:lpstr>Equipment 12kV Dist 3-28-16</vt:lpstr>
      <vt:lpstr>Trucks 12kV Dist 3-28-16</vt:lpstr>
      <vt:lpstr>WorkerTrips 12kV Dist 3-28-16</vt:lpstr>
      <vt:lpstr>Equipment 12kV Dist 4-4-16</vt:lpstr>
      <vt:lpstr>Trucks 12kV Dist 4-4-16</vt:lpstr>
      <vt:lpstr>WorkerTrips 12kV Dist 4-4-16</vt:lpstr>
      <vt:lpstr>Equipment 12kV Dist 4-11-16</vt:lpstr>
      <vt:lpstr>Trucks 12kV Dist 4-11-16</vt:lpstr>
      <vt:lpstr>WorkerTrips 12kV Dist 4-11-16</vt:lpstr>
      <vt:lpstr>Equipment 12kV Dist 4-18-16</vt:lpstr>
      <vt:lpstr>Trucks 12kV Dist 4-18-16</vt:lpstr>
      <vt:lpstr>WorkerTrips 12kV Dist 4-18-16</vt:lpstr>
      <vt:lpstr>Equipment 12kV Dist 4-25-16</vt:lpstr>
      <vt:lpstr>Trucks 12kV Dist 4-25-16</vt:lpstr>
      <vt:lpstr>WorkerTrips 12kV Dist 4-25-16</vt:lpstr>
      <vt:lpstr>Equipment 12kV Dist 5-2-16</vt:lpstr>
      <vt:lpstr>Trucks 12kV Dist 5-2-16</vt:lpstr>
      <vt:lpstr>WorkerTrips 12kV Dist 5-2-16</vt:lpstr>
      <vt:lpstr>Equipment 12kV Dist 5-9-16</vt:lpstr>
      <vt:lpstr>Trucks 12kV Dist 5-9-16</vt:lpstr>
      <vt:lpstr>WorkerTrips 12kV Dist 5-9-16</vt:lpstr>
      <vt:lpstr>Equipment 12kV Dist 5-16-16</vt:lpstr>
      <vt:lpstr>Trucks 12kV Dist 5-16-16</vt:lpstr>
      <vt:lpstr>WorkerTrips 12kV Dist 5-16-16</vt:lpstr>
      <vt:lpstr>Equipment 12kV Dist 523-723</vt:lpstr>
      <vt:lpstr>Trucks 12kV Dist 523-723</vt:lpstr>
      <vt:lpstr>WorkerTrips 12kV Dist 523-723</vt:lpstr>
      <vt:lpstr>Equipment 12kV Dist 11-28-16</vt:lpstr>
      <vt:lpstr>Trucks 12kV Dist 11-28-15</vt:lpstr>
      <vt:lpstr>WorkerTrips 12kV Dist 11-28-16</vt:lpstr>
      <vt:lpstr>Equipment 12kV Dist 12-19-16</vt:lpstr>
      <vt:lpstr>Trucks 12kV Dist 12-19-16</vt:lpstr>
      <vt:lpstr>WorkerTrips 12kV Dist 12-19-16</vt:lpstr>
      <vt:lpstr>Summary NOx</vt:lpstr>
      <vt:lpstr>Offroad Tiers EF (2)</vt:lpstr>
      <vt:lpstr>Offroad Tiers LF</vt:lpstr>
      <vt:lpstr>Summary GHGs</vt:lpstr>
      <vt:lpstr>Fugitive Dust SC Substation</vt:lpstr>
      <vt:lpstr>Sheet4</vt:lpstr>
      <vt:lpstr>'Helicopter EF'!Print_Area</vt:lpstr>
      <vt:lpstr>Helicopters!Print_Area</vt:lpstr>
      <vt:lpstr>'Helicopter EF'!Print_Titles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Valorie Thompson</dc:creator>
  <cp:lastModifiedBy>SRA</cp:lastModifiedBy>
  <cp:lastPrinted>2012-09-17T22:44:53Z</cp:lastPrinted>
  <dcterms:created xsi:type="dcterms:W3CDTF">2010-04-13T18:46:58Z</dcterms:created>
  <dcterms:modified xsi:type="dcterms:W3CDTF">2015-03-06T16:11:39Z</dcterms:modified>
</cp:coreProperties>
</file>